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omments5.xml" ContentType="application/vnd.openxmlformats-officedocument.spreadsheetml.comments+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0455" windowHeight="4365" tabRatio="658" firstSheet="15" activeTab="18"/>
  </bookViews>
  <sheets>
    <sheet name="value added" sheetId="13" r:id="rId1"/>
    <sheet name="NOTE23TO37" sheetId="25" r:id="rId2"/>
    <sheet name="NOTES17TO19" sheetId="48" r:id="rId3"/>
    <sheet name="NOTE20TO22" sheetId="20" r:id="rId4"/>
    <sheet name="NOTE15TO17" sheetId="46" r:id="rId5"/>
    <sheet name="NOTES13TO14" sheetId="47" r:id="rId6"/>
    <sheet name="NOTES 12" sheetId="12" r:id="rId7"/>
    <sheet name="NOTE6B" sheetId="23" r:id="rId8"/>
    <sheet name="NOTE6C" sheetId="27" r:id="rId9"/>
    <sheet name="NOTE6D" sheetId="49" r:id="rId10"/>
    <sheet name="NOTE 6" sheetId="22" r:id="rId11"/>
    <sheet name="NOTE10TO11" sheetId="45" r:id="rId12"/>
    <sheet name="NOTE8TO9" sheetId="44" r:id="rId13"/>
    <sheet name="NOTES 7" sheetId="11" r:id="rId14"/>
    <sheet name="Contingencies" sheetId="15" r:id="rId15"/>
    <sheet name="ContingenciesB" sheetId="21" r:id="rId16"/>
    <sheet name="P&amp;LSO" sheetId="33" r:id="rId17"/>
    <sheet name="P&amp;LMO" sheetId="32" r:id="rId18"/>
    <sheet name="P&amp;LTSP" sheetId="31" r:id="rId19"/>
    <sheet name="P&amp;LISO" sheetId="53" r:id="rId20"/>
    <sheet name="P&amp;LTCN" sheetId="7" r:id="rId21"/>
    <sheet name="3&amp;4ISO" sheetId="58" r:id="rId22"/>
    <sheet name="NOTES3&amp;4TCN" sheetId="18" r:id="rId23"/>
    <sheet name="3&amp;4SO" sheetId="40" r:id="rId24"/>
    <sheet name="3&amp;4MO" sheetId="39" r:id="rId25"/>
    <sheet name="3&amp;4TSP" sheetId="38" r:id="rId26"/>
    <sheet name="CWIP" sheetId="37" r:id="rId27"/>
    <sheet name="FIXEDASST2TCN" sheetId="62" r:id="rId28"/>
    <sheet name="FIXEDASST1TCN" sheetId="61" r:id="rId29"/>
    <sheet name="FIXEDASST2ISO" sheetId="64" r:id="rId30"/>
    <sheet name="FIXEDASST2MO" sheetId="68" r:id="rId31"/>
    <sheet name="FIXEDASST1MO" sheetId="67" r:id="rId32"/>
    <sheet name="FIXEDASSTSO2" sheetId="66" r:id="rId33"/>
    <sheet name="FIXEDASSTSO1" sheetId="65" r:id="rId34"/>
    <sheet name="FIXEDASST1ISO" sheetId="63" r:id="rId35"/>
    <sheet name="FIXEDASST2TSP" sheetId="19" r:id="rId36"/>
    <sheet name="CASHFLOWMO" sheetId="36" r:id="rId37"/>
    <sheet name="CASHFLOWSO" sheetId="35" r:id="rId38"/>
    <sheet name="CASHFLOWTSP" sheetId="34" r:id="rId39"/>
    <sheet name="CASHFLOEISO" sheetId="56" r:id="rId40"/>
    <sheet name="CASH FLOWTCN" sheetId="9" r:id="rId41"/>
    <sheet name="FIXEDASST1TSP" sheetId="17" r:id="rId42"/>
    <sheet name="REVMO" sheetId="43" r:id="rId43"/>
    <sheet name="REVSO" sheetId="42" r:id="rId44"/>
    <sheet name="REVTSP" sheetId="41" r:id="rId45"/>
    <sheet name="REVISO" sheetId="57" r:id="rId46"/>
    <sheet name="RVETCN" sheetId="10" r:id="rId47"/>
    <sheet name="BSMO" sheetId="30" r:id="rId48"/>
    <sheet name="BSSO" sheetId="29" r:id="rId49"/>
    <sheet name="BSTSP" sheetId="28" r:id="rId50"/>
    <sheet name="BSISO" sheetId="54" r:id="rId51"/>
    <sheet name="BSTCN" sheetId="8" r:id="rId52"/>
    <sheet name="RESULT AT GLANCE" sheetId="5" r:id="rId53"/>
    <sheet name="ACCOUNTING POLICES" sheetId="6" r:id="rId54"/>
    <sheet name="hilight" sheetId="14" r:id="rId55"/>
    <sheet name="TECHENICAL REPORT" sheetId="4" r:id="rId56"/>
    <sheet name="REGIONS AND SUBREGIONS" sheetId="3" r:id="rId57"/>
    <sheet name="TABLE OF CONTENT" sheetId="1" r:id="rId58"/>
    <sheet name="COVER PAGE" sheetId="24" r:id="rId59"/>
    <sheet name="LIST OF DIRECTORS" sheetId="2" r:id="rId60"/>
    <sheet name="trialbal" sheetId="69" r:id="rId61"/>
    <sheet name="Sheet1" sheetId="70" r:id="rId62"/>
  </sheets>
  <externalReferences>
    <externalReference r:id="rId63"/>
    <externalReference r:id="rId64"/>
    <externalReference r:id="rId65"/>
    <externalReference r:id="rId66"/>
  </externalReferences>
  <definedNames>
    <definedName name="_xlnm.Print_Area" localSheetId="21">'3&amp;4ISO'!$A$1:$H$39</definedName>
    <definedName name="_xlnm.Print_Area" localSheetId="24">'3&amp;4MO'!$A$1:$F$39</definedName>
    <definedName name="_xlnm.Print_Area" localSheetId="23">'3&amp;4SO'!$A$1:$F$39</definedName>
    <definedName name="_xlnm.Print_Area" localSheetId="25">'3&amp;4TSP'!$A$1:$F$41</definedName>
    <definedName name="_xlnm.Print_Area" localSheetId="53">'ACCOUNTING POLICES'!$A$1:$N$58</definedName>
    <definedName name="_xlnm.Print_Area" localSheetId="47">BSMO!$A$1:$E$57</definedName>
    <definedName name="_xlnm.Print_Area" localSheetId="48">BSSO!$A$1:$E$57</definedName>
    <definedName name="_xlnm.Print_Area" localSheetId="51">BSTCN!$A$1:$F$59</definedName>
    <definedName name="_xlnm.Print_Area" localSheetId="49">BSTSP!$A$1:$E$57</definedName>
    <definedName name="_xlnm.Print_Area" localSheetId="40">'CASH FLOWTCN'!$A$1:$F$66</definedName>
    <definedName name="_xlnm.Print_Area" localSheetId="39">CASHFLOEISO!$A$1:$F$66</definedName>
    <definedName name="_xlnm.Print_Area" localSheetId="36">CASHFLOWMO!$A$1:$E$66</definedName>
    <definedName name="_xlnm.Print_Area" localSheetId="37">CASHFLOWSO!$A$1:$E$66</definedName>
    <definedName name="_xlnm.Print_Area" localSheetId="38">CASHFLOWTSP!$A$1:$E$67</definedName>
    <definedName name="_xlnm.Print_Area" localSheetId="14">Contingencies!$A$1:$E$43</definedName>
    <definedName name="_xlnm.Print_Area" localSheetId="15">ContingenciesB!$A$1:$E$21</definedName>
    <definedName name="_xlnm.Print_Area" localSheetId="58">'COVER PAGE'!$E$1:$R$54</definedName>
    <definedName name="_xlnm.Print_Area" localSheetId="26">CWIP!$A$1:$P$274</definedName>
    <definedName name="_xlnm.Print_Area" localSheetId="34">FIXEDASST1ISO!$A$1:$E$47</definedName>
    <definedName name="_xlnm.Print_Area" localSheetId="31">FIXEDASST1MO!$A$1:$E$47</definedName>
    <definedName name="_xlnm.Print_Area" localSheetId="28">FIXEDASST1TCN!$A$1:$E$48</definedName>
    <definedName name="_xlnm.Print_Area" localSheetId="41">FIXEDASST1TSP!$A$1:$E$47</definedName>
    <definedName name="_xlnm.Print_Area" localSheetId="29">FIXEDASST2ISO!$A$1:$E$37</definedName>
    <definedName name="_xlnm.Print_Area" localSheetId="30">FIXEDASST2MO!$A$1:$E$37</definedName>
    <definedName name="_xlnm.Print_Area" localSheetId="27">FIXEDASST2TCN!$A$1:$E$37</definedName>
    <definedName name="_xlnm.Print_Area" localSheetId="35">FIXEDASST2TSP!$A$1:$E$39</definedName>
    <definedName name="_xlnm.Print_Area" localSheetId="33">FIXEDASSTSO1!$A$1:$E$47</definedName>
    <definedName name="_xlnm.Print_Area" localSheetId="32">FIXEDASSTSO2!$A$1:$E$37</definedName>
    <definedName name="_xlnm.Print_Area" localSheetId="54">hilight!$A$1:$J$46</definedName>
    <definedName name="_xlnm.Print_Area" localSheetId="10">'NOTE 6'!$A$1:$K$25</definedName>
    <definedName name="_xlnm.Print_Area" localSheetId="11">NOTE10TO11!$A$1:$E$76</definedName>
    <definedName name="_xlnm.Print_Area" localSheetId="4">NOTE15TO17!$A$1:$E$58</definedName>
    <definedName name="_xlnm.Print_Area" localSheetId="3">NOTE20TO22!$A$1:$E$30</definedName>
    <definedName name="_xlnm.Print_Area" localSheetId="1">NOTE23TO37!$A$1:$E$61</definedName>
    <definedName name="_xlnm.Print_Area" localSheetId="7">NOTE6B!$A$1:$K$28</definedName>
    <definedName name="_xlnm.Print_Area" localSheetId="8">NOTE6C!$A$1:$K$29</definedName>
    <definedName name="_xlnm.Print_Area" localSheetId="9">NOTE6D!$A$1:$K$30</definedName>
    <definedName name="_xlnm.Print_Area" localSheetId="12">NOTE8TO9!$A$1:$E$45</definedName>
    <definedName name="_xlnm.Print_Area" localSheetId="6">'NOTES 12'!$A$1:$E$33</definedName>
    <definedName name="_xlnm.Print_Area" localSheetId="13">'NOTES 7'!$A$1:$E$56</definedName>
    <definedName name="_xlnm.Print_Area" localSheetId="5">NOTES13TO14!$A$1:$E$45</definedName>
    <definedName name="_xlnm.Print_Area" localSheetId="2">NOTES17TO19!$A$1:$E$48</definedName>
    <definedName name="_xlnm.Print_Area" localSheetId="22">'NOTES3&amp;4TCN'!$A$1:$H$39</definedName>
    <definedName name="_xlnm.Print_Area" localSheetId="17">'P&amp;LMO'!$A$1:$F$37</definedName>
    <definedName name="_xlnm.Print_Area" localSheetId="16">'P&amp;LSO'!$A$1:$F$38</definedName>
    <definedName name="_xlnm.Print_Area" localSheetId="20">'P&amp;LTCN'!$A$4:$H$40</definedName>
    <definedName name="_xlnm.Print_Area" localSheetId="18">'P&amp;LTSP'!$A$1:$F$38</definedName>
    <definedName name="_xlnm.Print_Area" localSheetId="56">'REGIONS AND SUBREGIONS'!$A$1:$D$57</definedName>
    <definedName name="_xlnm.Print_Area" localSheetId="52">'RESULT AT GLANCE'!$A$1:$H$49</definedName>
    <definedName name="_xlnm.Print_Area" localSheetId="45">REVISO!$A$1:$H$22</definedName>
    <definedName name="_xlnm.Print_Area" localSheetId="42">REVMO!$A$1:$G$21</definedName>
    <definedName name="_xlnm.Print_Area" localSheetId="43">REVSO!$A$1:$G$21</definedName>
    <definedName name="_xlnm.Print_Area" localSheetId="44">REVTSP!$A$1:$G$20</definedName>
    <definedName name="_xlnm.Print_Area" localSheetId="46">RVETCN!$A$1:$K$36</definedName>
    <definedName name="_xlnm.Print_Area" localSheetId="55">'TECHENICAL REPORT'!$A$1:$A$35</definedName>
  </definedNames>
  <calcPr calcId="125725"/>
</workbook>
</file>

<file path=xl/calcChain.xml><?xml version="1.0" encoding="utf-8"?>
<calcChain xmlns="http://schemas.openxmlformats.org/spreadsheetml/2006/main">
  <c r="N38" i="14"/>
  <c r="N39" s="1"/>
  <c r="E22" i="20"/>
  <c r="E20"/>
  <c r="E19"/>
  <c r="E18"/>
  <c r="E11"/>
  <c r="E10"/>
  <c r="E9"/>
  <c r="E8"/>
  <c r="E7"/>
  <c r="D28" i="18"/>
  <c r="D29" i="58"/>
  <c r="D28"/>
  <c r="D27"/>
  <c r="D26"/>
  <c r="D25"/>
  <c r="D24"/>
  <c r="D22"/>
  <c r="D21"/>
  <c r="F18" i="57"/>
  <c r="F17"/>
  <c r="F16"/>
  <c r="H18"/>
  <c r="H17"/>
  <c r="C59" i="34"/>
  <c r="F9" i="8"/>
  <c r="E28" i="20" s="1"/>
  <c r="F18" i="8" l="1"/>
  <c r="E12" i="20"/>
  <c r="O32" i="14"/>
  <c r="D24" i="5"/>
  <c r="D27"/>
  <c r="D28"/>
  <c r="D29"/>
  <c r="D30"/>
  <c r="D31"/>
  <c r="D32"/>
  <c r="D33"/>
  <c r="D34"/>
  <c r="D49"/>
  <c r="K59" i="39" l="1"/>
  <c r="S54" i="44"/>
  <c r="R61" i="40"/>
  <c r="C14" s="1"/>
  <c r="L19" i="29"/>
  <c r="K12"/>
  <c r="M28" i="28"/>
  <c r="C41" i="45"/>
  <c r="S38"/>
  <c r="M34"/>
  <c r="M26" i="28"/>
  <c r="M24"/>
  <c r="M22"/>
  <c r="M19"/>
  <c r="M12"/>
  <c r="R37" i="39"/>
  <c r="C14" s="1"/>
  <c r="C23"/>
  <c r="D23" i="58" s="1"/>
  <c r="C20" i="39"/>
  <c r="C16"/>
  <c r="C13"/>
  <c r="C11"/>
  <c r="C10"/>
  <c r="C23" i="40"/>
  <c r="C20"/>
  <c r="I53"/>
  <c r="C16"/>
  <c r="C15"/>
  <c r="I41"/>
  <c r="C13"/>
  <c r="C12"/>
  <c r="I32"/>
  <c r="C11"/>
  <c r="C10"/>
  <c r="D62" i="38"/>
  <c r="M34" i="28"/>
  <c r="P79" i="38"/>
  <c r="C16" s="1"/>
  <c r="C26"/>
  <c r="C25"/>
  <c r="C24"/>
  <c r="C23"/>
  <c r="C22"/>
  <c r="I51"/>
  <c r="C18"/>
  <c r="I47"/>
  <c r="C17"/>
  <c r="I38"/>
  <c r="C15"/>
  <c r="I30"/>
  <c r="C14" s="1"/>
  <c r="C13"/>
  <c r="AH60"/>
  <c r="C12"/>
  <c r="C50" i="46"/>
  <c r="J51"/>
  <c r="K44"/>
  <c r="C43" s="1"/>
  <c r="C50" i="34" s="1"/>
  <c r="C45" i="47"/>
  <c r="C39"/>
  <c r="C33" i="12"/>
  <c r="C32" s="1"/>
  <c r="C26"/>
  <c r="C19"/>
  <c r="C74" i="45"/>
  <c r="C64"/>
  <c r="C63"/>
  <c r="C62"/>
  <c r="C55"/>
  <c r="C53"/>
  <c r="C52"/>
  <c r="T61"/>
  <c r="T71"/>
  <c r="T68"/>
  <c r="C54" s="1"/>
  <c r="R68"/>
  <c r="S68"/>
  <c r="R53"/>
  <c r="S53"/>
  <c r="T53" s="1"/>
  <c r="C45"/>
  <c r="C43"/>
  <c r="S42"/>
  <c r="C44" s="1"/>
  <c r="C73" s="1"/>
  <c r="M10" i="28"/>
  <c r="C21" i="44"/>
  <c r="C20"/>
  <c r="C30"/>
  <c r="T44"/>
  <c r="C29"/>
  <c r="C28"/>
  <c r="C12"/>
  <c r="C34" i="11"/>
  <c r="C31"/>
  <c r="R40"/>
  <c r="C19"/>
  <c r="C16"/>
  <c r="C11" i="68"/>
  <c r="C8"/>
  <c r="C36" i="67"/>
  <c r="AA21"/>
  <c r="U28"/>
  <c r="V28"/>
  <c r="C39" s="1"/>
  <c r="W28"/>
  <c r="U40"/>
  <c r="V40"/>
  <c r="W40"/>
  <c r="M13" i="28"/>
  <c r="N13" s="1"/>
  <c r="AB26" i="65"/>
  <c r="AB25"/>
  <c r="AB24"/>
  <c r="AB23"/>
  <c r="Q24" i="17"/>
  <c r="AF42"/>
  <c r="Q23" l="1"/>
  <c r="AF5"/>
  <c r="Z9"/>
  <c r="AB9"/>
  <c r="Z15"/>
  <c r="AB15"/>
  <c r="Z27"/>
  <c r="AA27"/>
  <c r="AB27"/>
  <c r="AC41"/>
  <c r="P24"/>
  <c r="AF23"/>
  <c r="AF22"/>
  <c r="AF21"/>
  <c r="AF20"/>
  <c r="AF19"/>
  <c r="AF14"/>
  <c r="AF13"/>
  <c r="AF4"/>
  <c r="AF3"/>
  <c r="K17" i="27"/>
  <c r="K16"/>
  <c r="K15"/>
  <c r="K14"/>
  <c r="K13"/>
  <c r="K12"/>
  <c r="K11"/>
  <c r="K10"/>
  <c r="K17" i="23"/>
  <c r="K16"/>
  <c r="K17" i="22"/>
  <c r="K16"/>
  <c r="K15"/>
  <c r="K14"/>
  <c r="F17" i="27" l="1"/>
  <c r="F17" i="23"/>
  <c r="F17" i="22"/>
  <c r="J43" i="62" l="1"/>
  <c r="C32" i="45" l="1"/>
  <c r="C30"/>
  <c r="D21" i="22"/>
  <c r="C21"/>
  <c r="C27" s="1"/>
  <c r="R30"/>
  <c r="R32" s="1"/>
  <c r="R34" s="1"/>
  <c r="R29"/>
  <c r="R10"/>
  <c r="R12"/>
  <c r="S12" s="1"/>
  <c r="U12" s="1"/>
  <c r="Q19"/>
  <c r="R19" s="1"/>
  <c r="S19" s="1"/>
  <c r="U19" s="1"/>
  <c r="Q23"/>
  <c r="R23" s="1"/>
  <c r="S23" s="1"/>
  <c r="U23" s="1"/>
  <c r="N18"/>
  <c r="O18" s="1"/>
  <c r="C20" i="21" l="1"/>
  <c r="C27" i="38"/>
  <c r="R38" i="22"/>
  <c r="R24"/>
  <c r="S10"/>
  <c r="K72" i="34"/>
  <c r="U10" i="22" l="1"/>
  <c r="S24"/>
  <c r="C20" i="42"/>
  <c r="C19"/>
  <c r="C18"/>
  <c r="C17"/>
  <c r="E17" s="1"/>
  <c r="C16"/>
  <c r="E16" s="1"/>
  <c r="C15"/>
  <c r="C14"/>
  <c r="C13"/>
  <c r="C12"/>
  <c r="C11"/>
  <c r="C10"/>
  <c r="C9"/>
  <c r="C19" i="40"/>
  <c r="I13"/>
  <c r="C9" s="1"/>
  <c r="E44" i="38"/>
  <c r="D28"/>
  <c r="D23"/>
  <c r="D27"/>
  <c r="D22"/>
  <c r="M52"/>
  <c r="D20"/>
  <c r="D18"/>
  <c r="M39"/>
  <c r="D15"/>
  <c r="D12"/>
  <c r="D11"/>
  <c r="N52" i="28"/>
  <c r="C21" i="38"/>
  <c r="C20"/>
  <c r="K51" i="46"/>
  <c r="C49" i="30" s="1"/>
  <c r="K16" s="1"/>
  <c r="K47" i="46"/>
  <c r="C49" i="28"/>
  <c r="W34" i="47"/>
  <c r="V17"/>
  <c r="W17"/>
  <c r="T45" i="44"/>
  <c r="C30" i="11"/>
  <c r="C10"/>
  <c r="C8" i="28" s="1"/>
  <c r="C29" i="64"/>
  <c r="C28"/>
  <c r="C26"/>
  <c r="C25"/>
  <c r="C24"/>
  <c r="C16"/>
  <c r="C15"/>
  <c r="C12"/>
  <c r="C10"/>
  <c r="C9"/>
  <c r="C44" i="63"/>
  <c r="C43"/>
  <c r="C40"/>
  <c r="C38"/>
  <c r="C37"/>
  <c r="C28"/>
  <c r="C27"/>
  <c r="C24"/>
  <c r="C22"/>
  <c r="C21"/>
  <c r="C20"/>
  <c r="C14"/>
  <c r="C13"/>
  <c r="C12"/>
  <c r="C9"/>
  <c r="C7"/>
  <c r="C6"/>
  <c r="C5"/>
  <c r="X42" i="67"/>
  <c r="AA24"/>
  <c r="C8" i="64"/>
  <c r="C11"/>
  <c r="X40" i="67"/>
  <c r="AA40" s="1"/>
  <c r="AA14"/>
  <c r="Y42"/>
  <c r="AA30"/>
  <c r="AA29"/>
  <c r="AA27"/>
  <c r="AA26"/>
  <c r="AA25"/>
  <c r="W17"/>
  <c r="X17" s="1"/>
  <c r="AA15"/>
  <c r="W10"/>
  <c r="X10" s="1"/>
  <c r="AA9"/>
  <c r="AA8"/>
  <c r="AA7"/>
  <c r="Y27" i="65"/>
  <c r="C39"/>
  <c r="C39" i="63" s="1"/>
  <c r="C36" i="65"/>
  <c r="Z42"/>
  <c r="Y42"/>
  <c r="X40"/>
  <c r="Y40" s="1"/>
  <c r="X35"/>
  <c r="X17"/>
  <c r="Y17" s="1"/>
  <c r="AB15"/>
  <c r="AB14"/>
  <c r="X12"/>
  <c r="X10"/>
  <c r="Y10" s="1"/>
  <c r="AB9"/>
  <c r="AB8"/>
  <c r="AB7"/>
  <c r="X5"/>
  <c r="X3"/>
  <c r="C35" i="66"/>
  <c r="C27"/>
  <c r="C59" i="35" s="1"/>
  <c r="C18" i="66"/>
  <c r="C13"/>
  <c r="C29" i="65"/>
  <c r="C30" s="1"/>
  <c r="C30" i="63" s="1"/>
  <c r="C25" i="65"/>
  <c r="C23"/>
  <c r="C23" i="63" s="1"/>
  <c r="C14" i="65"/>
  <c r="C15" s="1"/>
  <c r="C15" i="63" s="1"/>
  <c r="C8" i="65"/>
  <c r="C10" s="1"/>
  <c r="C35" i="68"/>
  <c r="C29" i="67"/>
  <c r="C30" s="1"/>
  <c r="C23"/>
  <c r="C25" s="1"/>
  <c r="C31" s="1"/>
  <c r="C15"/>
  <c r="C14"/>
  <c r="C8"/>
  <c r="C10" s="1"/>
  <c r="C16" s="1"/>
  <c r="AF26" i="17"/>
  <c r="AF25"/>
  <c r="AF24"/>
  <c r="AC15"/>
  <c r="AF7"/>
  <c r="AF6"/>
  <c r="C8"/>
  <c r="AT105" i="40"/>
  <c r="AT104"/>
  <c r="AT103"/>
  <c r="AT102"/>
  <c r="AT101"/>
  <c r="AT100"/>
  <c r="AT99"/>
  <c r="AT98"/>
  <c r="AT97"/>
  <c r="AT96"/>
  <c r="AT95"/>
  <c r="AT94"/>
  <c r="AT93"/>
  <c r="AT92"/>
  <c r="AT91"/>
  <c r="AT90"/>
  <c r="AT89"/>
  <c r="AT88"/>
  <c r="AT87"/>
  <c r="AT86"/>
  <c r="AT85"/>
  <c r="AT84"/>
  <c r="AT83"/>
  <c r="AT82"/>
  <c r="AT81"/>
  <c r="AT80"/>
  <c r="AT79"/>
  <c r="AT78"/>
  <c r="AT77"/>
  <c r="AT76"/>
  <c r="AT75"/>
  <c r="AT74"/>
  <c r="AT73"/>
  <c r="AT72"/>
  <c r="AT71"/>
  <c r="AT70"/>
  <c r="AT69"/>
  <c r="AT68"/>
  <c r="AT67"/>
  <c r="AT66"/>
  <c r="AT65"/>
  <c r="AT64"/>
  <c r="AT63"/>
  <c r="AT62"/>
  <c r="AT61"/>
  <c r="AT60"/>
  <c r="AT59"/>
  <c r="AT58"/>
  <c r="AT57"/>
  <c r="AT56"/>
  <c r="AT55"/>
  <c r="AT54"/>
  <c r="AT53"/>
  <c r="AT52"/>
  <c r="AT51"/>
  <c r="AT50"/>
  <c r="AT49"/>
  <c r="AT48"/>
  <c r="AT47"/>
  <c r="AT46"/>
  <c r="AT45"/>
  <c r="AT44"/>
  <c r="AT43"/>
  <c r="AT42"/>
  <c r="AT41"/>
  <c r="AT40"/>
  <c r="AT39"/>
  <c r="AT38"/>
  <c r="AT37"/>
  <c r="AT36"/>
  <c r="AT35"/>
  <c r="AT34"/>
  <c r="AT33"/>
  <c r="AT32"/>
  <c r="AT31"/>
  <c r="AT30"/>
  <c r="AT29"/>
  <c r="AT28"/>
  <c r="AT27"/>
  <c r="AT26"/>
  <c r="AT25"/>
  <c r="AT24"/>
  <c r="AT23"/>
  <c r="AT22"/>
  <c r="AT21"/>
  <c r="AT20"/>
  <c r="AT19"/>
  <c r="AT18"/>
  <c r="AT17"/>
  <c r="AT16"/>
  <c r="AT15"/>
  <c r="AT14"/>
  <c r="AT13"/>
  <c r="AT12"/>
  <c r="AT11"/>
  <c r="AT10"/>
  <c r="AT9"/>
  <c r="AT8"/>
  <c r="AT7"/>
  <c r="AT6"/>
  <c r="AT5"/>
  <c r="AT4"/>
  <c r="AT3"/>
  <c r="AW105" i="38"/>
  <c r="AW104"/>
  <c r="D33" s="1"/>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6"/>
  <c r="AW65"/>
  <c r="AW64"/>
  <c r="AW63"/>
  <c r="AW62"/>
  <c r="AW61"/>
  <c r="AW60"/>
  <c r="AW59"/>
  <c r="AW58"/>
  <c r="AW57"/>
  <c r="AW56"/>
  <c r="AW55"/>
  <c r="AW54"/>
  <c r="AW53"/>
  <c r="AW52"/>
  <c r="AW51"/>
  <c r="AW50"/>
  <c r="AW49"/>
  <c r="AW48"/>
  <c r="AW47"/>
  <c r="AW46"/>
  <c r="AW45"/>
  <c r="AW44"/>
  <c r="AW43"/>
  <c r="AW42"/>
  <c r="AW41"/>
  <c r="AW40"/>
  <c r="AW39"/>
  <c r="AW38"/>
  <c r="AW37"/>
  <c r="AW36"/>
  <c r="AW35"/>
  <c r="AW34"/>
  <c r="AW33"/>
  <c r="AW32"/>
  <c r="AW31"/>
  <c r="AW30"/>
  <c r="AW29"/>
  <c r="AW28"/>
  <c r="AW27"/>
  <c r="AW26"/>
  <c r="AW25"/>
  <c r="AW24"/>
  <c r="AW23"/>
  <c r="AW22"/>
  <c r="AW21"/>
  <c r="AW20"/>
  <c r="AW19"/>
  <c r="AW18"/>
  <c r="AW17"/>
  <c r="AW16"/>
  <c r="AW15"/>
  <c r="AW14"/>
  <c r="AW13"/>
  <c r="AW12"/>
  <c r="AW11"/>
  <c r="AW10"/>
  <c r="AW9"/>
  <c r="AW8"/>
  <c r="AW7"/>
  <c r="AW6"/>
  <c r="AW5"/>
  <c r="AW4"/>
  <c r="AW3"/>
  <c r="F16" i="27"/>
  <c r="F16" i="23"/>
  <c r="F16" i="22"/>
  <c r="AA28" i="67" l="1"/>
  <c r="C45" s="1"/>
  <c r="AF9" i="17"/>
  <c r="C27" i="64"/>
  <c r="AB17" i="65"/>
  <c r="AA17" i="67"/>
  <c r="C29" i="63"/>
  <c r="C10"/>
  <c r="C8"/>
  <c r="C31" i="65"/>
  <c r="C31" i="63" s="1"/>
  <c r="C25"/>
  <c r="AF27" i="17"/>
  <c r="C45" s="1"/>
  <c r="AB10" i="65"/>
  <c r="X13"/>
  <c r="AA10" i="67"/>
  <c r="C51" i="11"/>
  <c r="C36" i="63"/>
  <c r="C41" i="67"/>
  <c r="AB27" i="65"/>
  <c r="C13" i="68"/>
  <c r="X41" i="67"/>
  <c r="X43" s="1"/>
  <c r="C19" i="66"/>
  <c r="Y41" i="65"/>
  <c r="Y43" s="1"/>
  <c r="AB40"/>
  <c r="C16"/>
  <c r="C16" i="63" s="1"/>
  <c r="C41" i="65"/>
  <c r="X37"/>
  <c r="Z39" i="17"/>
  <c r="C8" i="19" s="1"/>
  <c r="AA39" i="17"/>
  <c r="C11" i="19" s="1"/>
  <c r="C36" i="17"/>
  <c r="C39"/>
  <c r="AC27"/>
  <c r="C23"/>
  <c r="C20"/>
  <c r="C5"/>
  <c r="C41" i="63" l="1"/>
  <c r="C14" i="17"/>
  <c r="AA41" i="67"/>
  <c r="C17" i="68" s="1"/>
  <c r="AB41" i="65"/>
  <c r="C31" i="40" s="1"/>
  <c r="C45" i="65"/>
  <c r="K9" i="29" s="1"/>
  <c r="C13" i="64"/>
  <c r="C31" i="39"/>
  <c r="C46" i="67"/>
  <c r="C47" s="1"/>
  <c r="I16" i="49"/>
  <c r="H16"/>
  <c r="I15"/>
  <c r="H15"/>
  <c r="C29" i="62"/>
  <c r="C28"/>
  <c r="C26"/>
  <c r="C25"/>
  <c r="C24"/>
  <c r="C16"/>
  <c r="C15"/>
  <c r="C12"/>
  <c r="C10"/>
  <c r="C9"/>
  <c r="C44" i="61"/>
  <c r="C43"/>
  <c r="C40"/>
  <c r="C38"/>
  <c r="C37"/>
  <c r="C36"/>
  <c r="C28"/>
  <c r="C27"/>
  <c r="C24"/>
  <c r="C22"/>
  <c r="C21"/>
  <c r="C20"/>
  <c r="C13"/>
  <c r="C12"/>
  <c r="C9"/>
  <c r="C7"/>
  <c r="C6"/>
  <c r="C5"/>
  <c r="C8" i="62"/>
  <c r="D20" i="40"/>
  <c r="H16" i="57"/>
  <c r="AU40" i="63"/>
  <c r="AR40"/>
  <c r="AQ37"/>
  <c r="AU43"/>
  <c r="AU42"/>
  <c r="AS42"/>
  <c r="AR42"/>
  <c r="AQ31"/>
  <c r="AR31" s="1"/>
  <c r="AU30"/>
  <c r="AU29"/>
  <c r="AU28"/>
  <c r="AU27"/>
  <c r="AU26"/>
  <c r="AU25"/>
  <c r="AU24"/>
  <c r="AU23"/>
  <c r="AU31" s="1"/>
  <c r="AQ17"/>
  <c r="AR17" s="1"/>
  <c r="AU15"/>
  <c r="AU14"/>
  <c r="AU17" s="1"/>
  <c r="AQ12"/>
  <c r="AR10"/>
  <c r="AQ10"/>
  <c r="AU9"/>
  <c r="AU8"/>
  <c r="AU7"/>
  <c r="AQ3"/>
  <c r="AQ5" s="1"/>
  <c r="K9" i="30" l="1"/>
  <c r="C17" i="64"/>
  <c r="C18" i="68"/>
  <c r="AU10" i="63"/>
  <c r="C45"/>
  <c r="C46" i="65"/>
  <c r="AU44" i="63"/>
  <c r="K15" i="49"/>
  <c r="K16"/>
  <c r="AQ13" i="63"/>
  <c r="AQ22"/>
  <c r="C18" i="64" l="1"/>
  <c r="C19" i="68"/>
  <c r="C46" i="63"/>
  <c r="C47" i="65"/>
  <c r="D14" i="39"/>
  <c r="D20"/>
  <c r="M52"/>
  <c r="D18"/>
  <c r="D16"/>
  <c r="M35"/>
  <c r="D13"/>
  <c r="D10"/>
  <c r="D9"/>
  <c r="AR105"/>
  <c r="AR104"/>
  <c r="AR103"/>
  <c r="AR102"/>
  <c r="AR101"/>
  <c r="AR100"/>
  <c r="AR99"/>
  <c r="AR98"/>
  <c r="AR97"/>
  <c r="AR96"/>
  <c r="AR95"/>
  <c r="AR94"/>
  <c r="AR93"/>
  <c r="AR92"/>
  <c r="AR91"/>
  <c r="AR90"/>
  <c r="AR89"/>
  <c r="AR88"/>
  <c r="AR87"/>
  <c r="AR86"/>
  <c r="AR85"/>
  <c r="AR84"/>
  <c r="AR83"/>
  <c r="AR82"/>
  <c r="AR81"/>
  <c r="AR80"/>
  <c r="AR79"/>
  <c r="AR78"/>
  <c r="AR77"/>
  <c r="AR76"/>
  <c r="AR75"/>
  <c r="AR74"/>
  <c r="AR73"/>
  <c r="AR72"/>
  <c r="AR71"/>
  <c r="AR70"/>
  <c r="AR69"/>
  <c r="AR68"/>
  <c r="AR67"/>
  <c r="AR66"/>
  <c r="AR65"/>
  <c r="AR64"/>
  <c r="AR63"/>
  <c r="AR62"/>
  <c r="AR61"/>
  <c r="AR60"/>
  <c r="AR59"/>
  <c r="AR58"/>
  <c r="AR57"/>
  <c r="AR56"/>
  <c r="AR55"/>
  <c r="AR54"/>
  <c r="AR53"/>
  <c r="AR52"/>
  <c r="AR51"/>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AR14"/>
  <c r="AR13"/>
  <c r="AR12"/>
  <c r="AR11"/>
  <c r="AR10"/>
  <c r="AR9"/>
  <c r="AR8"/>
  <c r="AR7"/>
  <c r="AR6"/>
  <c r="AR5"/>
  <c r="AR4"/>
  <c r="AR3"/>
  <c r="E23"/>
  <c r="I47"/>
  <c r="C16" i="30"/>
  <c r="K12" s="1"/>
  <c r="O61" i="44"/>
  <c r="D14" i="40"/>
  <c r="E25"/>
  <c r="D12"/>
  <c r="M26"/>
  <c r="E20"/>
  <c r="M55"/>
  <c r="D19" s="1"/>
  <c r="D18"/>
  <c r="D16"/>
  <c r="M40"/>
  <c r="D15" s="1"/>
  <c r="D13"/>
  <c r="D10"/>
  <c r="D9"/>
  <c r="I48"/>
  <c r="C18" s="1"/>
  <c r="W24" i="47"/>
  <c r="C32" s="1"/>
  <c r="C12" i="12"/>
  <c r="C31" i="44"/>
  <c r="C41" s="1"/>
  <c r="AD43" i="63"/>
  <c r="AD42"/>
  <c r="AB42"/>
  <c r="AA42"/>
  <c r="Z40"/>
  <c r="AD40" s="1"/>
  <c r="Z35"/>
  <c r="Z31"/>
  <c r="AA31" s="1"/>
  <c r="AD30"/>
  <c r="AD29"/>
  <c r="AD28"/>
  <c r="AD27"/>
  <c r="AD26"/>
  <c r="AD25"/>
  <c r="AD24"/>
  <c r="AD23"/>
  <c r="Z17"/>
  <c r="AA17" s="1"/>
  <c r="AD15"/>
  <c r="AD14"/>
  <c r="Z12"/>
  <c r="Z10"/>
  <c r="AA10" s="1"/>
  <c r="AD9"/>
  <c r="AD8"/>
  <c r="AD7"/>
  <c r="Z3"/>
  <c r="Z5" s="1"/>
  <c r="C35" i="62"/>
  <c r="C35" i="64"/>
  <c r="D21" i="38"/>
  <c r="D13"/>
  <c r="C69"/>
  <c r="D69"/>
  <c r="E35"/>
  <c r="K13" i="46"/>
  <c r="W10" i="47"/>
  <c r="C12" i="45"/>
  <c r="C13" s="1"/>
  <c r="R12" i="44"/>
  <c r="R16" i="11"/>
  <c r="C15" s="1"/>
  <c r="C48"/>
  <c r="J9" i="22"/>
  <c r="J10" s="1"/>
  <c r="J11" s="1"/>
  <c r="J12" s="1"/>
  <c r="J13" s="1"/>
  <c r="J14" s="1"/>
  <c r="J15" s="1"/>
  <c r="J16" s="1"/>
  <c r="J17" s="1"/>
  <c r="K15" i="23"/>
  <c r="K14"/>
  <c r="AA40" i="63" l="1"/>
  <c r="AA41" s="1"/>
  <c r="AA43" s="1"/>
  <c r="C19" i="64"/>
  <c r="C37" i="68"/>
  <c r="C7" i="30" s="1"/>
  <c r="K8" s="1"/>
  <c r="K10" s="1"/>
  <c r="Z37" i="63"/>
  <c r="AD31"/>
  <c r="AD41" s="1"/>
  <c r="C47"/>
  <c r="C37" i="66"/>
  <c r="E69" i="38"/>
  <c r="C39" s="1"/>
  <c r="AD44" i="63"/>
  <c r="Z22"/>
  <c r="AD17"/>
  <c r="AD10"/>
  <c r="Z13"/>
  <c r="F15" i="27"/>
  <c r="F14"/>
  <c r="F13"/>
  <c r="F12"/>
  <c r="F11"/>
  <c r="F10"/>
  <c r="F15" i="23"/>
  <c r="C7" i="29" l="1"/>
  <c r="C37" i="64"/>
  <c r="F15" i="22"/>
  <c r="E31" i="40"/>
  <c r="E31" i="39"/>
  <c r="F22" i="7"/>
  <c r="I21" i="43"/>
  <c r="I20" i="42"/>
  <c r="E43" i="40"/>
  <c r="D41" i="38"/>
  <c r="F27" i="7" s="1"/>
  <c r="F45" i="38"/>
  <c r="I10" i="41"/>
  <c r="I11"/>
  <c r="E29" i="20"/>
  <c r="C19" i="33"/>
  <c r="C19" i="32"/>
  <c r="E38" i="58"/>
  <c r="F29"/>
  <c r="F27"/>
  <c r="F24"/>
  <c r="F23"/>
  <c r="F22"/>
  <c r="F17"/>
  <c r="F39"/>
  <c r="D37"/>
  <c r="C37"/>
  <c r="D36"/>
  <c r="C36"/>
  <c r="F31"/>
  <c r="D31"/>
  <c r="C31"/>
  <c r="H30"/>
  <c r="H31" s="1"/>
  <c r="C27"/>
  <c r="C26"/>
  <c r="C25"/>
  <c r="C24"/>
  <c r="C22"/>
  <c r="D17"/>
  <c r="C17"/>
  <c r="D11"/>
  <c r="C20" i="43"/>
  <c r="C19"/>
  <c r="C18"/>
  <c r="C17"/>
  <c r="E17" s="1"/>
  <c r="C16"/>
  <c r="E16" s="1"/>
  <c r="C15"/>
  <c r="E15" s="1"/>
  <c r="C14"/>
  <c r="C13"/>
  <c r="C12"/>
  <c r="C11"/>
  <c r="C10"/>
  <c r="C9"/>
  <c r="H15" i="57"/>
  <c r="H14"/>
  <c r="H13"/>
  <c r="H12"/>
  <c r="H11"/>
  <c r="H10"/>
  <c r="F15"/>
  <c r="F14"/>
  <c r="F13"/>
  <c r="F12"/>
  <c r="F11"/>
  <c r="F10"/>
  <c r="F21"/>
  <c r="D21"/>
  <c r="C21"/>
  <c r="F20"/>
  <c r="D20"/>
  <c r="C20"/>
  <c r="F19"/>
  <c r="D19"/>
  <c r="C19"/>
  <c r="D18"/>
  <c r="C18"/>
  <c r="D17"/>
  <c r="C17"/>
  <c r="D16"/>
  <c r="C16"/>
  <c r="E15" i="42" s="1"/>
  <c r="D15" i="57"/>
  <c r="C15"/>
  <c r="D14"/>
  <c r="C14"/>
  <c r="D13"/>
  <c r="C13"/>
  <c r="D12"/>
  <c r="C12"/>
  <c r="D11"/>
  <c r="C11"/>
  <c r="D10"/>
  <c r="C10"/>
  <c r="D39" i="58" l="1"/>
  <c r="E39" s="1"/>
  <c r="D39" i="18" s="1"/>
  <c r="C39" i="58"/>
  <c r="C7" i="54"/>
  <c r="K8" i="29"/>
  <c r="K10" s="1"/>
  <c r="C22" i="57"/>
  <c r="H22"/>
  <c r="E10"/>
  <c r="E10" i="10" s="1"/>
  <c r="E11" i="57"/>
  <c r="E11" i="10" s="1"/>
  <c r="E12" i="57"/>
  <c r="E12" i="10" s="1"/>
  <c r="E13" i="57"/>
  <c r="E13" i="10" s="1"/>
  <c r="E14" i="57"/>
  <c r="E14" i="10" s="1"/>
  <c r="E15" i="57"/>
  <c r="E15" i="10" s="1"/>
  <c r="E25" i="20"/>
  <c r="E31" i="58"/>
  <c r="D31" i="18" s="1"/>
  <c r="E17" i="58"/>
  <c r="D17" i="18" s="1"/>
  <c r="E30" i="20"/>
  <c r="E22" i="58"/>
  <c r="D22" i="18" s="1"/>
  <c r="E24" i="58"/>
  <c r="D24" i="18" s="1"/>
  <c r="E25" i="58"/>
  <c r="D25" i="18" s="1"/>
  <c r="E26" i="58"/>
  <c r="D26" i="18" s="1"/>
  <c r="E27" i="58"/>
  <c r="D27" i="18" s="1"/>
  <c r="E36" i="58"/>
  <c r="D36" i="18" s="1"/>
  <c r="E37" i="58"/>
  <c r="D37" i="18" s="1"/>
  <c r="F22" i="57"/>
  <c r="G17" i="58"/>
  <c r="H32"/>
  <c r="D22" i="57"/>
  <c r="E16"/>
  <c r="E18"/>
  <c r="G11"/>
  <c r="G13"/>
  <c r="G14"/>
  <c r="G15"/>
  <c r="E17"/>
  <c r="E19"/>
  <c r="E19" i="10" s="1"/>
  <c r="E20" i="57"/>
  <c r="E20" i="10" s="1"/>
  <c r="E21" i="57"/>
  <c r="E21" i="10" s="1"/>
  <c r="G10" i="57"/>
  <c r="G12" l="1"/>
  <c r="E17" i="10"/>
  <c r="G17" i="57"/>
  <c r="E18" i="10"/>
  <c r="G18" i="57"/>
  <c r="E16" i="10"/>
  <c r="G16" i="57"/>
  <c r="G31" i="58"/>
  <c r="G22"/>
  <c r="G27"/>
  <c r="G24"/>
  <c r="E22" i="57"/>
  <c r="G22" s="1"/>
  <c r="G37" i="58"/>
  <c r="G36"/>
  <c r="G39" l="1"/>
  <c r="M69" i="35"/>
  <c r="D65" i="56"/>
  <c r="D63"/>
  <c r="D61"/>
  <c r="D59"/>
  <c r="D58"/>
  <c r="D57"/>
  <c r="D56"/>
  <c r="D54"/>
  <c r="D52"/>
  <c r="D51"/>
  <c r="D49"/>
  <c r="D48"/>
  <c r="D47"/>
  <c r="D46"/>
  <c r="D45"/>
  <c r="D44"/>
  <c r="D41"/>
  <c r="D40"/>
  <c r="D39"/>
  <c r="D37"/>
  <c r="D36"/>
  <c r="D33"/>
  <c r="D31"/>
  <c r="D30"/>
  <c r="D29"/>
  <c r="D27"/>
  <c r="D26"/>
  <c r="D25"/>
  <c r="D21"/>
  <c r="D20"/>
  <c r="D18"/>
  <c r="D17"/>
  <c r="D16"/>
  <c r="D15"/>
  <c r="D14"/>
  <c r="D13"/>
  <c r="D12"/>
  <c r="C65"/>
  <c r="C63"/>
  <c r="E63" s="1"/>
  <c r="D63" i="9" s="1"/>
  <c r="E63" s="1"/>
  <c r="C61" i="56"/>
  <c r="C58"/>
  <c r="C57"/>
  <c r="C56"/>
  <c r="C54"/>
  <c r="C52"/>
  <c r="E52" s="1"/>
  <c r="D52" i="9" s="1"/>
  <c r="E52" s="1"/>
  <c r="C47" i="56"/>
  <c r="E47" s="1"/>
  <c r="D47" i="9" s="1"/>
  <c r="C46" i="56"/>
  <c r="E46" s="1"/>
  <c r="D46" i="9" s="1"/>
  <c r="C45" i="56"/>
  <c r="C44"/>
  <c r="C41"/>
  <c r="E41" s="1"/>
  <c r="D41" i="9" s="1"/>
  <c r="E41" s="1"/>
  <c r="C40" i="56"/>
  <c r="E40" s="1"/>
  <c r="D40" i="9" s="1"/>
  <c r="C39" i="56"/>
  <c r="C33"/>
  <c r="E33" s="1"/>
  <c r="D33" i="9" s="1"/>
  <c r="C31" i="56"/>
  <c r="C30"/>
  <c r="E30" s="1"/>
  <c r="D30" i="9" s="1"/>
  <c r="C29" i="56"/>
  <c r="E29" s="1"/>
  <c r="D29" i="9" s="1"/>
  <c r="E29" s="1"/>
  <c r="C27" i="56"/>
  <c r="E27" s="1"/>
  <c r="D27" i="9" s="1"/>
  <c r="C26" i="56"/>
  <c r="C21"/>
  <c r="E21" s="1"/>
  <c r="D21" i="9" s="1"/>
  <c r="E21" s="1"/>
  <c r="C20" i="56"/>
  <c r="C18"/>
  <c r="C17"/>
  <c r="C16"/>
  <c r="E16" s="1"/>
  <c r="D16" i="9" s="1"/>
  <c r="C15" i="56"/>
  <c r="C14"/>
  <c r="C13"/>
  <c r="C12"/>
  <c r="E12" s="1"/>
  <c r="D12" i="9" s="1"/>
  <c r="C23" i="36"/>
  <c r="D23" i="56" s="1"/>
  <c r="E56" i="54"/>
  <c r="D56" i="8" s="1"/>
  <c r="E56" s="1"/>
  <c r="E54" i="54"/>
  <c r="D54" i="8" s="1"/>
  <c r="E54" s="1"/>
  <c r="E52" i="54"/>
  <c r="D52" i="8" s="1"/>
  <c r="E52" s="1"/>
  <c r="E50" i="54"/>
  <c r="D50" i="8" s="1"/>
  <c r="E50" s="1"/>
  <c r="E46" i="54"/>
  <c r="D46" i="8" s="1"/>
  <c r="E46" s="1"/>
  <c r="E45" i="54"/>
  <c r="D45" i="8" s="1"/>
  <c r="E45" s="1"/>
  <c r="E44" i="54"/>
  <c r="D44" i="8" s="1"/>
  <c r="E44" s="1"/>
  <c r="E43" i="54"/>
  <c r="D43" i="8" s="1"/>
  <c r="E43" s="1"/>
  <c r="E42" i="54"/>
  <c r="E41"/>
  <c r="E36"/>
  <c r="D36" i="8" s="1"/>
  <c r="E36" s="1"/>
  <c r="E35" i="54"/>
  <c r="E26"/>
  <c r="D26" i="8" s="1"/>
  <c r="E26" s="1"/>
  <c r="E25" i="54"/>
  <c r="D25" i="8" s="1"/>
  <c r="E25" s="1"/>
  <c r="E24" i="54"/>
  <c r="D24" i="8" s="1"/>
  <c r="E24" s="1"/>
  <c r="E21" i="54"/>
  <c r="D21" i="8" s="1"/>
  <c r="E21" s="1"/>
  <c r="E20" i="54"/>
  <c r="E19"/>
  <c r="D7"/>
  <c r="D8"/>
  <c r="D10"/>
  <c r="E10" s="1"/>
  <c r="D11"/>
  <c r="E11" s="1"/>
  <c r="D13"/>
  <c r="D15"/>
  <c r="D23"/>
  <c r="D30"/>
  <c r="D31"/>
  <c r="D37"/>
  <c r="D38"/>
  <c r="D47"/>
  <c r="D51"/>
  <c r="D55"/>
  <c r="C55"/>
  <c r="C51"/>
  <c r="C47"/>
  <c r="C38"/>
  <c r="C37"/>
  <c r="C31"/>
  <c r="C30"/>
  <c r="C23"/>
  <c r="C15"/>
  <c r="E15" s="1"/>
  <c r="D15" i="8" s="1"/>
  <c r="C8" i="54"/>
  <c r="E8" s="1"/>
  <c r="D8" i="8" s="1"/>
  <c r="F35" i="53"/>
  <c r="F34"/>
  <c r="F33"/>
  <c r="F32"/>
  <c r="F31"/>
  <c r="F29"/>
  <c r="F28"/>
  <c r="F27"/>
  <c r="F25"/>
  <c r="F23"/>
  <c r="F21"/>
  <c r="F18"/>
  <c r="F16"/>
  <c r="F14"/>
  <c r="F13"/>
  <c r="D35"/>
  <c r="D33"/>
  <c r="D32"/>
  <c r="D31"/>
  <c r="D29"/>
  <c r="D28"/>
  <c r="D27"/>
  <c r="D25"/>
  <c r="D23"/>
  <c r="D21"/>
  <c r="D19"/>
  <c r="D18"/>
  <c r="D16"/>
  <c r="D14"/>
  <c r="D13"/>
  <c r="C35"/>
  <c r="E35" s="1"/>
  <c r="D38" i="7" s="1"/>
  <c r="E38" s="1"/>
  <c r="C33" i="53"/>
  <c r="C32"/>
  <c r="E32" s="1"/>
  <c r="D35" i="7" s="1"/>
  <c r="E35" s="1"/>
  <c r="C31" i="53"/>
  <c r="E31" s="1"/>
  <c r="D34" i="7" s="1"/>
  <c r="E34" s="1"/>
  <c r="C29" i="53"/>
  <c r="E29" s="1"/>
  <c r="D32" i="7" s="1"/>
  <c r="E32" s="1"/>
  <c r="C28" i="53"/>
  <c r="C27"/>
  <c r="E27" s="1"/>
  <c r="D30" i="7" s="1"/>
  <c r="E30" s="1"/>
  <c r="C25" i="53"/>
  <c r="E25" s="1"/>
  <c r="D28" i="7" s="1"/>
  <c r="E28" s="1"/>
  <c r="C23" i="53"/>
  <c r="E23" s="1"/>
  <c r="D26" i="7" s="1"/>
  <c r="E26" s="1"/>
  <c r="C21" i="53"/>
  <c r="C19"/>
  <c r="C18"/>
  <c r="E18" s="1"/>
  <c r="D21" i="7" s="1"/>
  <c r="E21" s="1"/>
  <c r="C16" i="53"/>
  <c r="E16" s="1"/>
  <c r="D19" i="7" s="1"/>
  <c r="E19" s="1"/>
  <c r="C14" i="53"/>
  <c r="C13"/>
  <c r="E13" s="1"/>
  <c r="D16" i="7" s="1"/>
  <c r="E16" s="1"/>
  <c r="D20" i="5"/>
  <c r="H20" s="1"/>
  <c r="H48"/>
  <c r="H47"/>
  <c r="H46"/>
  <c r="H45"/>
  <c r="H44"/>
  <c r="H43"/>
  <c r="H42"/>
  <c r="H41"/>
  <c r="H40"/>
  <c r="H39"/>
  <c r="H35"/>
  <c r="E14" i="53" l="1"/>
  <c r="D17" i="7" s="1"/>
  <c r="E17" s="1"/>
  <c r="E21" i="53"/>
  <c r="D24" i="7" s="1"/>
  <c r="E24" s="1"/>
  <c r="E28" i="53"/>
  <c r="D31" i="7" s="1"/>
  <c r="E31" s="1"/>
  <c r="E33" i="53"/>
  <c r="D36" i="7" s="1"/>
  <c r="E36" s="1"/>
  <c r="E26" i="56"/>
  <c r="D26" i="9" s="1"/>
  <c r="E31" i="56"/>
  <c r="D31" i="9" s="1"/>
  <c r="E56" i="56"/>
  <c r="D56" i="9" s="1"/>
  <c r="E56" s="1"/>
  <c r="E14" i="56"/>
  <c r="D14" i="9" s="1"/>
  <c r="E18" i="56"/>
  <c r="D18" i="9" s="1"/>
  <c r="E18" s="1"/>
  <c r="E44" i="56"/>
  <c r="D44" i="9" s="1"/>
  <c r="E44" s="1"/>
  <c r="E65" i="56"/>
  <c r="D65" i="9" s="1"/>
  <c r="E65" s="1"/>
  <c r="E39" i="56"/>
  <c r="D39" i="9" s="1"/>
  <c r="E45" i="56"/>
  <c r="D45" i="9" s="1"/>
  <c r="E61" i="56"/>
  <c r="D61" i="9" s="1"/>
  <c r="E61" s="1"/>
  <c r="E51" i="54"/>
  <c r="D51" i="8" s="1"/>
  <c r="E30" i="54"/>
  <c r="D30" i="8" s="1"/>
  <c r="E37" i="54"/>
  <c r="D37" i="8" s="1"/>
  <c r="E13" i="56"/>
  <c r="D13" i="9" s="1"/>
  <c r="E15" i="56"/>
  <c r="D15" i="9" s="1"/>
  <c r="E17" i="56"/>
  <c r="D17" i="9" s="1"/>
  <c r="E20" i="56"/>
  <c r="D20" i="9" s="1"/>
  <c r="E20" s="1"/>
  <c r="E54" i="56"/>
  <c r="D54" i="9" s="1"/>
  <c r="E54" s="1"/>
  <c r="E57" i="56"/>
  <c r="D57" i="9" s="1"/>
  <c r="E57" s="1"/>
  <c r="E23" i="54"/>
  <c r="D23" i="8" s="1"/>
  <c r="E31" i="54"/>
  <c r="D31" i="8" s="1"/>
  <c r="E38" i="54"/>
  <c r="D38" i="8" s="1"/>
  <c r="E47" i="54"/>
  <c r="D47" i="8" s="1"/>
  <c r="E55" i="54"/>
  <c r="D55" i="8" s="1"/>
  <c r="E58" i="56"/>
  <c r="D58" i="9" s="1"/>
  <c r="E7" i="54"/>
  <c r="D7" i="8" s="1"/>
  <c r="E19" i="53"/>
  <c r="D22" i="7" s="1"/>
  <c r="J71" i="36" l="1"/>
  <c r="Q21" i="28"/>
  <c r="O52" i="45"/>
  <c r="R26" i="11"/>
  <c r="C17" s="1"/>
  <c r="F25" i="58"/>
  <c r="G25" s="1"/>
  <c r="F11"/>
  <c r="D14"/>
  <c r="D20"/>
  <c r="D16"/>
  <c r="I35" i="39"/>
  <c r="C15" s="1"/>
  <c r="D15" i="58" s="1"/>
  <c r="D13"/>
  <c r="D10"/>
  <c r="F26"/>
  <c r="G26" s="1"/>
  <c r="D21" i="40"/>
  <c r="F21" i="58" s="1"/>
  <c r="F18"/>
  <c r="F13"/>
  <c r="F16"/>
  <c r="F12"/>
  <c r="F10"/>
  <c r="F9"/>
  <c r="C11"/>
  <c r="C14"/>
  <c r="C23"/>
  <c r="C20"/>
  <c r="C19"/>
  <c r="C18"/>
  <c r="C16"/>
  <c r="C15"/>
  <c r="C13"/>
  <c r="C10"/>
  <c r="M31" i="38"/>
  <c r="D14" s="1"/>
  <c r="O37" i="46"/>
  <c r="O27"/>
  <c r="F21" i="18" l="1"/>
  <c r="C12" i="58"/>
  <c r="F20"/>
  <c r="E15"/>
  <c r="D15" i="18" s="1"/>
  <c r="E10" i="58"/>
  <c r="D10" i="18" s="1"/>
  <c r="E23" i="58"/>
  <c r="E20"/>
  <c r="E16"/>
  <c r="G16" s="1"/>
  <c r="E13"/>
  <c r="G13" s="1"/>
  <c r="E14"/>
  <c r="D14" i="18" s="1"/>
  <c r="E11" i="58"/>
  <c r="D11" i="18" s="1"/>
  <c r="F14" i="58"/>
  <c r="R48" i="11"/>
  <c r="C32" s="1"/>
  <c r="AB39" i="17"/>
  <c r="AF39" s="1"/>
  <c r="G21" i="10"/>
  <c r="G20"/>
  <c r="G19"/>
  <c r="G18"/>
  <c r="G17"/>
  <c r="G16"/>
  <c r="G15"/>
  <c r="F14" i="23"/>
  <c r="F14" i="22"/>
  <c r="C17" i="19" l="1"/>
  <c r="G23" i="58"/>
  <c r="D23" i="18"/>
  <c r="G20" i="58"/>
  <c r="G10"/>
  <c r="D16" i="18"/>
  <c r="D20"/>
  <c r="D13"/>
  <c r="G14" i="58"/>
  <c r="G11"/>
  <c r="J9" i="49"/>
  <c r="I14"/>
  <c r="H14"/>
  <c r="I13"/>
  <c r="H13"/>
  <c r="I12"/>
  <c r="H12"/>
  <c r="I11"/>
  <c r="H11"/>
  <c r="I10"/>
  <c r="H10"/>
  <c r="H26" s="1"/>
  <c r="H25" i="27"/>
  <c r="H32" s="1"/>
  <c r="I25"/>
  <c r="J25"/>
  <c r="K13" i="23"/>
  <c r="K12"/>
  <c r="H24"/>
  <c r="H31" s="1"/>
  <c r="I31" s="1"/>
  <c r="I32" s="1"/>
  <c r="I33" s="1"/>
  <c r="I34" s="1"/>
  <c r="J26" s="1"/>
  <c r="J28" s="1"/>
  <c r="I24"/>
  <c r="I32" i="27" l="1"/>
  <c r="I33" s="1"/>
  <c r="I34" s="1"/>
  <c r="I35" s="1"/>
  <c r="J27" s="1"/>
  <c r="J29" s="1"/>
  <c r="I26" i="49"/>
  <c r="K26" s="1"/>
  <c r="K11"/>
  <c r="K12"/>
  <c r="K13"/>
  <c r="K14"/>
  <c r="J10"/>
  <c r="J11" s="1"/>
  <c r="J12" s="1"/>
  <c r="J13" s="1"/>
  <c r="J14" s="1"/>
  <c r="J15" s="1"/>
  <c r="J16" s="1"/>
  <c r="G21" i="43"/>
  <c r="G21" i="42"/>
  <c r="G20" i="41"/>
  <c r="S65" i="9"/>
  <c r="T65"/>
  <c r="S66"/>
  <c r="T66"/>
  <c r="J26" i="49" l="1"/>
  <c r="S31" i="45"/>
  <c r="C42" s="1"/>
  <c r="X10" i="47" l="1"/>
  <c r="C17" s="1"/>
  <c r="X17"/>
  <c r="C24" s="1"/>
  <c r="G14" i="10"/>
  <c r="G13"/>
  <c r="G12"/>
  <c r="G11"/>
  <c r="G10"/>
  <c r="G22" l="1"/>
  <c r="D17" i="38"/>
  <c r="H21" i="22"/>
  <c r="H28" s="1"/>
  <c r="I21"/>
  <c r="K21" l="1"/>
  <c r="J21"/>
  <c r="I28" s="1"/>
  <c r="I29" s="1"/>
  <c r="I30" s="1"/>
  <c r="J25" s="1"/>
  <c r="J30" i="49" s="1"/>
  <c r="J28" s="1"/>
  <c r="I31" i="22" l="1"/>
  <c r="J23"/>
  <c r="K13"/>
  <c r="K12"/>
  <c r="K11"/>
  <c r="F13"/>
  <c r="F12"/>
  <c r="D21" i="49" l="1"/>
  <c r="C21"/>
  <c r="D20"/>
  <c r="C20"/>
  <c r="D19"/>
  <c r="C19"/>
  <c r="D18"/>
  <c r="C18"/>
  <c r="D17"/>
  <c r="C17"/>
  <c r="D16"/>
  <c r="C16"/>
  <c r="D15"/>
  <c r="C15"/>
  <c r="D14"/>
  <c r="C14"/>
  <c r="D13"/>
  <c r="C13"/>
  <c r="D12"/>
  <c r="C12"/>
  <c r="D11"/>
  <c r="C11"/>
  <c r="D10"/>
  <c r="C10"/>
  <c r="E9"/>
  <c r="K10"/>
  <c r="F13" i="23"/>
  <c r="F12"/>
  <c r="E26" i="40"/>
  <c r="D49" i="54"/>
  <c r="C49" i="29"/>
  <c r="C27" i="28"/>
  <c r="C41" i="39"/>
  <c r="P16" i="29"/>
  <c r="F60" i="38"/>
  <c r="C22" i="41"/>
  <c r="C49" i="54" l="1"/>
  <c r="E49" s="1"/>
  <c r="D49" i="8" s="1"/>
  <c r="L20" i="29"/>
  <c r="M29" i="28"/>
  <c r="F16" i="49"/>
  <c r="C26"/>
  <c r="F15"/>
  <c r="D26"/>
  <c r="F11"/>
  <c r="F12"/>
  <c r="F13"/>
  <c r="F14"/>
  <c r="E10"/>
  <c r="E11" s="1"/>
  <c r="E12" s="1"/>
  <c r="E13" s="1"/>
  <c r="E14" s="1"/>
  <c r="E15" s="1"/>
  <c r="E16" s="1"/>
  <c r="E17" s="1"/>
  <c r="E18" s="1"/>
  <c r="F10"/>
  <c r="AX4" i="40"/>
  <c r="AY4" s="1"/>
  <c r="C25" i="48"/>
  <c r="C38" i="47"/>
  <c r="C31"/>
  <c r="C10" i="12"/>
  <c r="C25"/>
  <c r="C18"/>
  <c r="C34" i="45"/>
  <c r="C44" i="44"/>
  <c r="C42"/>
  <c r="R18"/>
  <c r="S12"/>
  <c r="S18" s="1"/>
  <c r="R6"/>
  <c r="C55" i="11"/>
  <c r="C50"/>
  <c r="C53"/>
  <c r="C38" i="38"/>
  <c r="E38" s="1"/>
  <c r="F31" i="18"/>
  <c r="F29"/>
  <c r="F28"/>
  <c r="F27"/>
  <c r="F26"/>
  <c r="F25"/>
  <c r="F24"/>
  <c r="F23"/>
  <c r="F22"/>
  <c r="F17"/>
  <c r="I52" i="39"/>
  <c r="E13" i="38"/>
  <c r="D21" i="10"/>
  <c r="D20"/>
  <c r="D19"/>
  <c r="D18"/>
  <c r="D17"/>
  <c r="D16"/>
  <c r="E14" i="43"/>
  <c r="E14" i="42"/>
  <c r="D15" i="10"/>
  <c r="E13" i="43"/>
  <c r="E13" i="42"/>
  <c r="D14" i="10"/>
  <c r="E12" i="43"/>
  <c r="E12" i="42"/>
  <c r="D13" i="10"/>
  <c r="C11" i="41" s="1"/>
  <c r="E11" s="1"/>
  <c r="C12" i="48"/>
  <c r="C15" s="1"/>
  <c r="C20" s="1"/>
  <c r="K27" s="1"/>
  <c r="C23" i="47"/>
  <c r="C8"/>
  <c r="E49" i="44"/>
  <c r="E28"/>
  <c r="E29" s="1"/>
  <c r="E19"/>
  <c r="A5" i="37"/>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K11" i="23"/>
  <c r="F11"/>
  <c r="F10"/>
  <c r="C38" i="44" l="1"/>
  <c r="C9"/>
  <c r="E26" i="49"/>
  <c r="E30" i="44"/>
  <c r="E32"/>
  <c r="F26" i="49"/>
  <c r="C70" i="45"/>
  <c r="C72"/>
  <c r="C71"/>
  <c r="C31"/>
  <c r="C49" i="11"/>
  <c r="C47"/>
  <c r="F10" i="18"/>
  <c r="F16"/>
  <c r="F13"/>
  <c r="F9"/>
  <c r="F18"/>
  <c r="F20"/>
  <c r="F11"/>
  <c r="F14"/>
  <c r="T18" i="44"/>
  <c r="T12"/>
  <c r="E20"/>
  <c r="E21" s="1"/>
  <c r="F11" i="22"/>
  <c r="F10"/>
  <c r="E37" i="39"/>
  <c r="E36"/>
  <c r="E8" i="40"/>
  <c r="E8" i="39"/>
  <c r="E10" i="38"/>
  <c r="E37" i="40"/>
  <c r="E36"/>
  <c r="C29" i="18"/>
  <c r="C28"/>
  <c r="E28" s="1"/>
  <c r="C27"/>
  <c r="E27" s="1"/>
  <c r="C26"/>
  <c r="E26" s="1"/>
  <c r="C25"/>
  <c r="E25" s="1"/>
  <c r="C24"/>
  <c r="E24" s="1"/>
  <c r="C22"/>
  <c r="E22" s="1"/>
  <c r="C17"/>
  <c r="E17" s="1"/>
  <c r="C11"/>
  <c r="E11" s="1"/>
  <c r="C10" i="44" l="1"/>
  <c r="C39" s="1"/>
  <c r="C40"/>
  <c r="C11"/>
  <c r="E22"/>
  <c r="C17" i="9"/>
  <c r="E17" s="1"/>
  <c r="C64"/>
  <c r="C47"/>
  <c r="E47" s="1"/>
  <c r="C46"/>
  <c r="E46" s="1"/>
  <c r="C45"/>
  <c r="E45" s="1"/>
  <c r="C40"/>
  <c r="E40" s="1"/>
  <c r="C39"/>
  <c r="E39" s="1"/>
  <c r="C33"/>
  <c r="E33" s="1"/>
  <c r="C31"/>
  <c r="E31" s="1"/>
  <c r="C30"/>
  <c r="E30" s="1"/>
  <c r="C27"/>
  <c r="E27" s="1"/>
  <c r="C16"/>
  <c r="E16" s="1"/>
  <c r="C14"/>
  <c r="E14" s="1"/>
  <c r="C13"/>
  <c r="E13" s="1"/>
  <c r="C12"/>
  <c r="E12" s="1"/>
  <c r="D24" i="32"/>
  <c r="D19"/>
  <c r="D24" i="33"/>
  <c r="F24" i="53" s="1"/>
  <c r="D19" i="33"/>
  <c r="D24" i="31"/>
  <c r="D19"/>
  <c r="F39" i="18"/>
  <c r="T8" i="10"/>
  <c r="T9" s="1"/>
  <c r="J8" i="43"/>
  <c r="J9" s="1"/>
  <c r="I6" i="42"/>
  <c r="I7" s="1"/>
  <c r="I6" i="41"/>
  <c r="I7" s="1"/>
  <c r="AW3" i="39"/>
  <c r="AX3" s="1"/>
  <c r="T3" i="32"/>
  <c r="C64" i="36"/>
  <c r="D64" i="56" s="1"/>
  <c r="C60" i="36"/>
  <c r="D60" i="56" s="1"/>
  <c r="C64" i="35"/>
  <c r="C64" i="56" s="1"/>
  <c r="J66" i="36"/>
  <c r="J41"/>
  <c r="J25"/>
  <c r="J13"/>
  <c r="J65" i="35"/>
  <c r="J40"/>
  <c r="J24"/>
  <c r="J12"/>
  <c r="C65" i="34"/>
  <c r="K65"/>
  <c r="L65"/>
  <c r="L66"/>
  <c r="N66" s="1"/>
  <c r="C49"/>
  <c r="C49" i="9" s="1"/>
  <c r="E64" i="56" l="1"/>
  <c r="D64" i="9" s="1"/>
  <c r="E64" s="1"/>
  <c r="F19" i="53"/>
  <c r="G19" s="1"/>
  <c r="C59" i="56"/>
  <c r="E59" s="1"/>
  <c r="D59" i="9" s="1"/>
  <c r="C60" i="35"/>
  <c r="K68" i="34"/>
  <c r="J42" i="36"/>
  <c r="J43" s="1"/>
  <c r="J49" s="1"/>
  <c r="J41" i="35"/>
  <c r="C59" i="9" l="1"/>
  <c r="E59" s="1"/>
  <c r="C61" i="34"/>
  <c r="C60" i="9" s="1"/>
  <c r="C60" i="56"/>
  <c r="E60" s="1"/>
  <c r="D60" i="9" s="1"/>
  <c r="C58"/>
  <c r="E58" s="1"/>
  <c r="J42" i="35"/>
  <c r="E60" i="9" l="1"/>
  <c r="J48" i="35"/>
  <c r="J66" s="1"/>
  <c r="V25" i="9" l="1"/>
  <c r="C51" i="35" l="1"/>
  <c r="C51" i="56" s="1"/>
  <c r="E51" s="1"/>
  <c r="D51" i="9" s="1"/>
  <c r="C49" i="35"/>
  <c r="C49" i="56" s="1"/>
  <c r="E49" s="1"/>
  <c r="D49" i="9" s="1"/>
  <c r="E49" s="1"/>
  <c r="C48" i="35"/>
  <c r="C48" i="56" s="1"/>
  <c r="E48" s="1"/>
  <c r="D48" i="9" s="1"/>
  <c r="C38" i="35"/>
  <c r="C38" i="56" s="1"/>
  <c r="C37" i="35"/>
  <c r="C37" i="56" s="1"/>
  <c r="E37" s="1"/>
  <c r="D37" i="9" s="1"/>
  <c r="C25" i="56"/>
  <c r="E25" s="1"/>
  <c r="D25" i="9" s="1"/>
  <c r="C55" i="8"/>
  <c r="E55" s="1"/>
  <c r="C49"/>
  <c r="E49" s="1"/>
  <c r="C47"/>
  <c r="E47" s="1"/>
  <c r="C37"/>
  <c r="E37" s="1"/>
  <c r="C23"/>
  <c r="E23" s="1"/>
  <c r="C15"/>
  <c r="C8"/>
  <c r="E8" s="1"/>
  <c r="C26" i="34" l="1"/>
  <c r="C26" i="9" s="1"/>
  <c r="E26" s="1"/>
  <c r="E15" i="8"/>
  <c r="C19" i="20"/>
  <c r="D18" i="5"/>
  <c r="H18" s="1"/>
  <c r="C28" i="30"/>
  <c r="C27"/>
  <c r="C28" i="29"/>
  <c r="C27"/>
  <c r="C27" i="54" s="1"/>
  <c r="C16" i="29"/>
  <c r="K15" s="1"/>
  <c r="G21" l="1"/>
  <c r="D16" i="54"/>
  <c r="C67" i="36"/>
  <c r="D67" i="56" s="1"/>
  <c r="C16" i="54"/>
  <c r="C68" i="35"/>
  <c r="C67" i="56" s="1"/>
  <c r="C28" i="54"/>
  <c r="C35" i="36"/>
  <c r="D35" i="56" s="1"/>
  <c r="D28" i="54"/>
  <c r="C34" i="36"/>
  <c r="D34" i="56" s="1"/>
  <c r="D27" i="54"/>
  <c r="E27" s="1"/>
  <c r="D27" i="8" s="1"/>
  <c r="C34" i="35" s="1"/>
  <c r="C34" i="56" s="1"/>
  <c r="C10" i="20"/>
  <c r="C30" i="28"/>
  <c r="C30" i="8" s="1"/>
  <c r="E30" s="1"/>
  <c r="C27"/>
  <c r="C23" i="44"/>
  <c r="C14" i="30" s="1"/>
  <c r="J81" i="38"/>
  <c r="G28" i="18"/>
  <c r="G27"/>
  <c r="G26"/>
  <c r="G25"/>
  <c r="G24"/>
  <c r="G22"/>
  <c r="G17"/>
  <c r="G11"/>
  <c r="L28"/>
  <c r="L27"/>
  <c r="L26"/>
  <c r="L25"/>
  <c r="L24"/>
  <c r="L22"/>
  <c r="L17"/>
  <c r="L11"/>
  <c r="E26" i="39"/>
  <c r="E25"/>
  <c r="E24"/>
  <c r="E22"/>
  <c r="E17"/>
  <c r="D19"/>
  <c r="F19" i="58" s="1"/>
  <c r="D15" i="39"/>
  <c r="F15" i="58" s="1"/>
  <c r="G15" s="1"/>
  <c r="E11" i="40"/>
  <c r="E24"/>
  <c r="E22"/>
  <c r="E17"/>
  <c r="E28" i="38"/>
  <c r="E27"/>
  <c r="E26"/>
  <c r="E24"/>
  <c r="E19"/>
  <c r="F19" i="18"/>
  <c r="F12"/>
  <c r="S90"/>
  <c r="O66"/>
  <c r="O48"/>
  <c r="O23"/>
  <c r="AZ104"/>
  <c r="AZ103"/>
  <c r="AZ102"/>
  <c r="AZ101"/>
  <c r="AZ100"/>
  <c r="AZ99"/>
  <c r="AZ98"/>
  <c r="AZ97"/>
  <c r="AZ96"/>
  <c r="AZ95"/>
  <c r="AZ94"/>
  <c r="AZ93"/>
  <c r="AZ92"/>
  <c r="AZ91"/>
  <c r="AZ90"/>
  <c r="AZ89"/>
  <c r="AZ88"/>
  <c r="AZ87"/>
  <c r="AZ86"/>
  <c r="AZ85"/>
  <c r="AZ84"/>
  <c r="AZ83"/>
  <c r="AZ82"/>
  <c r="AZ81"/>
  <c r="AZ80"/>
  <c r="AZ79"/>
  <c r="AZ78"/>
  <c r="AZ77"/>
  <c r="AZ76"/>
  <c r="AZ75"/>
  <c r="AZ74"/>
  <c r="AZ73"/>
  <c r="AZ72"/>
  <c r="AZ71"/>
  <c r="AZ70"/>
  <c r="AZ69"/>
  <c r="AZ68"/>
  <c r="AZ67"/>
  <c r="AZ66"/>
  <c r="AZ65"/>
  <c r="AZ64"/>
  <c r="AZ63"/>
  <c r="AZ62"/>
  <c r="AZ61"/>
  <c r="AZ60"/>
  <c r="AZ59"/>
  <c r="AZ58"/>
  <c r="AZ57"/>
  <c r="AZ56"/>
  <c r="AZ55"/>
  <c r="AZ54"/>
  <c r="AZ53"/>
  <c r="AZ52"/>
  <c r="AZ51"/>
  <c r="AZ50"/>
  <c r="AZ49"/>
  <c r="AZ48"/>
  <c r="AZ47"/>
  <c r="AZ46"/>
  <c r="AZ45"/>
  <c r="AZ44"/>
  <c r="AZ43"/>
  <c r="AZ42"/>
  <c r="AZ41"/>
  <c r="AZ40"/>
  <c r="AZ39"/>
  <c r="AZ38"/>
  <c r="AZ37"/>
  <c r="AZ36"/>
  <c r="AZ35"/>
  <c r="AZ34"/>
  <c r="AZ33"/>
  <c r="AZ32"/>
  <c r="AZ31"/>
  <c r="AZ30"/>
  <c r="AZ29"/>
  <c r="AZ28"/>
  <c r="AZ27"/>
  <c r="AZ26"/>
  <c r="AZ25"/>
  <c r="AZ24"/>
  <c r="AZ23"/>
  <c r="AZ22"/>
  <c r="AZ21"/>
  <c r="AZ20"/>
  <c r="AZ19"/>
  <c r="AZ18"/>
  <c r="AZ17"/>
  <c r="AZ16"/>
  <c r="AZ15"/>
  <c r="AZ14"/>
  <c r="AZ13"/>
  <c r="AZ12"/>
  <c r="AZ11"/>
  <c r="AZ10"/>
  <c r="AZ9"/>
  <c r="AZ8"/>
  <c r="AZ7"/>
  <c r="AZ6"/>
  <c r="E16" i="54" l="1"/>
  <c r="D16" i="8" s="1"/>
  <c r="E34" i="56"/>
  <c r="D34" i="9" s="1"/>
  <c r="P14" i="29"/>
  <c r="C24" i="36"/>
  <c r="D24" i="56" s="1"/>
  <c r="D14" i="54"/>
  <c r="E28"/>
  <c r="D28" i="8" s="1"/>
  <c r="C35" i="35" s="1"/>
  <c r="C35" i="56" s="1"/>
  <c r="E35" s="1"/>
  <c r="D35" i="9" s="1"/>
  <c r="E27" i="8"/>
  <c r="F15" i="18"/>
  <c r="D30" i="39"/>
  <c r="D17" i="32" s="1"/>
  <c r="D20" s="1"/>
  <c r="E11" i="39"/>
  <c r="D30" i="40"/>
  <c r="C34" i="34"/>
  <c r="C34" i="9" s="1"/>
  <c r="C37" i="34"/>
  <c r="C37" i="9" s="1"/>
  <c r="E37" s="1"/>
  <c r="D32" i="38"/>
  <c r="L56" i="8"/>
  <c r="C55" i="46"/>
  <c r="C56" s="1"/>
  <c r="C48"/>
  <c r="C42"/>
  <c r="C18"/>
  <c r="C20" s="1"/>
  <c r="C10"/>
  <c r="C12" s="1"/>
  <c r="C11" i="12"/>
  <c r="C65" i="45"/>
  <c r="C56"/>
  <c r="C23" i="46" l="1"/>
  <c r="E34" i="9"/>
  <c r="F30" i="58"/>
  <c r="C49" i="46"/>
  <c r="C34" s="1"/>
  <c r="C33"/>
  <c r="C22" i="30"/>
  <c r="C75" i="45"/>
  <c r="C76" s="1"/>
  <c r="C22" i="29"/>
  <c r="D17" i="33"/>
  <c r="F17" i="53" s="1"/>
  <c r="F30" i="18"/>
  <c r="D32" i="39"/>
  <c r="D32" i="40"/>
  <c r="D20" i="33" s="1"/>
  <c r="D34" i="38"/>
  <c r="D17" i="31"/>
  <c r="C23" i="20"/>
  <c r="C20"/>
  <c r="C16" i="45"/>
  <c r="C24"/>
  <c r="E10"/>
  <c r="C43" i="44"/>
  <c r="C45" s="1"/>
  <c r="C33"/>
  <c r="C14" i="29" s="1"/>
  <c r="K13" s="1"/>
  <c r="C31" i="28"/>
  <c r="E13" i="44"/>
  <c r="AW27" i="11"/>
  <c r="AW17"/>
  <c r="C52" s="1"/>
  <c r="C54" s="1"/>
  <c r="C56" s="1"/>
  <c r="W30"/>
  <c r="C31" i="8" l="1"/>
  <c r="E31" s="1"/>
  <c r="C35" i="46"/>
  <c r="C22" i="54"/>
  <c r="C14"/>
  <c r="E14" s="1"/>
  <c r="D14" i="8" s="1"/>
  <c r="C24" i="35"/>
  <c r="C24" i="56" s="1"/>
  <c r="E24" s="1"/>
  <c r="D24" i="9" s="1"/>
  <c r="C32" i="36"/>
  <c r="D32" i="56" s="1"/>
  <c r="D22" i="54"/>
  <c r="F32" i="58"/>
  <c r="C16" i="28"/>
  <c r="D20" i="31"/>
  <c r="F20" i="7"/>
  <c r="F20" i="35"/>
  <c r="F32" i="18"/>
  <c r="C35" i="11"/>
  <c r="C13" i="29" s="1"/>
  <c r="C33" i="45"/>
  <c r="C36" s="1"/>
  <c r="C26" i="47"/>
  <c r="C28" i="28" s="1"/>
  <c r="C16" i="47"/>
  <c r="C10"/>
  <c r="C9" s="1"/>
  <c r="C47" i="45"/>
  <c r="E14"/>
  <c r="E17" s="1"/>
  <c r="C13" i="44"/>
  <c r="C14" i="28" s="1"/>
  <c r="E14" i="44"/>
  <c r="E8" i="43"/>
  <c r="E8" i="42"/>
  <c r="C19" i="41"/>
  <c r="C18"/>
  <c r="C17"/>
  <c r="C16"/>
  <c r="E16" s="1"/>
  <c r="C15"/>
  <c r="E15" s="1"/>
  <c r="C14"/>
  <c r="E14" s="1"/>
  <c r="C13"/>
  <c r="E13" s="1"/>
  <c r="C12"/>
  <c r="E12" s="1"/>
  <c r="C38" i="34" l="1"/>
  <c r="C38" i="9" s="1"/>
  <c r="C24" i="34"/>
  <c r="M20" i="28"/>
  <c r="E22" i="54"/>
  <c r="D22" i="8" s="1"/>
  <c r="C32" i="35" s="1"/>
  <c r="C32" i="56" s="1"/>
  <c r="E32" s="1"/>
  <c r="D32" i="9" s="1"/>
  <c r="C22" i="28"/>
  <c r="C68" i="34"/>
  <c r="C16" i="8"/>
  <c r="E16" s="1"/>
  <c r="C13" i="54"/>
  <c r="E13" s="1"/>
  <c r="D13" i="8" s="1"/>
  <c r="C23" i="35"/>
  <c r="C23" i="56" s="1"/>
  <c r="E23" s="1"/>
  <c r="D23" i="9" s="1"/>
  <c r="C28" i="8"/>
  <c r="E28" s="1"/>
  <c r="C15" i="44"/>
  <c r="C14" i="8"/>
  <c r="E14" s="1"/>
  <c r="C24" i="20"/>
  <c r="E15" i="44"/>
  <c r="E77" s="1"/>
  <c r="C75" i="38"/>
  <c r="H82"/>
  <c r="E11" i="43"/>
  <c r="E11" i="42"/>
  <c r="D12" i="10"/>
  <c r="C10" i="41" s="1"/>
  <c r="E10" s="1"/>
  <c r="G98" i="18"/>
  <c r="AG11"/>
  <c r="AG15"/>
  <c r="AJ12"/>
  <c r="AJ20"/>
  <c r="AJ21" s="1"/>
  <c r="W73"/>
  <c r="X76" s="1"/>
  <c r="K66"/>
  <c r="K57"/>
  <c r="D21" i="43"/>
  <c r="D12" i="32" s="1"/>
  <c r="D15" s="1"/>
  <c r="D22" s="1"/>
  <c r="D26" s="1"/>
  <c r="D30" s="1"/>
  <c r="D36" s="1"/>
  <c r="D21" i="42"/>
  <c r="D12" i="33" s="1"/>
  <c r="D20" i="41"/>
  <c r="D12" i="31" s="1"/>
  <c r="C22" i="8" l="1"/>
  <c r="C32" i="34" s="1"/>
  <c r="C32" i="9" s="1"/>
  <c r="E32" s="1"/>
  <c r="E67"/>
  <c r="C11" i="20"/>
  <c r="G66" i="9"/>
  <c r="D15" i="33"/>
  <c r="F12" i="53"/>
  <c r="D15" i="31"/>
  <c r="F15" i="7"/>
  <c r="C35" i="34"/>
  <c r="C35" i="9" s="1"/>
  <c r="E35" s="1"/>
  <c r="E20" i="39"/>
  <c r="E16"/>
  <c r="E15"/>
  <c r="E13"/>
  <c r="E10"/>
  <c r="E23" i="40"/>
  <c r="E16"/>
  <c r="E15"/>
  <c r="E13"/>
  <c r="E10"/>
  <c r="C36" i="18"/>
  <c r="E36" s="1"/>
  <c r="E39" i="38"/>
  <c r="C37" i="18"/>
  <c r="C23"/>
  <c r="E23" s="1"/>
  <c r="E25" i="38"/>
  <c r="C21" i="18"/>
  <c r="E23" i="38"/>
  <c r="C20" i="18"/>
  <c r="E20" s="1"/>
  <c r="E22" i="38"/>
  <c r="C18" i="18"/>
  <c r="E20" i="38"/>
  <c r="C16" i="18"/>
  <c r="E16" s="1"/>
  <c r="E18" i="38"/>
  <c r="C15" i="18"/>
  <c r="E15" s="1"/>
  <c r="E17" i="38"/>
  <c r="C13" i="18"/>
  <c r="E13" s="1"/>
  <c r="E15" i="38"/>
  <c r="C10" i="18"/>
  <c r="E10" s="1"/>
  <c r="E12" i="38"/>
  <c r="E14" i="39"/>
  <c r="E14" i="40"/>
  <c r="E16" i="38"/>
  <c r="C14" i="18"/>
  <c r="E14" s="1"/>
  <c r="C24" i="9"/>
  <c r="E24" s="1"/>
  <c r="C21" i="20"/>
  <c r="AG12" i="18"/>
  <c r="E9" i="27"/>
  <c r="E10" s="1"/>
  <c r="E11" s="1"/>
  <c r="E12" s="1"/>
  <c r="E13" s="1"/>
  <c r="E14" s="1"/>
  <c r="E15" s="1"/>
  <c r="E16" s="1"/>
  <c r="E17" s="1"/>
  <c r="E9" i="22"/>
  <c r="E22" i="8" l="1"/>
  <c r="C18" i="20" s="1"/>
  <c r="F15" i="53"/>
  <c r="E37" i="18"/>
  <c r="G37" s="1"/>
  <c r="D22" i="31"/>
  <c r="F18" i="7"/>
  <c r="G36" i="18"/>
  <c r="C39"/>
  <c r="E39" s="1"/>
  <c r="G23"/>
  <c r="L23"/>
  <c r="L20"/>
  <c r="G20"/>
  <c r="G16"/>
  <c r="L16"/>
  <c r="L15"/>
  <c r="G13"/>
  <c r="L13"/>
  <c r="G10"/>
  <c r="L10"/>
  <c r="G14"/>
  <c r="L14"/>
  <c r="C9" i="20"/>
  <c r="D63" i="28"/>
  <c r="D62"/>
  <c r="K10" i="23"/>
  <c r="D22" i="33" l="1"/>
  <c r="F20" i="53"/>
  <c r="F23" i="7"/>
  <c r="D26" i="31"/>
  <c r="F25" i="7"/>
  <c r="D64" i="28"/>
  <c r="G45" i="18"/>
  <c r="G44"/>
  <c r="G43"/>
  <c r="K10" i="22"/>
  <c r="F74" i="8"/>
  <c r="D26" i="33" l="1"/>
  <c r="F29" i="7" s="1"/>
  <c r="F22" i="53"/>
  <c r="D30" i="31"/>
  <c r="Q86" i="11"/>
  <c r="R86"/>
  <c r="S86" s="1"/>
  <c r="S89" s="1"/>
  <c r="S74"/>
  <c r="Y56"/>
  <c r="Y54"/>
  <c r="E61" i="30"/>
  <c r="C48"/>
  <c r="C39"/>
  <c r="D39" i="54" s="1"/>
  <c r="C9" i="30"/>
  <c r="D9" i="54" s="1"/>
  <c r="E57" i="29"/>
  <c r="C48"/>
  <c r="C39"/>
  <c r="C39" i="54" s="1"/>
  <c r="E39" s="1"/>
  <c r="D39" i="8" s="1"/>
  <c r="C9" i="29"/>
  <c r="C9" i="54" s="1"/>
  <c r="E61" i="28"/>
  <c r="C48"/>
  <c r="C34" i="32"/>
  <c r="D34" i="53" s="1"/>
  <c r="C19" i="39"/>
  <c r="D19" i="58" s="1"/>
  <c r="E19" s="1"/>
  <c r="C34" i="33"/>
  <c r="C34" i="53" s="1"/>
  <c r="E34" s="1"/>
  <c r="D37" i="7" s="1"/>
  <c r="E37" s="1"/>
  <c r="C39" i="40"/>
  <c r="F30"/>
  <c r="F31" s="1"/>
  <c r="C9" i="58"/>
  <c r="C18" i="39"/>
  <c r="D18" i="58" s="1"/>
  <c r="E18" s="1"/>
  <c r="C39" i="39"/>
  <c r="F30"/>
  <c r="I27"/>
  <c r="I12"/>
  <c r="C9" s="1"/>
  <c r="D9" i="58" s="1"/>
  <c r="C41" i="38"/>
  <c r="I12"/>
  <c r="C11" s="1"/>
  <c r="F32"/>
  <c r="C34" i="31"/>
  <c r="C12" i="39" l="1"/>
  <c r="D12" i="58" s="1"/>
  <c r="D19" i="18"/>
  <c r="G19" i="58"/>
  <c r="D18" i="18"/>
  <c r="E18" s="1"/>
  <c r="G18" i="58"/>
  <c r="E9" i="54"/>
  <c r="D9" i="8" s="1"/>
  <c r="E21" i="40"/>
  <c r="C21" i="58"/>
  <c r="E21" s="1"/>
  <c r="D21" i="18" s="1"/>
  <c r="E9" i="58"/>
  <c r="D30" i="33"/>
  <c r="F33" i="7" s="1"/>
  <c r="F26" i="53"/>
  <c r="C48" i="54"/>
  <c r="C50" i="36"/>
  <c r="D50" i="56" s="1"/>
  <c r="D48" i="54"/>
  <c r="F26" i="33"/>
  <c r="F30" s="1"/>
  <c r="F36" s="1"/>
  <c r="D36" i="31"/>
  <c r="E21" i="39"/>
  <c r="E9"/>
  <c r="C24" i="32"/>
  <c r="D24" i="53" s="1"/>
  <c r="D41" i="39"/>
  <c r="E39"/>
  <c r="C50" i="9"/>
  <c r="C48" i="8"/>
  <c r="E41" i="38"/>
  <c r="I78" s="1"/>
  <c r="E19" i="39"/>
  <c r="E18"/>
  <c r="E12"/>
  <c r="F32" i="40"/>
  <c r="C24" i="33"/>
  <c r="E39" i="40"/>
  <c r="E19"/>
  <c r="E18"/>
  <c r="E12"/>
  <c r="E9"/>
  <c r="C19" i="18"/>
  <c r="E21" i="38"/>
  <c r="C12" i="18"/>
  <c r="E14" i="38"/>
  <c r="C9" i="18"/>
  <c r="E11" i="38"/>
  <c r="C24" i="31"/>
  <c r="E24" s="1"/>
  <c r="C32" i="38"/>
  <c r="E32" s="1"/>
  <c r="C30" i="39"/>
  <c r="F31"/>
  <c r="F32" s="1"/>
  <c r="F33" i="38"/>
  <c r="F34" s="1"/>
  <c r="AB42" i="65" s="1"/>
  <c r="D30" i="58" l="1"/>
  <c r="D32" s="1"/>
  <c r="E12"/>
  <c r="G12" s="1"/>
  <c r="E19" i="18"/>
  <c r="C53" i="36"/>
  <c r="D53" i="56" s="1"/>
  <c r="E30" i="39"/>
  <c r="D12" i="18"/>
  <c r="L12" s="1"/>
  <c r="E21"/>
  <c r="G21" s="1"/>
  <c r="G21" i="58"/>
  <c r="D9" i="18"/>
  <c r="E9" s="1"/>
  <c r="G9" i="58"/>
  <c r="E24" i="33"/>
  <c r="C24" i="53"/>
  <c r="E24" s="1"/>
  <c r="D36" i="33"/>
  <c r="F36" i="53" s="1"/>
  <c r="F30"/>
  <c r="E48" i="54"/>
  <c r="D48" i="8" s="1"/>
  <c r="C50" i="35" s="1"/>
  <c r="E24" i="32"/>
  <c r="G18" i="18"/>
  <c r="L18"/>
  <c r="G19"/>
  <c r="L19"/>
  <c r="C30"/>
  <c r="C27" i="7"/>
  <c r="C17" i="32"/>
  <c r="C32" i="39"/>
  <c r="E32" s="1"/>
  <c r="C17" i="31"/>
  <c r="K48" i="18"/>
  <c r="G15" s="1"/>
  <c r="K6"/>
  <c r="E10" i="43"/>
  <c r="E10" i="42"/>
  <c r="D11" i="10"/>
  <c r="C9" i="41" s="1"/>
  <c r="E9" s="1"/>
  <c r="K9" i="27"/>
  <c r="K9" i="23"/>
  <c r="K9" i="22"/>
  <c r="K22" i="10"/>
  <c r="K26" s="1"/>
  <c r="K34" s="1"/>
  <c r="F39" i="7" l="1"/>
  <c r="E12" i="18"/>
  <c r="L9"/>
  <c r="G9"/>
  <c r="L21"/>
  <c r="E17" i="32"/>
  <c r="E20" s="1"/>
  <c r="D17" i="53"/>
  <c r="G24"/>
  <c r="D27" i="7"/>
  <c r="C50" i="56"/>
  <c r="E50" s="1"/>
  <c r="D50" i="9" s="1"/>
  <c r="E50" s="1"/>
  <c r="C53" i="35"/>
  <c r="C53" i="56" s="1"/>
  <c r="E53" s="1"/>
  <c r="D53" i="9" s="1"/>
  <c r="E48" i="8"/>
  <c r="D19" i="5" s="1"/>
  <c r="H19" s="1"/>
  <c r="E27" i="7"/>
  <c r="G27" s="1"/>
  <c r="C20"/>
  <c r="E17" i="31"/>
  <c r="C20" i="32"/>
  <c r="D20" i="53" s="1"/>
  <c r="W50" i="11"/>
  <c r="W45"/>
  <c r="C24" i="23"/>
  <c r="N24" s="1"/>
  <c r="D24"/>
  <c r="E9"/>
  <c r="E10" s="1"/>
  <c r="E11" s="1"/>
  <c r="E12" s="1"/>
  <c r="E13" s="1"/>
  <c r="E14" s="1"/>
  <c r="E15" s="1"/>
  <c r="E16" s="1"/>
  <c r="E17" s="1"/>
  <c r="D10" i="10"/>
  <c r="C8" i="41" s="1"/>
  <c r="E24" i="23" l="1"/>
  <c r="E8" i="41"/>
  <c r="E20" s="1"/>
  <c r="C20"/>
  <c r="C23" s="1"/>
  <c r="E9" i="43"/>
  <c r="E21" s="1"/>
  <c r="C21"/>
  <c r="C12" i="32" s="1"/>
  <c r="E9" i="42"/>
  <c r="E21" s="1"/>
  <c r="C21"/>
  <c r="C12" i="33" s="1"/>
  <c r="L23" i="29" s="1"/>
  <c r="L24" s="1"/>
  <c r="C17" i="62" l="1"/>
  <c r="C18" s="1"/>
  <c r="DL7" i="18"/>
  <c r="DL34"/>
  <c r="DG37"/>
  <c r="DG40" s="1"/>
  <c r="DA5"/>
  <c r="CV13"/>
  <c r="Q19" i="7"/>
  <c r="O18"/>
  <c r="O17"/>
  <c r="O15"/>
  <c r="O14"/>
  <c r="Q11"/>
  <c r="S11"/>
  <c r="U11"/>
  <c r="O10"/>
  <c r="O11" s="1"/>
  <c r="S19"/>
  <c r="BO125" i="18"/>
  <c r="S23" i="7" l="1"/>
  <c r="Q23"/>
  <c r="E145" i="12"/>
  <c r="E143" s="1"/>
  <c r="J39" i="7" s="1"/>
  <c r="J40" l="1"/>
  <c r="F34" i="11"/>
  <c r="X50"/>
  <c r="Y50" s="1"/>
  <c r="D25" i="27"/>
  <c r="C25"/>
  <c r="N25" s="1"/>
  <c r="F9"/>
  <c r="E25" l="1"/>
  <c r="F21" i="10"/>
  <c r="H21" s="1"/>
  <c r="F25" i="27"/>
  <c r="L101" i="18"/>
  <c r="K27"/>
  <c r="Q80" i="11"/>
  <c r="R80"/>
  <c r="C45" i="61"/>
  <c r="C46" s="1"/>
  <c r="C14"/>
  <c r="C15" s="1"/>
  <c r="C12" i="30" l="1"/>
  <c r="K11" s="1"/>
  <c r="G12" i="18"/>
  <c r="O25" i="27"/>
  <c r="P25" s="1"/>
  <c r="Q25" s="1"/>
  <c r="Q27" s="1"/>
  <c r="E27" s="1"/>
  <c r="F20" i="10"/>
  <c r="H20" s="1"/>
  <c r="G27" i="23"/>
  <c r="C22" i="36" l="1"/>
  <c r="D22" i="56" s="1"/>
  <c r="D12" i="54"/>
  <c r="C29" i="30"/>
  <c r="K14" s="1"/>
  <c r="M97" i="18"/>
  <c r="E29" i="27"/>
  <c r="N18" i="23"/>
  <c r="N14"/>
  <c r="J81"/>
  <c r="H81"/>
  <c r="C28" i="36" l="1"/>
  <c r="D28" i="56" s="1"/>
  <c r="C38" i="36"/>
  <c r="D38" i="56" s="1"/>
  <c r="E38" s="1"/>
  <c r="D38" i="9" s="1"/>
  <c r="E38" s="1"/>
  <c r="D29" i="54"/>
  <c r="C32" i="30"/>
  <c r="H49" i="5"/>
  <c r="C38" i="28"/>
  <c r="X22" i="10"/>
  <c r="X20"/>
  <c r="D32" i="54" l="1"/>
  <c r="K13" i="30"/>
  <c r="C42" i="36"/>
  <c r="D42" i="56" s="1"/>
  <c r="C39" i="28"/>
  <c r="C38" i="8"/>
  <c r="E38" s="1"/>
  <c r="C39" l="1"/>
  <c r="E39" s="1"/>
  <c r="M14" i="28"/>
  <c r="M15" s="1"/>
  <c r="C48" i="34"/>
  <c r="C48" i="9" s="1"/>
  <c r="E48" s="1"/>
  <c r="AF16" i="17"/>
  <c r="AC9"/>
  <c r="C11" i="62"/>
  <c r="C13" s="1"/>
  <c r="C19" s="1"/>
  <c r="E10" i="22"/>
  <c r="E11" s="1"/>
  <c r="E12" s="1"/>
  <c r="E13" s="1"/>
  <c r="E14" s="1"/>
  <c r="E15" s="1"/>
  <c r="E16" s="1"/>
  <c r="E17" s="1"/>
  <c r="C33" i="38" l="1"/>
  <c r="C31" i="18" s="1"/>
  <c r="C29" i="17"/>
  <c r="C29" i="61" s="1"/>
  <c r="C30" s="1"/>
  <c r="AF40" i="17"/>
  <c r="Y45" i="11"/>
  <c r="Y57" s="1"/>
  <c r="F18" i="10"/>
  <c r="H18" s="1"/>
  <c r="AC39" i="17"/>
  <c r="AC40" s="1"/>
  <c r="C39" i="61"/>
  <c r="C41" s="1"/>
  <c r="C47" s="1"/>
  <c r="C8"/>
  <c r="C10" s="1"/>
  <c r="C16" s="1"/>
  <c r="U44" i="11"/>
  <c r="C17" i="21"/>
  <c r="AF41" i="17" l="1"/>
  <c r="AF43" s="1"/>
  <c r="L31" i="18"/>
  <c r="E31"/>
  <c r="C32"/>
  <c r="C23" i="61"/>
  <c r="C25" s="1"/>
  <c r="C31" s="1"/>
  <c r="C37" i="62" s="1"/>
  <c r="AC42" i="17"/>
  <c r="F9" i="23"/>
  <c r="F9" i="22"/>
  <c r="N55" i="23" l="1"/>
  <c r="F24"/>
  <c r="F17" i="10"/>
  <c r="H17" s="1"/>
  <c r="E33" i="38" l="1"/>
  <c r="G31" i="18"/>
  <c r="C19" i="31"/>
  <c r="C12" i="29"/>
  <c r="O24" i="23"/>
  <c r="P24" s="1"/>
  <c r="Q24" s="1"/>
  <c r="Q26" s="1"/>
  <c r="O55"/>
  <c r="P55" s="1"/>
  <c r="Q55" s="1"/>
  <c r="AL16" i="15"/>
  <c r="AL17" s="1"/>
  <c r="AL18" s="1"/>
  <c r="AL19" s="1"/>
  <c r="AL20" s="1"/>
  <c r="K15"/>
  <c r="F16" i="10"/>
  <c r="H16" s="1"/>
  <c r="C35" i="19"/>
  <c r="C27"/>
  <c r="C27" i="62" s="1"/>
  <c r="C13" i="19"/>
  <c r="C30" i="17"/>
  <c r="C10"/>
  <c r="BG41" i="10"/>
  <c r="BG43"/>
  <c r="BG42"/>
  <c r="BG40"/>
  <c r="BG37"/>
  <c r="BG36"/>
  <c r="BG35"/>
  <c r="BG34"/>
  <c r="BG33"/>
  <c r="BF37"/>
  <c r="BF29"/>
  <c r="BH29"/>
  <c r="BJ16"/>
  <c r="BJ14"/>
  <c r="BE17"/>
  <c r="BF17"/>
  <c r="BG16"/>
  <c r="BH16" s="1"/>
  <c r="BG15"/>
  <c r="BH15" s="1"/>
  <c r="BJ15" s="1"/>
  <c r="BG14"/>
  <c r="BH14" s="1"/>
  <c r="BG13"/>
  <c r="BH13" s="1"/>
  <c r="BJ13" s="1"/>
  <c r="BG12"/>
  <c r="BH12" s="1"/>
  <c r="BJ12" s="1"/>
  <c r="BH11"/>
  <c r="BG11"/>
  <c r="BI11" s="1"/>
  <c r="BI68"/>
  <c r="BI67"/>
  <c r="BI66"/>
  <c r="BI65"/>
  <c r="BI64"/>
  <c r="BI63"/>
  <c r="BI62"/>
  <c r="BI61"/>
  <c r="BI60"/>
  <c r="BI56"/>
  <c r="BF69"/>
  <c r="BH49"/>
  <c r="BI49" s="1"/>
  <c r="BC109"/>
  <c r="BH59" s="1"/>
  <c r="BI59" s="1"/>
  <c r="BC95"/>
  <c r="BH55" s="1"/>
  <c r="BI55" s="1"/>
  <c r="BC87"/>
  <c r="BH52" s="1"/>
  <c r="BI52" s="1"/>
  <c r="BC84"/>
  <c r="BH51" s="1"/>
  <c r="BI51" s="1"/>
  <c r="BC54"/>
  <c r="BB84"/>
  <c r="BB92"/>
  <c r="BC92" s="1"/>
  <c r="BH54" s="1"/>
  <c r="BI54" s="1"/>
  <c r="BB106"/>
  <c r="BC106" s="1"/>
  <c r="BH58" s="1"/>
  <c r="BI58" s="1"/>
  <c r="BB100"/>
  <c r="BC100" s="1"/>
  <c r="BH57" s="1"/>
  <c r="BI57" s="1"/>
  <c r="AT115"/>
  <c r="AT116" s="1"/>
  <c r="BH53" s="1"/>
  <c r="BI53" s="1"/>
  <c r="BB52"/>
  <c r="BC52" s="1"/>
  <c r="BH48" s="1"/>
  <c r="AT145"/>
  <c r="AW106"/>
  <c r="AW100"/>
  <c r="AW92"/>
  <c r="AW76"/>
  <c r="AW52"/>
  <c r="BX175"/>
  <c r="BW175"/>
  <c r="BV175"/>
  <c r="BU175"/>
  <c r="BT174"/>
  <c r="BT173"/>
  <c r="BT172"/>
  <c r="BT171"/>
  <c r="BT170"/>
  <c r="BT169"/>
  <c r="BT168"/>
  <c r="BT167"/>
  <c r="BT166"/>
  <c r="BT165"/>
  <c r="BT164"/>
  <c r="BT163"/>
  <c r="BT162"/>
  <c r="BT161"/>
  <c r="BT160"/>
  <c r="BT159"/>
  <c r="BT158"/>
  <c r="BT157"/>
  <c r="BT156"/>
  <c r="BT155"/>
  <c r="BT154"/>
  <c r="BT153"/>
  <c r="BT152"/>
  <c r="BT151"/>
  <c r="BT150"/>
  <c r="BT149"/>
  <c r="BT148"/>
  <c r="BT147"/>
  <c r="BT146"/>
  <c r="BT145"/>
  <c r="BT144"/>
  <c r="BT143"/>
  <c r="BT142"/>
  <c r="BT141"/>
  <c r="BT140"/>
  <c r="BT139"/>
  <c r="BT138"/>
  <c r="BT137"/>
  <c r="BT136"/>
  <c r="BT135"/>
  <c r="BT134"/>
  <c r="BT133"/>
  <c r="BT132"/>
  <c r="BT131"/>
  <c r="BT130"/>
  <c r="BT129"/>
  <c r="BT128"/>
  <c r="BT127"/>
  <c r="BT126"/>
  <c r="BT125"/>
  <c r="BT124"/>
  <c r="BT123"/>
  <c r="BT122"/>
  <c r="BT121"/>
  <c r="BT120"/>
  <c r="BT119"/>
  <c r="BT118"/>
  <c r="BT117"/>
  <c r="BT116"/>
  <c r="BT115"/>
  <c r="BT114"/>
  <c r="BT113"/>
  <c r="BT112"/>
  <c r="BT111"/>
  <c r="BT110"/>
  <c r="BT109"/>
  <c r="BT108"/>
  <c r="BT107"/>
  <c r="BT106"/>
  <c r="BT105"/>
  <c r="BT104"/>
  <c r="BT103"/>
  <c r="BT102"/>
  <c r="BT101"/>
  <c r="BT100"/>
  <c r="BT99"/>
  <c r="BT98"/>
  <c r="BT97"/>
  <c r="BT96"/>
  <c r="BT95"/>
  <c r="BT94"/>
  <c r="BT93"/>
  <c r="BT92"/>
  <c r="BT91"/>
  <c r="BT90"/>
  <c r="BT89"/>
  <c r="BT88"/>
  <c r="BT87"/>
  <c r="BT86"/>
  <c r="BT85"/>
  <c r="BT84"/>
  <c r="BT83"/>
  <c r="BT82"/>
  <c r="BT81"/>
  <c r="BT80"/>
  <c r="BX77"/>
  <c r="BW77"/>
  <c r="BV77"/>
  <c r="BU77"/>
  <c r="BT76"/>
  <c r="BT75"/>
  <c r="BT74"/>
  <c r="BT73"/>
  <c r="BT72"/>
  <c r="BT71"/>
  <c r="BT70"/>
  <c r="BT69"/>
  <c r="BT68"/>
  <c r="BT67"/>
  <c r="BT66"/>
  <c r="BT65"/>
  <c r="BT64"/>
  <c r="BT63"/>
  <c r="BT62"/>
  <c r="BT61"/>
  <c r="BT60"/>
  <c r="BT59"/>
  <c r="BT58"/>
  <c r="BT57"/>
  <c r="BT56"/>
  <c r="BT55"/>
  <c r="BT54"/>
  <c r="BT53"/>
  <c r="BT52"/>
  <c r="BT51"/>
  <c r="M170"/>
  <c r="I22"/>
  <c r="B42" i="5"/>
  <c r="H24"/>
  <c r="Q48"/>
  <c r="O48"/>
  <c r="P47"/>
  <c r="P46"/>
  <c r="P45"/>
  <c r="P44"/>
  <c r="P43"/>
  <c r="P42"/>
  <c r="P41"/>
  <c r="P40"/>
  <c r="P39"/>
  <c r="P38"/>
  <c r="P34"/>
  <c r="O34"/>
  <c r="Q33"/>
  <c r="Q31"/>
  <c r="Q30"/>
  <c r="Q29"/>
  <c r="Q28"/>
  <c r="Q27"/>
  <c r="Q26"/>
  <c r="Q25"/>
  <c r="Q24"/>
  <c r="BH17" i="10" l="1"/>
  <c r="C12" i="54"/>
  <c r="E12" s="1"/>
  <c r="D12" i="8" s="1"/>
  <c r="C22" i="35" s="1"/>
  <c r="C22" i="56" s="1"/>
  <c r="E22" s="1"/>
  <c r="D22" i="9" s="1"/>
  <c r="L12" i="29"/>
  <c r="L13" s="1"/>
  <c r="Q34" i="5"/>
  <c r="P48"/>
  <c r="BI48" i="10"/>
  <c r="BG17"/>
  <c r="BJ11"/>
  <c r="BJ17" s="1"/>
  <c r="BI12"/>
  <c r="BI13"/>
  <c r="BI14"/>
  <c r="BI15"/>
  <c r="BI16"/>
  <c r="C15" i="34"/>
  <c r="C15" i="9" s="1"/>
  <c r="E15" s="1"/>
  <c r="E19" i="31"/>
  <c r="E20" s="1"/>
  <c r="C20"/>
  <c r="C22" i="7"/>
  <c r="E22" s="1"/>
  <c r="C34" i="38"/>
  <c r="M72" i="28" s="1"/>
  <c r="M73" s="1"/>
  <c r="C25" i="17"/>
  <c r="C41"/>
  <c r="E26" i="23"/>
  <c r="C29" i="29" s="1"/>
  <c r="Q57" i="23"/>
  <c r="C15" i="17"/>
  <c r="C16" s="1"/>
  <c r="C46"/>
  <c r="BT175" i="10"/>
  <c r="BT77"/>
  <c r="BP78" s="1"/>
  <c r="BH50" s="1"/>
  <c r="BI50" s="1"/>
  <c r="BU176"/>
  <c r="BW176"/>
  <c r="BV176"/>
  <c r="BX176"/>
  <c r="AG128"/>
  <c r="EH16"/>
  <c r="EI16"/>
  <c r="EJ16"/>
  <c r="EK10"/>
  <c r="EK11"/>
  <c r="EK12"/>
  <c r="EK13"/>
  <c r="EK14"/>
  <c r="EK15"/>
  <c r="H38" i="15"/>
  <c r="AG124" i="10"/>
  <c r="AF91"/>
  <c r="AF85"/>
  <c r="AF77"/>
  <c r="AF69"/>
  <c r="AF45"/>
  <c r="X100"/>
  <c r="E22"/>
  <c r="F10"/>
  <c r="H10" s="1"/>
  <c r="F11"/>
  <c r="H11" s="1"/>
  <c r="F12"/>
  <c r="H12" s="1"/>
  <c r="F13"/>
  <c r="H13" s="1"/>
  <c r="F14"/>
  <c r="H14" s="1"/>
  <c r="F15"/>
  <c r="H15" s="1"/>
  <c r="C22"/>
  <c r="C60" i="15"/>
  <c r="C39"/>
  <c r="C37"/>
  <c r="C35"/>
  <c r="C33"/>
  <c r="C30"/>
  <c r="C20"/>
  <c r="C36" i="5"/>
  <c r="B36"/>
  <c r="E19" i="13"/>
  <c r="E10"/>
  <c r="C20" i="11"/>
  <c r="C22" s="1"/>
  <c r="C24" s="1"/>
  <c r="B49" i="5"/>
  <c r="C48"/>
  <c r="C47"/>
  <c r="C46"/>
  <c r="C45"/>
  <c r="C44"/>
  <c r="C43"/>
  <c r="C42"/>
  <c r="C41"/>
  <c r="C40"/>
  <c r="C39"/>
  <c r="H34"/>
  <c r="H33"/>
  <c r="H32"/>
  <c r="H31"/>
  <c r="H30"/>
  <c r="H29"/>
  <c r="H28"/>
  <c r="H27"/>
  <c r="D36" l="1"/>
  <c r="H36" s="1"/>
  <c r="BT176" i="10"/>
  <c r="C29" i="54"/>
  <c r="E29" s="1"/>
  <c r="D29" i="8" s="1"/>
  <c r="C36" i="35" s="1"/>
  <c r="E12" i="32"/>
  <c r="E15" s="1"/>
  <c r="D12" i="53"/>
  <c r="BI17" i="10"/>
  <c r="BH69"/>
  <c r="BI69" s="1"/>
  <c r="C13" i="28"/>
  <c r="E34" i="38"/>
  <c r="C28" i="35"/>
  <c r="C28" i="56" s="1"/>
  <c r="E28" s="1"/>
  <c r="D28" i="9" s="1"/>
  <c r="C15" i="32"/>
  <c r="D15" i="53" s="1"/>
  <c r="C23" i="7"/>
  <c r="G22"/>
  <c r="C32" i="29"/>
  <c r="E28" i="23"/>
  <c r="C47" i="17"/>
  <c r="AG132" i="10"/>
  <c r="BF41"/>
  <c r="BF44" s="1"/>
  <c r="BG44" s="1"/>
  <c r="AN145"/>
  <c r="EK16"/>
  <c r="C41" i="15"/>
  <c r="C49" i="5"/>
  <c r="E23" i="13"/>
  <c r="C32" i="54" l="1"/>
  <c r="E32" s="1"/>
  <c r="D32" i="8" s="1"/>
  <c r="L17" i="29"/>
  <c r="L18" s="1"/>
  <c r="C36" i="56"/>
  <c r="E36" s="1"/>
  <c r="D36" i="9" s="1"/>
  <c r="C42" i="35"/>
  <c r="C42" i="56" s="1"/>
  <c r="E42" s="1"/>
  <c r="D42" i="9" s="1"/>
  <c r="C13" i="8"/>
  <c r="E13" s="1"/>
  <c r="C8" i="20" s="1"/>
  <c r="C23" i="34"/>
  <c r="E12" i="33"/>
  <c r="E15" s="1"/>
  <c r="C12" i="53"/>
  <c r="E12" s="1"/>
  <c r="C15" i="33"/>
  <c r="C15" i="53" s="1"/>
  <c r="E15" s="1"/>
  <c r="C23" i="9"/>
  <c r="E23" s="1"/>
  <c r="C22" i="32"/>
  <c r="D8" i="5"/>
  <c r="H8" s="1"/>
  <c r="C51" i="28"/>
  <c r="C17" i="29"/>
  <c r="C17" i="54" s="1"/>
  <c r="C17" i="30"/>
  <c r="D17" i="54" s="1"/>
  <c r="D18" s="1"/>
  <c r="E17" l="1"/>
  <c r="D17" i="8" s="1"/>
  <c r="C18" i="54"/>
  <c r="E18" s="1"/>
  <c r="D18" i="8" s="1"/>
  <c r="D18" i="7"/>
  <c r="G15" i="53"/>
  <c r="E22" i="32"/>
  <c r="D22" i="53"/>
  <c r="D15" i="7"/>
  <c r="G12" i="53"/>
  <c r="C51" i="8"/>
  <c r="E51" s="1"/>
  <c r="C33" i="30"/>
  <c r="D33" i="54" s="1"/>
  <c r="C18" i="30"/>
  <c r="C33" i="29"/>
  <c r="C33" i="54" s="1"/>
  <c r="C18" i="29"/>
  <c r="C26" i="32"/>
  <c r="E24" i="13"/>
  <c r="E33" i="54" l="1"/>
  <c r="D33" i="8" s="1"/>
  <c r="E26" i="32"/>
  <c r="D26" i="53"/>
  <c r="C51" i="34"/>
  <c r="C34" i="30"/>
  <c r="D34" i="54" s="1"/>
  <c r="C34" i="29"/>
  <c r="C34" i="54" s="1"/>
  <c r="C30" i="32"/>
  <c r="E25" i="13"/>
  <c r="F24" s="1"/>
  <c r="E34" i="54" l="1"/>
  <c r="D34" i="8" s="1"/>
  <c r="E30" i="32"/>
  <c r="D30" i="53"/>
  <c r="C51" i="9"/>
  <c r="E51" s="1"/>
  <c r="C53" i="34"/>
  <c r="C53" i="9" s="1"/>
  <c r="E53" s="1"/>
  <c r="C40" i="30"/>
  <c r="D40" i="54" s="1"/>
  <c r="C40" i="29"/>
  <c r="C40" i="54" s="1"/>
  <c r="C36" i="32"/>
  <c r="E12" i="13"/>
  <c r="E13"/>
  <c r="F23"/>
  <c r="F19"/>
  <c r="E40" i="54" l="1"/>
  <c r="D40" i="8" s="1"/>
  <c r="D36" i="53"/>
  <c r="C11" i="36"/>
  <c r="D11" i="56" s="1"/>
  <c r="C47" i="48"/>
  <c r="E36" i="32"/>
  <c r="F25" i="13"/>
  <c r="C48" i="48" l="1"/>
  <c r="C53" i="30" s="1"/>
  <c r="C19" i="36"/>
  <c r="D19" i="56" s="1"/>
  <c r="C31" i="17"/>
  <c r="AD41"/>
  <c r="C33" i="22"/>
  <c r="D53" i="54" l="1"/>
  <c r="C43" i="36"/>
  <c r="D43" i="56" s="1"/>
  <c r="C55" i="36" l="1"/>
  <c r="D55" i="56" s="1"/>
  <c r="F19" i="10"/>
  <c r="H19" s="1"/>
  <c r="E21" i="22" l="1"/>
  <c r="F21"/>
  <c r="C62" i="36"/>
  <c r="D62" i="56" s="1"/>
  <c r="D22" i="10"/>
  <c r="C12" i="28" l="1"/>
  <c r="E29" i="22"/>
  <c r="C66" i="36"/>
  <c r="F22" i="10"/>
  <c r="C12" i="31"/>
  <c r="D27" i="22"/>
  <c r="C28" s="1"/>
  <c r="C30" s="1"/>
  <c r="C32" s="1"/>
  <c r="C34" s="1"/>
  <c r="C17" i="28" l="1"/>
  <c r="N19"/>
  <c r="N20" s="1"/>
  <c r="C12" i="8"/>
  <c r="C68" i="36"/>
  <c r="D68" i="56" s="1"/>
  <c r="D66"/>
  <c r="F26" i="10"/>
  <c r="F34" s="1"/>
  <c r="C15" i="31"/>
  <c r="C15" i="7" s="1"/>
  <c r="E15" s="1"/>
  <c r="E12" i="31"/>
  <c r="E15" s="1"/>
  <c r="E23" i="22"/>
  <c r="E12" i="8" l="1"/>
  <c r="C7" i="20" s="1"/>
  <c r="C22" i="34"/>
  <c r="C22" i="9" s="1"/>
  <c r="E22" s="1"/>
  <c r="E28" i="49"/>
  <c r="E30" s="1"/>
  <c r="L70" i="36"/>
  <c r="L69"/>
  <c r="E25" i="22"/>
  <c r="C22" i="31"/>
  <c r="H22" i="10"/>
  <c r="G15" i="7"/>
  <c r="G18" s="1"/>
  <c r="C18"/>
  <c r="E18" s="1"/>
  <c r="C29" i="28"/>
  <c r="N28" l="1"/>
  <c r="C32"/>
  <c r="C33" s="1"/>
  <c r="C26" i="31"/>
  <c r="E22"/>
  <c r="C29" i="8"/>
  <c r="E29" s="1"/>
  <c r="D6" i="5"/>
  <c r="H6" s="1"/>
  <c r="C60" i="25"/>
  <c r="G56"/>
  <c r="C25" i="7"/>
  <c r="C57" i="30"/>
  <c r="F53" i="38" l="1"/>
  <c r="N29" i="28"/>
  <c r="O2" i="12" s="1"/>
  <c r="O3" s="1"/>
  <c r="D57" i="54"/>
  <c r="C58" i="30"/>
  <c r="C30" i="31"/>
  <c r="E26"/>
  <c r="C32" i="8"/>
  <c r="C36" i="34"/>
  <c r="C29" i="7"/>
  <c r="C62" i="30"/>
  <c r="E32" i="8" l="1"/>
  <c r="D16" i="5" s="1"/>
  <c r="H16" s="1"/>
  <c r="C36" i="31"/>
  <c r="E30"/>
  <c r="C22" i="20"/>
  <c r="C25" s="1"/>
  <c r="C36" i="9"/>
  <c r="E36" s="1"/>
  <c r="C42" i="34"/>
  <c r="C33" i="7"/>
  <c r="C18" i="19"/>
  <c r="C19" s="1"/>
  <c r="C37" s="1"/>
  <c r="C7" i="28" l="1"/>
  <c r="C11" i="34"/>
  <c r="E36" i="31"/>
  <c r="C33" i="48"/>
  <c r="C42" i="9"/>
  <c r="E42" s="1"/>
  <c r="C39" i="7"/>
  <c r="G38" i="19"/>
  <c r="C9" i="28" l="1"/>
  <c r="C18" s="1"/>
  <c r="N14"/>
  <c r="N15" s="1"/>
  <c r="C7" i="8"/>
  <c r="E7" s="1"/>
  <c r="C34" i="48"/>
  <c r="C19" i="34"/>
  <c r="C19" i="9" s="1"/>
  <c r="C11"/>
  <c r="C34" i="28" l="1"/>
  <c r="C40" s="1"/>
  <c r="C9" i="8"/>
  <c r="E9" s="1"/>
  <c r="C28" i="20" s="1"/>
  <c r="C53" i="28"/>
  <c r="C57" s="1"/>
  <c r="H98" i="18"/>
  <c r="G39"/>
  <c r="D14" i="5" l="1"/>
  <c r="H14" s="1"/>
  <c r="C53" i="8"/>
  <c r="C57"/>
  <c r="C22" i="15"/>
  <c r="M14" s="1"/>
  <c r="M15" s="1"/>
  <c r="N15" s="1"/>
  <c r="O15" s="1"/>
  <c r="P15" s="1"/>
  <c r="G22" i="34" l="1"/>
  <c r="N14" i="15"/>
  <c r="O14" s="1"/>
  <c r="P14" s="1"/>
  <c r="C18" i="8"/>
  <c r="E18" s="1"/>
  <c r="C17"/>
  <c r="C12" i="20" l="1"/>
  <c r="E17" i="8"/>
  <c r="D15" i="5" s="1"/>
  <c r="H15" s="1"/>
  <c r="C25" i="9"/>
  <c r="E25" s="1"/>
  <c r="C28" i="34"/>
  <c r="F25"/>
  <c r="C33" i="8"/>
  <c r="E33" s="1"/>
  <c r="C6" i="25" l="1"/>
  <c r="C29" i="20"/>
  <c r="C30" s="1"/>
  <c r="D17" i="5" s="1"/>
  <c r="H17" s="1"/>
  <c r="C28" i="9"/>
  <c r="E28" s="1"/>
  <c r="C43" i="34"/>
  <c r="C58" i="28"/>
  <c r="C34" i="8"/>
  <c r="E34" s="1"/>
  <c r="J8" i="5" l="1"/>
  <c r="C43" i="9"/>
  <c r="C55" i="34"/>
  <c r="C62" i="28"/>
  <c r="C40" i="8"/>
  <c r="E40" s="1"/>
  <c r="C55" i="9" l="1"/>
  <c r="C63" i="34"/>
  <c r="C58" i="8"/>
  <c r="C67" i="34" l="1"/>
  <c r="C69" s="1"/>
  <c r="C62" i="9"/>
  <c r="C66" l="1"/>
  <c r="AU41" i="63" l="1"/>
  <c r="AR41"/>
  <c r="AR43" s="1"/>
  <c r="C29" i="58"/>
  <c r="C30" s="1"/>
  <c r="C30" i="40"/>
  <c r="L27" i="29" s="1"/>
  <c r="L26" s="1"/>
  <c r="E30" i="58" l="1"/>
  <c r="G30" s="1"/>
  <c r="C32"/>
  <c r="E32" s="1"/>
  <c r="G32" s="1"/>
  <c r="C17" i="33"/>
  <c r="E29" i="58"/>
  <c r="D29" i="18" s="1"/>
  <c r="E30" i="40"/>
  <c r="C32"/>
  <c r="E32" s="1"/>
  <c r="G29" i="58" l="1"/>
  <c r="E17" i="33"/>
  <c r="E20" s="1"/>
  <c r="C17" i="53"/>
  <c r="E17" s="1"/>
  <c r="C20" i="33"/>
  <c r="C20" i="53" l="1"/>
  <c r="E20" s="1"/>
  <c r="C22" i="33"/>
  <c r="D20" i="7"/>
  <c r="E20" s="1"/>
  <c r="G17" i="53"/>
  <c r="L29" i="18"/>
  <c r="E29"/>
  <c r="G29" s="1"/>
  <c r="D30"/>
  <c r="D7" i="5" l="1"/>
  <c r="H7" s="1"/>
  <c r="C41" i="25"/>
  <c r="G20" i="7"/>
  <c r="G23" s="1"/>
  <c r="G25" s="1"/>
  <c r="D23"/>
  <c r="E23" s="1"/>
  <c r="G20" i="53"/>
  <c r="E30" i="18"/>
  <c r="G30" s="1"/>
  <c r="L30"/>
  <c r="D32"/>
  <c r="E22" i="33"/>
  <c r="C26"/>
  <c r="C22" i="53"/>
  <c r="E22" s="1"/>
  <c r="G22" l="1"/>
  <c r="D25" i="7"/>
  <c r="E25" s="1"/>
  <c r="E26" i="33"/>
  <c r="C26" i="53"/>
  <c r="E26" s="1"/>
  <c r="C30" i="33"/>
  <c r="L32" i="18"/>
  <c r="E32"/>
  <c r="C57" i="25"/>
  <c r="U16" i="7"/>
  <c r="G41" i="25"/>
  <c r="U19" i="7" l="1"/>
  <c r="U23" s="1"/>
  <c r="O16"/>
  <c r="O19" s="1"/>
  <c r="O23" s="1"/>
  <c r="G32" i="18"/>
  <c r="L33"/>
  <c r="J31" i="7"/>
  <c r="E30" i="33"/>
  <c r="C30" i="53"/>
  <c r="E30" s="1"/>
  <c r="C36" i="33"/>
  <c r="D29" i="7"/>
  <c r="E29" s="1"/>
  <c r="G26" i="53"/>
  <c r="G30" l="1"/>
  <c r="D33" i="7"/>
  <c r="E33" s="1"/>
  <c r="G33" s="1"/>
  <c r="D9" i="5"/>
  <c r="H9" s="1"/>
  <c r="G29" i="7"/>
  <c r="C36" i="53"/>
  <c r="E36" s="1"/>
  <c r="C40" i="48"/>
  <c r="E36" i="33"/>
  <c r="C11" i="35"/>
  <c r="C19" l="1"/>
  <c r="C19" i="56" s="1"/>
  <c r="E19" s="1"/>
  <c r="D19" i="9" s="1"/>
  <c r="E19" s="1"/>
  <c r="C43" i="35"/>
  <c r="C11" i="56"/>
  <c r="E11" s="1"/>
  <c r="D11" i="9" s="1"/>
  <c r="E11" s="1"/>
  <c r="D39" i="7"/>
  <c r="E39" s="1"/>
  <c r="G36" i="53"/>
  <c r="C26" i="48"/>
  <c r="C41"/>
  <c r="C27" l="1"/>
  <c r="C53" i="29"/>
  <c r="G39" i="7"/>
  <c r="D11" i="5"/>
  <c r="C38" i="25"/>
  <c r="C43" i="56"/>
  <c r="E43" s="1"/>
  <c r="D43" i="9" s="1"/>
  <c r="E43" s="1"/>
  <c r="C55" i="35"/>
  <c r="C55" i="56" l="1"/>
  <c r="E55" s="1"/>
  <c r="D55" i="9" s="1"/>
  <c r="E55" s="1"/>
  <c r="C62" i="35"/>
  <c r="H11" i="5"/>
  <c r="J12"/>
  <c r="C53" i="54"/>
  <c r="E53" s="1"/>
  <c r="D53" i="8" s="1"/>
  <c r="E53" s="1"/>
  <c r="D21" i="5" s="1"/>
  <c r="H21" s="1"/>
  <c r="C57" i="29"/>
  <c r="C58" s="1"/>
  <c r="C57" i="54" l="1"/>
  <c r="E57" s="1"/>
  <c r="D57" i="8" s="1"/>
  <c r="C62" i="56"/>
  <c r="E62" s="1"/>
  <c r="D62" i="9" s="1"/>
  <c r="E62" s="1"/>
  <c r="C66" i="35"/>
  <c r="C69" l="1"/>
  <c r="C71" s="1"/>
  <c r="C66" i="56"/>
  <c r="E57" i="8"/>
  <c r="D58"/>
  <c r="E58" s="1"/>
  <c r="C68" i="56" l="1"/>
  <c r="E66"/>
  <c r="D66" i="9" s="1"/>
  <c r="E66" s="1"/>
  <c r="E68" l="1"/>
  <c r="G65"/>
</calcChain>
</file>

<file path=xl/comments1.xml><?xml version="1.0" encoding="utf-8"?>
<comments xmlns="http://schemas.openxmlformats.org/spreadsheetml/2006/main">
  <authors>
    <author>chinwuko</author>
  </authors>
  <commentList>
    <comment ref="F43" authorId="0">
      <text>
        <r>
          <rPr>
            <b/>
            <sz val="9"/>
            <color indexed="81"/>
            <rFont val="Tahoma"/>
            <family val="2"/>
          </rPr>
          <t>chinwuko:</t>
        </r>
        <r>
          <rPr>
            <sz val="9"/>
            <color indexed="81"/>
            <rFont val="Tahoma"/>
            <family val="2"/>
          </rPr>
          <t xml:space="preserve">
</t>
        </r>
      </text>
    </comment>
  </commentList>
</comments>
</file>

<file path=xl/comments2.xml><?xml version="1.0" encoding="utf-8"?>
<comments xmlns="http://schemas.openxmlformats.org/spreadsheetml/2006/main">
  <authors>
    <author>chinwuko</author>
  </authors>
  <commentList>
    <comment ref="F43" authorId="0">
      <text>
        <r>
          <rPr>
            <b/>
            <sz val="9"/>
            <color indexed="81"/>
            <rFont val="Tahoma"/>
            <family val="2"/>
          </rPr>
          <t>chinwuko:</t>
        </r>
        <r>
          <rPr>
            <sz val="9"/>
            <color indexed="81"/>
            <rFont val="Tahoma"/>
            <family val="2"/>
          </rPr>
          <t xml:space="preserve">
</t>
        </r>
      </text>
    </comment>
  </commentList>
</comments>
</file>

<file path=xl/comments3.xml><?xml version="1.0" encoding="utf-8"?>
<comments xmlns="http://schemas.openxmlformats.org/spreadsheetml/2006/main">
  <authors>
    <author>chinwuko</author>
  </authors>
  <commentList>
    <comment ref="F43" authorId="0">
      <text>
        <r>
          <rPr>
            <b/>
            <sz val="9"/>
            <color indexed="81"/>
            <rFont val="Tahoma"/>
            <family val="2"/>
          </rPr>
          <t>chinwuko:</t>
        </r>
        <r>
          <rPr>
            <sz val="9"/>
            <color indexed="81"/>
            <rFont val="Tahoma"/>
            <family val="2"/>
          </rPr>
          <t xml:space="preserve">
</t>
        </r>
      </text>
    </comment>
  </commentList>
</comments>
</file>

<file path=xl/comments4.xml><?xml version="1.0" encoding="utf-8"?>
<comments xmlns="http://schemas.openxmlformats.org/spreadsheetml/2006/main">
  <authors>
    <author>chinwuko</author>
  </authors>
  <commentList>
    <comment ref="H47" authorId="0">
      <text>
        <r>
          <rPr>
            <b/>
            <sz val="9"/>
            <color indexed="81"/>
            <rFont val="Tahoma"/>
            <family val="2"/>
          </rPr>
          <t>chinwuko:</t>
        </r>
        <r>
          <rPr>
            <sz val="9"/>
            <color indexed="81"/>
            <rFont val="Tahoma"/>
            <family val="2"/>
          </rPr>
          <t xml:space="preserve">
</t>
        </r>
      </text>
    </comment>
  </commentList>
</comments>
</file>

<file path=xl/comments5.xml><?xml version="1.0" encoding="utf-8"?>
<comments xmlns="http://schemas.openxmlformats.org/spreadsheetml/2006/main">
  <authors>
    <author>chinwuko</author>
  </authors>
  <commentList>
    <comment ref="D21" authorId="0">
      <text>
        <r>
          <rPr>
            <b/>
            <sz val="9"/>
            <color indexed="81"/>
            <rFont val="Tahoma"/>
            <family val="2"/>
          </rPr>
          <t>chinwuko:</t>
        </r>
        <r>
          <rPr>
            <sz val="9"/>
            <color indexed="81"/>
            <rFont val="Tahoma"/>
            <family val="2"/>
          </rPr>
          <t xml:space="preserve">
</t>
        </r>
      </text>
    </comment>
  </commentList>
</comments>
</file>

<file path=xl/sharedStrings.xml><?xml version="1.0" encoding="utf-8"?>
<sst xmlns="http://schemas.openxmlformats.org/spreadsheetml/2006/main" count="8190" uniqueCount="1995">
  <si>
    <t>CONTENTS</t>
  </si>
  <si>
    <t xml:space="preserve">    PAGE</t>
  </si>
  <si>
    <t>Management Team, Office and Professional Advisers</t>
  </si>
  <si>
    <t>Regional, SubRegions and Work Centre Locations</t>
  </si>
  <si>
    <t>Results at a Glance</t>
  </si>
  <si>
    <t>Statement of Accounting Policies</t>
  </si>
  <si>
    <t xml:space="preserve">Profit and loss Account </t>
  </si>
  <si>
    <t>Balance Sheet</t>
  </si>
  <si>
    <t xml:space="preserve">Statement of Cash Flows </t>
  </si>
  <si>
    <t>Notes to the Financial Statements</t>
  </si>
  <si>
    <t>MANAGEMENT TEAM, OFFICE, AND PROFESSIONAL ADVISER</t>
  </si>
  <si>
    <t>REGIONAL TRANSMISSION MANAGERS:</t>
  </si>
  <si>
    <t>Engr A.A Alade</t>
  </si>
  <si>
    <t>REGISTERED OFFICE :</t>
  </si>
  <si>
    <t>Plot 441, Zambezi Crescent</t>
  </si>
  <si>
    <t>Maitama</t>
  </si>
  <si>
    <t>Abuja, Nigeria.</t>
  </si>
  <si>
    <t>PRINCIPAL BANKERS:</t>
  </si>
  <si>
    <t>Zenith Bank PLC</t>
  </si>
  <si>
    <t>Office</t>
  </si>
  <si>
    <t>Location</t>
  </si>
  <si>
    <t>Address</t>
  </si>
  <si>
    <t>Lagos Region</t>
  </si>
  <si>
    <t>Lagos Regional Office</t>
  </si>
  <si>
    <t>Lagos</t>
  </si>
  <si>
    <t>By Ijora Power Station, Ijora. Lagos State.</t>
  </si>
  <si>
    <t>Ikeja West Sub-Region</t>
  </si>
  <si>
    <t>Ipaja Ayobo Road, Ipaja, Lagos,</t>
  </si>
  <si>
    <t>Aja Work Centre</t>
  </si>
  <si>
    <t>Lekki - Epe Express Road, Aja.Lagos State.</t>
  </si>
  <si>
    <t>Akangba Work Centre</t>
  </si>
  <si>
    <t>Adelabu Street, Surulere. Lagos.</t>
  </si>
  <si>
    <t>Egbin Work Centre</t>
  </si>
  <si>
    <t>By Egbin Power Station, Ijede, Lagos.</t>
  </si>
  <si>
    <t>Olorunsogo Work Centre</t>
  </si>
  <si>
    <t>By Olorunsogun Power Station, Olorunsogo, Ogun State.</t>
  </si>
  <si>
    <t>Benin Region</t>
  </si>
  <si>
    <t>Benin Regional Office</t>
  </si>
  <si>
    <t>Benin-City</t>
  </si>
  <si>
    <t>Sapele Road, Benin City, Edo State.</t>
  </si>
  <si>
    <t>Benin-Sub-Region</t>
  </si>
  <si>
    <t>Ajaokuta Work Centre</t>
  </si>
  <si>
    <t>Ajaokuta</t>
  </si>
  <si>
    <t>Ajaokuta Anyingba Road, Kogi State.</t>
  </si>
  <si>
    <t>Delta Work Centre</t>
  </si>
  <si>
    <t>Ughelli</t>
  </si>
  <si>
    <t>By Delta Power Station, Ughelli, Delta State.</t>
  </si>
  <si>
    <t>Sapele Work Centre</t>
  </si>
  <si>
    <t>Sapele</t>
  </si>
  <si>
    <t>Sapele Power Station, Sapele, Delta State.</t>
  </si>
  <si>
    <t>Enugu Region</t>
  </si>
  <si>
    <t>Enugu Regional Office</t>
  </si>
  <si>
    <t>Enugu</t>
  </si>
  <si>
    <t>56 Ekwulumili Street, New Haven Enugu, Enugu State.</t>
  </si>
  <si>
    <t>Enugu Sub-Region</t>
  </si>
  <si>
    <t>Ekwulumili Street, New Haven Enugu, Enugu State.</t>
  </si>
  <si>
    <t>Apir Work Centre</t>
  </si>
  <si>
    <t>Markurdi</t>
  </si>
  <si>
    <t>Kilometer 16, Makurdi- Aliade Road, Markudi, Benue State.</t>
  </si>
  <si>
    <t>Onitsha Work Centre</t>
  </si>
  <si>
    <t>Onitsha</t>
  </si>
  <si>
    <t>Awada Obosi, Onitsha, Anambra State.</t>
  </si>
  <si>
    <t>Portharcourt Region</t>
  </si>
  <si>
    <t>Port Harcourt Regional Office</t>
  </si>
  <si>
    <t>Port Harcourt</t>
  </si>
  <si>
    <t>Rumuobaikani, Trans Amadi, Portharcourt - Rivers State.</t>
  </si>
  <si>
    <t>Aba Sub-Region</t>
  </si>
  <si>
    <t>Aba</t>
  </si>
  <si>
    <t>Along Aba Portharcourt Expressway, Aloaji, Aba, Abia State.</t>
  </si>
  <si>
    <t>Afam Work Centre</t>
  </si>
  <si>
    <t>Afam</t>
  </si>
  <si>
    <t>By Afam Power Station, Afam, Rivers State.</t>
  </si>
  <si>
    <t>Portharcourt Work Centre</t>
  </si>
  <si>
    <t>Rumuobaikani, Trans Amadi, Portharcourt, Rivers State.</t>
  </si>
  <si>
    <t>Calabar Work Centre</t>
  </si>
  <si>
    <t>Calabar</t>
  </si>
  <si>
    <t>Off Flour Mill Juction, Calabar Highway, Calabar, Cross-River State.</t>
  </si>
  <si>
    <t>Owerri Work Centre</t>
  </si>
  <si>
    <t>Owerri</t>
  </si>
  <si>
    <t>Along Owerri/Umuahia Rd, Egbu Town, Imo State.</t>
  </si>
  <si>
    <t>Osogbo Region</t>
  </si>
  <si>
    <t>Osogbo Regional Office</t>
  </si>
  <si>
    <t>Osogbo</t>
  </si>
  <si>
    <t>Kilometer 5, New Ikirun Road, Osogbo, Osun State.</t>
  </si>
  <si>
    <t>Osogbo Work Centre</t>
  </si>
  <si>
    <t>Kilometer 4, New Ikirun Road, Osogbo, Osun State.</t>
  </si>
  <si>
    <t>Ayede Sub-Region</t>
  </si>
  <si>
    <t>Ibadan</t>
  </si>
  <si>
    <t>No. 10 Akinyemi Way, off Ring Road, Ibadan. Oyo State.</t>
  </si>
  <si>
    <t>Ganmo Work Centre</t>
  </si>
  <si>
    <t>Ganmo</t>
  </si>
  <si>
    <t>Afon Road, Ganmo, Kwara State.</t>
  </si>
  <si>
    <t>Omotosho Work Centre</t>
  </si>
  <si>
    <t>Omotosho</t>
  </si>
  <si>
    <t>By Omotoso Power Station, Omotosho, Ondo State.</t>
  </si>
  <si>
    <t>Shiroro Region</t>
  </si>
  <si>
    <t>Shiroro Regional Office</t>
  </si>
  <si>
    <t>Shiroro</t>
  </si>
  <si>
    <t>By Shiroro Power Station, Shiroro, Niger State.</t>
  </si>
  <si>
    <t>Abuja Sub-Region</t>
  </si>
  <si>
    <t>Abuja</t>
  </si>
  <si>
    <t>Apo, Garki, Abuja</t>
  </si>
  <si>
    <t>Jebba Sub-Region</t>
  </si>
  <si>
    <t>Jebba</t>
  </si>
  <si>
    <t>By Jebba Power Station , Jebba, Niger State.</t>
  </si>
  <si>
    <t>Birnin Kebbi Work Centre</t>
  </si>
  <si>
    <t>Birnin Kebbi</t>
  </si>
  <si>
    <t>Jega Road, Birnin Kebbi, Kebbi State.</t>
  </si>
  <si>
    <t>Kainji Work Centre</t>
  </si>
  <si>
    <t>Kainji</t>
  </si>
  <si>
    <t>Kilometer 15, Mokwa-New Busa Road, Kainji. Niger State.</t>
  </si>
  <si>
    <t>Kaduna Region</t>
  </si>
  <si>
    <t>Kaduna Regional Office</t>
  </si>
  <si>
    <t>Kaduna</t>
  </si>
  <si>
    <t>Mando Rd, Kaduna, Kaduna State.</t>
  </si>
  <si>
    <t>Kaduna Work Centre</t>
  </si>
  <si>
    <t>Kano Sub-Region</t>
  </si>
  <si>
    <t>Kano</t>
  </si>
  <si>
    <t>Off Kumbutso Town road, Kano, Kano State.</t>
  </si>
  <si>
    <t>Dutse Work Centre</t>
  </si>
  <si>
    <t>Dutse</t>
  </si>
  <si>
    <t>Dutse Bye Pass, Dutse, Jigawa State</t>
  </si>
  <si>
    <t>Gusau Work Centre</t>
  </si>
  <si>
    <t>Gusau</t>
  </si>
  <si>
    <t>Igbo road, Gusau, Zamfara State</t>
  </si>
  <si>
    <t>Bauchi Region</t>
  </si>
  <si>
    <t>Bauchi Regional Office</t>
  </si>
  <si>
    <t>Bauchi</t>
  </si>
  <si>
    <t>Bank of Industry Building, Maiduguri Road, Bauchi, Bauchi State</t>
  </si>
  <si>
    <t>Gombe Sub-Region</t>
  </si>
  <si>
    <t>Gombe</t>
  </si>
  <si>
    <t>Along Dukku Road, Gombe, Gombe State.</t>
  </si>
  <si>
    <t>Jos Work Centre</t>
  </si>
  <si>
    <t>Jos</t>
  </si>
  <si>
    <t>Along Zaria Road, Jos, Plateau State</t>
  </si>
  <si>
    <t>Maiduguri Work Centre</t>
  </si>
  <si>
    <t>Maiduguri</t>
  </si>
  <si>
    <t>Along Baga Road, Maiduguri, Borno State.</t>
  </si>
  <si>
    <t>Yola Work Centre</t>
  </si>
  <si>
    <t>Yola</t>
  </si>
  <si>
    <t>Along Gombe/Numan Road, Yola, Adamawa State</t>
  </si>
  <si>
    <t>NCC Osogbo</t>
  </si>
  <si>
    <t>NCC Oshogbo</t>
  </si>
  <si>
    <t>Ikirun Road, Osogbo - Osun State.</t>
  </si>
  <si>
    <t>SNCC Shiroro</t>
  </si>
  <si>
    <t>Regional Control l Centre (RCC)</t>
  </si>
  <si>
    <t xml:space="preserve">Benin </t>
  </si>
  <si>
    <t xml:space="preserve">Sapele Road, Benin City Edo State </t>
  </si>
  <si>
    <t>Ipaja Ayobo Road, Ipaja -Lagos State</t>
  </si>
  <si>
    <t xml:space="preserve">- </t>
  </si>
  <si>
    <t>330kV, 132kV</t>
  </si>
  <si>
    <t xml:space="preserve">       </t>
  </si>
  <si>
    <t>-</t>
  </si>
  <si>
    <t>50Hz</t>
  </si>
  <si>
    <t>5515.35km</t>
  </si>
  <si>
    <t>6881.49km</t>
  </si>
  <si>
    <t>8138MVA</t>
  </si>
  <si>
    <t>10032MVA</t>
  </si>
  <si>
    <t>32Nos</t>
  </si>
  <si>
    <t>105Nos</t>
  </si>
  <si>
    <t>74Nos</t>
  </si>
  <si>
    <t>185Nos</t>
  </si>
  <si>
    <t xml:space="preserve"> </t>
  </si>
  <si>
    <t>RESULTS AT A GLANCE</t>
  </si>
  <si>
    <t>SIX MONTHS ENDED JUNE 2012</t>
  </si>
  <si>
    <t>SIX MONTHS ENDED JUNE 2011</t>
  </si>
  <si>
    <t xml:space="preserve">     %</t>
  </si>
  <si>
    <t>Per profit &amp; loss account</t>
  </si>
  <si>
    <t>N</t>
  </si>
  <si>
    <t>Turnover</t>
  </si>
  <si>
    <t>Depreciation</t>
  </si>
  <si>
    <t>Profit before financial charges</t>
  </si>
  <si>
    <t>Financial charges</t>
  </si>
  <si>
    <t>Profit for the year</t>
  </si>
  <si>
    <t>Per balance sheet</t>
  </si>
  <si>
    <t>Change</t>
  </si>
  <si>
    <t>Fixed assets</t>
  </si>
  <si>
    <t>Current assets</t>
  </si>
  <si>
    <t>Total assets</t>
  </si>
  <si>
    <t>Share capital</t>
  </si>
  <si>
    <t>Government capital grant</t>
  </si>
  <si>
    <t>Revenue Reserve</t>
  </si>
  <si>
    <t>Power statistics</t>
  </si>
  <si>
    <t>MWH</t>
  </si>
  <si>
    <t xml:space="preserve">   %</t>
  </si>
  <si>
    <t>Region statistics</t>
  </si>
  <si>
    <t>Regional Offices</t>
  </si>
  <si>
    <t>Sub &amp; Work Centres</t>
  </si>
  <si>
    <t>Number</t>
  </si>
  <si>
    <t>Oshogbo Region</t>
  </si>
  <si>
    <t>Staff statistics</t>
  </si>
  <si>
    <t xml:space="preserve"> Number</t>
  </si>
  <si>
    <t>Headquarters</t>
  </si>
  <si>
    <t>STATEMENTS OF ACCOUNTING POLICIES</t>
  </si>
  <si>
    <t>The following are the significant accounting policies adopted and consistently applied by the company  in the preparation of its financial statements.</t>
  </si>
  <si>
    <t>1.</t>
  </si>
  <si>
    <t>BASIS OF ACCOUNTING</t>
  </si>
  <si>
    <t>The financial statements are prepared under the historical cost convention.</t>
  </si>
  <si>
    <t>FIXED ASSETS</t>
  </si>
  <si>
    <t>DEPRECIATION OF FIXED ASSETS</t>
  </si>
  <si>
    <t>Land</t>
  </si>
  <si>
    <t>-%</t>
  </si>
  <si>
    <t>Buildings</t>
  </si>
  <si>
    <t>Senior housing</t>
  </si>
  <si>
    <t>Substation equipment</t>
  </si>
  <si>
    <t>Overhead and underground lines</t>
  </si>
  <si>
    <t>Communications and miscellaneous equipments</t>
  </si>
  <si>
    <t>Furniture &amp; fittings</t>
  </si>
  <si>
    <t>Motor vehicles</t>
  </si>
  <si>
    <t>4.</t>
  </si>
  <si>
    <t>5.</t>
  </si>
  <si>
    <t>STOCK OF MATERIALS AND CONSUMABLES</t>
  </si>
  <si>
    <t>6.</t>
  </si>
  <si>
    <t>OPERATING REVENUE</t>
  </si>
  <si>
    <t>7.</t>
  </si>
  <si>
    <t>GOVERNMENT GRANTS</t>
  </si>
  <si>
    <t>8.</t>
  </si>
  <si>
    <t>PROVISION FOR BAD &amp; DOUBTFUL DEBTS</t>
  </si>
  <si>
    <t>9.</t>
  </si>
  <si>
    <t>10.</t>
  </si>
  <si>
    <t>FOREIGN TRANSACTIONS</t>
  </si>
  <si>
    <t>11.</t>
  </si>
  <si>
    <t>INVESTMENTS</t>
  </si>
  <si>
    <t>Investments are stated at cost, less provision for diminution in the value of the investments.</t>
  </si>
  <si>
    <t>NOTE</t>
  </si>
  <si>
    <t>GROSS FROFIT</t>
  </si>
  <si>
    <t>OTHER INCOME</t>
  </si>
  <si>
    <t xml:space="preserve"> PROFIT /(LOSS) BEFORE FINANCIAL CHARGES</t>
  </si>
  <si>
    <t xml:space="preserve">FINANCIAL CHARGES </t>
  </si>
  <si>
    <t>PROFIT/ (LOSS)  BEFORE TAXATION</t>
  </si>
  <si>
    <t>TAXATION</t>
  </si>
  <si>
    <t>GOVERNMENT SUBSIDY ON OPERATION</t>
  </si>
  <si>
    <t>TRANSFER TO REVENUE RESERVE</t>
  </si>
  <si>
    <t>NOTES</t>
  </si>
  <si>
    <t>TANGIBLE FIXED ASSETS</t>
  </si>
  <si>
    <t xml:space="preserve">TOTAL TANGIBLE ASSETS </t>
  </si>
  <si>
    <t>CURRENT ASSETS</t>
  </si>
  <si>
    <t>Materials and Supplies</t>
  </si>
  <si>
    <t>Due from Market Operator</t>
  </si>
  <si>
    <t xml:space="preserve">Other Debtors and Prepayments </t>
  </si>
  <si>
    <t>Letters of credit</t>
  </si>
  <si>
    <t>Short Term Investments</t>
  </si>
  <si>
    <t>Cash and Bank balances</t>
  </si>
  <si>
    <t xml:space="preserve">TOTAL CURRENT ASSETS </t>
  </si>
  <si>
    <t>CURRENT LIABILITIES</t>
  </si>
  <si>
    <t>Creditors: Amounts falling due within one Year:</t>
  </si>
  <si>
    <t>Other creditors/Amounts Due to Contractors</t>
  </si>
  <si>
    <t>Trade payables and others</t>
  </si>
  <si>
    <t>Pension contributions payable</t>
  </si>
  <si>
    <t>Short term Borrowing</t>
  </si>
  <si>
    <t>Current Taxation</t>
  </si>
  <si>
    <t>NET CURRENT ASSET/(LIABILITIES)</t>
  </si>
  <si>
    <t>TOTAL ASSETS Less CURRENT LIABITIES</t>
  </si>
  <si>
    <t>Creditors; Amounts falling due after one Year</t>
  </si>
  <si>
    <t>(Customers' deposits/capital contributions)</t>
  </si>
  <si>
    <t>Loans</t>
  </si>
  <si>
    <t>NET ASSETS</t>
  </si>
  <si>
    <t>FINANCED BY:</t>
  </si>
  <si>
    <t>CAPITAL AND RESERVES:</t>
  </si>
  <si>
    <t>FEDERAL GOVERNMENT EQUITY:</t>
  </si>
  <si>
    <t>Capital reserves</t>
  </si>
  <si>
    <t>Total</t>
  </si>
  <si>
    <t>FEDERAL GOVERNMENT CAPITAL GRANT</t>
  </si>
  <si>
    <t>REVENUE RESERVE</t>
  </si>
  <si>
    <t>STOCK RESERVE</t>
  </si>
  <si>
    <t>Less:</t>
  </si>
  <si>
    <t>Transmission Company of Nigeria Plc was incorporated on 11th November 2005 as a public liability company and  commenced commercial operations on 1 July 2006. The Company's principal activity is the transmission of electricity from generating stations to distribution units.</t>
  </si>
  <si>
    <t>Note 1</t>
  </si>
  <si>
    <t xml:space="preserve">                  MWH</t>
  </si>
  <si>
    <t xml:space="preserve">                   =N=</t>
  </si>
  <si>
    <t>Value of Electricity Wheeled</t>
  </si>
  <si>
    <t>NERC Charges</t>
  </si>
  <si>
    <t>Headquarter charges</t>
  </si>
  <si>
    <t>Pension charges</t>
  </si>
  <si>
    <t>Ancilliary charges</t>
  </si>
  <si>
    <t>Loan repayment</t>
  </si>
  <si>
    <t>Pension fund</t>
  </si>
  <si>
    <t>Transmission income</t>
  </si>
  <si>
    <t>Note 3</t>
  </si>
  <si>
    <t>OPERATING COST</t>
  </si>
  <si>
    <t>Rent</t>
  </si>
  <si>
    <t xml:space="preserve">Fuel </t>
  </si>
  <si>
    <t>Salaries and wages</t>
  </si>
  <si>
    <t>Repairs and maitenance</t>
  </si>
  <si>
    <t>Transport and travelling</t>
  </si>
  <si>
    <t>Administration and overheads</t>
  </si>
  <si>
    <t>Consultancy services</t>
  </si>
  <si>
    <t>Subscription and fees</t>
  </si>
  <si>
    <t>Audit and Accounting Fees</t>
  </si>
  <si>
    <t>Postage &amp; communication</t>
  </si>
  <si>
    <t>Vehicle Running Expenses</t>
  </si>
  <si>
    <t>Lodging and accomodation</t>
  </si>
  <si>
    <t>TOTAL</t>
  </si>
  <si>
    <t>Note 4</t>
  </si>
  <si>
    <t>Interest income</t>
  </si>
  <si>
    <t>Sundries</t>
  </si>
  <si>
    <t>FIXED ASSETS BY CLASS(Land&amp;Buiding)</t>
  </si>
  <si>
    <t xml:space="preserve">N </t>
  </si>
  <si>
    <t>COST:</t>
  </si>
  <si>
    <t>Land &amp; Building</t>
  </si>
  <si>
    <t>At 1st January Transmission</t>
  </si>
  <si>
    <t>Reclassification Transmission</t>
  </si>
  <si>
    <t>Transfer transmission</t>
  </si>
  <si>
    <t>Disposal in during the year Transimission</t>
  </si>
  <si>
    <t>A</t>
  </si>
  <si>
    <t>DEPRECIATION:</t>
  </si>
  <si>
    <t>Charge for the year Transmission</t>
  </si>
  <si>
    <t>B</t>
  </si>
  <si>
    <t>C=(A-B)</t>
  </si>
  <si>
    <t>FIXED ASSETS BY CLASS(Plant&amp;Machinery)</t>
  </si>
  <si>
    <t>Plant &amp; Machinery</t>
  </si>
  <si>
    <t>DEPRECAITION:</t>
  </si>
  <si>
    <t>FIXED ASSETS BY CLASS(Furniture&amp;Fitting)</t>
  </si>
  <si>
    <t>Furniture and Fittings</t>
  </si>
  <si>
    <t>FIXED ASSETS BY CLASS(Motor Vehicule)</t>
  </si>
  <si>
    <t>Motor Vehicles</t>
  </si>
  <si>
    <t>FIXED ASSETS BY CLASS(CWIP)</t>
  </si>
  <si>
    <t>Construction work in Progess</t>
  </si>
  <si>
    <t>Addition during the year  Transmission</t>
  </si>
  <si>
    <t>Note 10</t>
  </si>
  <si>
    <t>Materials and Consumable</t>
  </si>
  <si>
    <t>Cables</t>
  </si>
  <si>
    <t>Transmission Materials</t>
  </si>
  <si>
    <t>Transformers</t>
  </si>
  <si>
    <t>Stationery</t>
  </si>
  <si>
    <t>Provision for obsolete and slow-moving Items</t>
  </si>
  <si>
    <t>Note 12</t>
  </si>
  <si>
    <t>OTHER DEBTOR AND PREPAYMENTS</t>
  </si>
  <si>
    <t>Down payment to Contractors</t>
  </si>
  <si>
    <t>Prepayments</t>
  </si>
  <si>
    <t>Loans and advances</t>
  </si>
  <si>
    <t>Sundry Debtors</t>
  </si>
  <si>
    <t>CASH AND BANK BALANCES</t>
  </si>
  <si>
    <t>Subtotal</t>
  </si>
  <si>
    <t>Note 16</t>
  </si>
  <si>
    <t>Amount due to Contractors</t>
  </si>
  <si>
    <t>VAT and other Taxes</t>
  </si>
  <si>
    <t xml:space="preserve"> Creditors </t>
  </si>
  <si>
    <t>Note 19</t>
  </si>
  <si>
    <t>Note 22</t>
  </si>
  <si>
    <t>CAPITAL RESERVE :</t>
  </si>
  <si>
    <t>Note 23</t>
  </si>
  <si>
    <t>FEDERAL GOVERNMENT CAPITAL GRANTS</t>
  </si>
  <si>
    <t>Less  Refund to federal government</t>
  </si>
  <si>
    <t>Grants applied as subsidy to operation</t>
  </si>
  <si>
    <t xml:space="preserve">For the Year </t>
  </si>
  <si>
    <t>Note 24</t>
  </si>
  <si>
    <t xml:space="preserve">Net (loss)/ profit for the Year </t>
  </si>
  <si>
    <t>STATEMENT OF VALUE ADDED</t>
  </si>
  <si>
    <t>Value added represents the additional wealth which the company has been able to create by its own and its employees’ efforts.  The statement shows the allocation of that wealth between the employees, shareholders, government and that retained for the future creation of more wealth.</t>
  </si>
  <si>
    <t>%</t>
  </si>
  <si>
    <t>Cost of services</t>
  </si>
  <si>
    <t>VALUE ADDED</t>
  </si>
  <si>
    <t>Applied as follows:</t>
  </si>
  <si>
    <t>To pay employees:</t>
  </si>
  <si>
    <t>Salaries &amp; wages.</t>
  </si>
  <si>
    <t>To provide for maintenance and development:</t>
  </si>
  <si>
    <t>Retained profit</t>
  </si>
  <si>
    <t>SIX MONTHS ENDED JUNE 2013</t>
  </si>
  <si>
    <t>At 1 January 2013</t>
  </si>
  <si>
    <t>Highlights</t>
  </si>
  <si>
    <t>Contingencies</t>
  </si>
  <si>
    <t>MANAGEMENT TEAM</t>
  </si>
  <si>
    <t>Executive Director (Finance&amp;Admistration)</t>
  </si>
  <si>
    <t>Denis Reeves</t>
  </si>
  <si>
    <t>Executive Director (Transmission Service Provider)</t>
  </si>
  <si>
    <t>Executive Director (System Operation)</t>
  </si>
  <si>
    <t>Executive Director (Market Operations)</t>
  </si>
  <si>
    <t>Director     (Information Conmmuniction Technology)</t>
  </si>
  <si>
    <t>Director     (NCC) Oshogbo</t>
  </si>
  <si>
    <t>Dipak Sarma</t>
  </si>
  <si>
    <t>Director     (Human Resources &amp; Corporate Services)</t>
  </si>
  <si>
    <t>Pedro Zaccheddu</t>
  </si>
  <si>
    <t>Engr. I.A. Dauda</t>
  </si>
  <si>
    <t>Port Harcourt Region</t>
  </si>
  <si>
    <t>Central Bank of Nigeria</t>
  </si>
  <si>
    <t>GTBank PLC</t>
  </si>
  <si>
    <t>First Bank PLC</t>
  </si>
  <si>
    <t>Mainstreet Bank PLC</t>
  </si>
  <si>
    <t>Union Bank PLC</t>
  </si>
  <si>
    <t>Corporate Headquarters</t>
  </si>
  <si>
    <t>Headquarter</t>
  </si>
  <si>
    <t>Plot 441, Zambezi Crescent Maitamam</t>
  </si>
  <si>
    <t>Regions:</t>
  </si>
  <si>
    <t>NATIONAL CONTROL CENTRES (NCC) AND REGIONAL CONTROL CENTRES(RCC)</t>
  </si>
  <si>
    <t>RCC Shiroro</t>
  </si>
  <si>
    <t xml:space="preserve">RCC Benin </t>
  </si>
  <si>
    <t xml:space="preserve">RCC Ikeja </t>
  </si>
  <si>
    <t>Current Liabilities</t>
  </si>
  <si>
    <t xml:space="preserve">Capital Reserve </t>
  </si>
  <si>
    <t>Government grants are receipts from the Federal Government for Capital Projects and  are accounted for in the year they are received. Grants applied to fund revenue operations are treated as Government subsidies on operations in the period under review</t>
  </si>
  <si>
    <t>PENSION SCHEME/PENSION CONTRIBUTION</t>
  </si>
  <si>
    <t xml:space="preserve"> NM </t>
  </si>
  <si>
    <t>OPERATING COST BEFORE DEPRECIATION</t>
  </si>
  <si>
    <t>ADD DEPRECIATION</t>
  </si>
  <si>
    <t>TOTAL OPERATING COST</t>
  </si>
  <si>
    <t>Provision for Medical</t>
  </si>
  <si>
    <t>Other provisions</t>
  </si>
  <si>
    <t>FGN:</t>
  </si>
  <si>
    <t>Contract already awarded and Letters of Credit established but not funded</t>
  </si>
  <si>
    <t xml:space="preserve">Contract awarded but Letters of Credit yet to be established </t>
  </si>
  <si>
    <t>MYTO FUNDS:</t>
  </si>
  <si>
    <t>Contract awarded and Letters of Credit established but yet to be funded</t>
  </si>
  <si>
    <t>Contract awarded but Letters of Credit not established</t>
  </si>
  <si>
    <t>The claims from Federal Inland Revenue Service from 2008 to date  is stated as follows</t>
  </si>
  <si>
    <t>Tax liabilities:</t>
  </si>
  <si>
    <t xml:space="preserve">Foriengn $170,000,000 at #160 per naira </t>
  </si>
  <si>
    <t>Local</t>
  </si>
  <si>
    <t>Interest Foreign</t>
  </si>
  <si>
    <t>Penalties Foreign</t>
  </si>
  <si>
    <t>Interest Local</t>
  </si>
  <si>
    <t>Penalties Local</t>
  </si>
  <si>
    <t>Consultancy on Super Grid project:</t>
  </si>
  <si>
    <t>less Provision for Bad Debt(Alheri and Phase Two)</t>
  </si>
  <si>
    <t>Note 17</t>
  </si>
  <si>
    <t>Other   Accruals</t>
  </si>
  <si>
    <t>Provision for 1% NSITF Laibility</t>
  </si>
  <si>
    <t>Provision for1% ITF liabily</t>
  </si>
  <si>
    <t>Provivision for port clearing  not captured  as at March 2013</t>
  </si>
  <si>
    <t>Note 25</t>
  </si>
  <si>
    <t>MONTH</t>
  </si>
  <si>
    <t>TOTAL ENERGY WHEELED (KWH)</t>
  </si>
  <si>
    <t>TOTAL REVENUE (MO)</t>
  </si>
  <si>
    <t>JANUARY</t>
  </si>
  <si>
    <t>FEBRUARY</t>
  </si>
  <si>
    <t>MARCH</t>
  </si>
  <si>
    <t>APRIL</t>
  </si>
  <si>
    <t>MAY</t>
  </si>
  <si>
    <t>JUNE</t>
  </si>
  <si>
    <t>JULY</t>
  </si>
  <si>
    <t>AUGUST</t>
  </si>
  <si>
    <t>SEPTEMBER</t>
  </si>
  <si>
    <t>OCTOBER</t>
  </si>
  <si>
    <t>NOVEMBER</t>
  </si>
  <si>
    <t>DECEMBER</t>
  </si>
  <si>
    <t>Total units of electricity wheeled(MWH)</t>
  </si>
  <si>
    <t xml:space="preserve"> TOTAL OPERATING REVENUE</t>
  </si>
  <si>
    <t>TOTAL REVENUE (SO)</t>
  </si>
  <si>
    <t>TOTAL REVENUE  (TSP)</t>
  </si>
  <si>
    <t>General Expenses</t>
  </si>
  <si>
    <t>TRANSYSCO</t>
  </si>
  <si>
    <t>Particulars</t>
  </si>
  <si>
    <t>1-Jan-2013 to 30-Jun-2013</t>
  </si>
  <si>
    <t>Closing Balance</t>
  </si>
  <si>
    <t>Debit</t>
  </si>
  <si>
    <t>Credit</t>
  </si>
  <si>
    <t>10170 (Loose Tools)</t>
  </si>
  <si>
    <t>20181 (Insurance Premium)</t>
  </si>
  <si>
    <t>20420 (Thermovission Camera)</t>
  </si>
  <si>
    <t>20771 (Deprecaition Expenses)</t>
  </si>
  <si>
    <t>22253 (Provision for 1% NSITF Expenses)</t>
  </si>
  <si>
    <t>22254 (Provision for 1% ITF Expenses)</t>
  </si>
  <si>
    <t>22256 (Provision for Bad Debt Expenses)</t>
  </si>
  <si>
    <t>22257 (Provision for Port Clearing Expn)</t>
  </si>
  <si>
    <t>20241 (Advertisement for Personnel Matters)</t>
  </si>
  <si>
    <t>20261 (Rent of Staff Quarters)</t>
  </si>
  <si>
    <t>20258 (Telephone Bills-Staff Quarters)</t>
  </si>
  <si>
    <t>20263 (Electrical Installation)</t>
  </si>
  <si>
    <t>12212 (Vat Clearing Account)</t>
  </si>
  <si>
    <t>20061 (Entertainment Expenses)</t>
  </si>
  <si>
    <t>20062 (Disturbance Allowance)</t>
  </si>
  <si>
    <t>20063 (Hotel Expenses)</t>
  </si>
  <si>
    <t>20064 (Cash in Lieu of Hotel Expenses)</t>
  </si>
  <si>
    <t>20065 (Printing)</t>
  </si>
  <si>
    <t>20066 (Stationery)</t>
  </si>
  <si>
    <t>20067 (Transport and Travelling Expenses)</t>
  </si>
  <si>
    <t>20068 (BOOKS,PERIODICALS,NEWSPAPERS,ETC)</t>
  </si>
  <si>
    <t>20069 (Subscription &amp; Fees)</t>
  </si>
  <si>
    <t>20070 (Vehicle-Petrol and Oil)</t>
  </si>
  <si>
    <t>20071 (Vehicle-Repairs and Maintenance)</t>
  </si>
  <si>
    <t>20072 (Vehicle-Tyres, Licence and Road Worth)</t>
  </si>
  <si>
    <t>20074 (NYSC Expenses)</t>
  </si>
  <si>
    <t>20075 (Stock Taking Expenses)</t>
  </si>
  <si>
    <t>20076 (Consultancy Fees)</t>
  </si>
  <si>
    <t>20077 (Consultancy Services)</t>
  </si>
  <si>
    <t>20078 (Courier Services)</t>
  </si>
  <si>
    <t>20079 (Haulage)</t>
  </si>
  <si>
    <t>20080 (Water Rate)</t>
  </si>
  <si>
    <t>20122 (Corporate Gift/donations)</t>
  </si>
  <si>
    <t>20141 (Publicity and Advertisement)</t>
  </si>
  <si>
    <t>20185 (Accounting Machines Repair &amp; Maintenance)</t>
  </si>
  <si>
    <t>20187 (Audit Expenses)</t>
  </si>
  <si>
    <t>20201 (Bank Charges)</t>
  </si>
  <si>
    <t>20221 (Computer Maintenance)</t>
  </si>
  <si>
    <t>20222 (Computer Stationery)</t>
  </si>
  <si>
    <t>20242 (Advertisement for Tenders)</t>
  </si>
  <si>
    <t>20243 (Canteen Expenses)</t>
  </si>
  <si>
    <t>20244 (Running Expenses of Guest Houses Hotels)</t>
  </si>
  <si>
    <t>20245 (Long Service Award)</t>
  </si>
  <si>
    <t>20246 (Employees Welfare Expenses)</t>
  </si>
  <si>
    <t>20247 (Medical Expenses)</t>
  </si>
  <si>
    <t>20248 (Local Management Courses and Seminars)</t>
  </si>
  <si>
    <t>20249 (Maintenance of Office Furn, Equip)</t>
  </si>
  <si>
    <t>20250 (Maintenance of Office Machinery)</t>
  </si>
  <si>
    <t>20251 (Overseas Training)</t>
  </si>
  <si>
    <t>20252 (Rates)</t>
  </si>
  <si>
    <t>20253 (Rent of Office Accommodation)</t>
  </si>
  <si>
    <t>20254 (Security Services)</t>
  </si>
  <si>
    <t>20255 (Sports &amp; Recreation Expenses)</t>
  </si>
  <si>
    <t>20256 (Staff Interview Expenses)</t>
  </si>
  <si>
    <t>20257 (Telephone Bills)</t>
  </si>
  <si>
    <t>20259 (Teleprinter,Telegrams Postages Etc)</t>
  </si>
  <si>
    <t>20291 (Maintenance of Building Power Station)</t>
  </si>
  <si>
    <t>20292 (Maintenance of Staff Quaters)</t>
  </si>
  <si>
    <t>20293 (Maintenance of Office Building)</t>
  </si>
  <si>
    <t>20294 (Maintenance of Workshop &amp; Station Garages)</t>
  </si>
  <si>
    <t>20295 (Maintenance of Hospitals,Clinics,Guest Houses)</t>
  </si>
  <si>
    <t>20298 (Maintenance of Fire Fighting Equipment)</t>
  </si>
  <si>
    <t>20344 (Airport/Helicopter and Maintenance)</t>
  </si>
  <si>
    <t>20361 (Maintenance of Electrical Equipment)</t>
  </si>
  <si>
    <t>20363 (Maintenance of Mechanical Equipment)</t>
  </si>
  <si>
    <t>20364 (Maintenance of Sub Station Equipment)</t>
  </si>
  <si>
    <t>20381 (Maintenance of Transformer and Swith Gear)</t>
  </si>
  <si>
    <t>20382 (Maintenance of Communication Equipment)</t>
  </si>
  <si>
    <t>20383 (Maintenance of 300/132kv System Lines)</t>
  </si>
  <si>
    <t>20384 (Maintenance of 300/132kv Sub-Station)</t>
  </si>
  <si>
    <t>20386 (Anti-Vandalization Expenses)</t>
  </si>
  <si>
    <t>20407 (Maintenance of Loose Tools)</t>
  </si>
  <si>
    <t>20430 (Maintenance of Communication)</t>
  </si>
  <si>
    <t>20441 (Lubricants Expenses)</t>
  </si>
  <si>
    <t>20461 (Maintenance of Traces 300/132kv)</t>
  </si>
  <si>
    <t>20470 (Erosion Control)</t>
  </si>
  <si>
    <t>Grand Total</t>
  </si>
  <si>
    <t>Manitoba Hydro Int'l</t>
  </si>
  <si>
    <t xml:space="preserve"> Provision for bad debt Expenses(Alheri and Phase 2)</t>
  </si>
  <si>
    <t>Add Depreciation</t>
  </si>
  <si>
    <t>Non-Operating Income</t>
  </si>
  <si>
    <t>1-Jan-2013 to 14-Aug-2013</t>
  </si>
  <si>
    <t>Interest Receivable</t>
  </si>
  <si>
    <t>Rent Receivable-Others</t>
  </si>
  <si>
    <t>Interest on Housing Loan</t>
  </si>
  <si>
    <t>Interest Receivable (Staff Quaters)</t>
  </si>
  <si>
    <t>Rent Receivable E-Other</t>
  </si>
  <si>
    <t>Bid and Other Non Refundable</t>
  </si>
  <si>
    <t>Interest Recieved-Bank</t>
  </si>
  <si>
    <t>POT CLEARING</t>
  </si>
  <si>
    <t>Fixed Assets</t>
  </si>
  <si>
    <t>Current Assets</t>
  </si>
  <si>
    <t>Capital and Reserves</t>
  </si>
  <si>
    <t>Operating Revenue</t>
  </si>
  <si>
    <t>Profit &amp; Loss A/c</t>
  </si>
  <si>
    <t>Unadjusted Forex Gain/Loss</t>
  </si>
  <si>
    <t>Fixed Assets at Cost</t>
  </si>
  <si>
    <t>Materials in Stores</t>
  </si>
  <si>
    <t>Other Debtors and Prepayments</t>
  </si>
  <si>
    <t>Bank Accounts</t>
  </si>
  <si>
    <t>Provisions</t>
  </si>
  <si>
    <t>Payables</t>
  </si>
  <si>
    <t>Federal Govt Capital Grant</t>
  </si>
  <si>
    <t>Capital Reserve</t>
  </si>
  <si>
    <t>Operating Income</t>
  </si>
  <si>
    <t>Salaries and Salaries Related Cost</t>
  </si>
  <si>
    <t>Staff Debtors</t>
  </si>
  <si>
    <t>22258 (WAPP)</t>
  </si>
  <si>
    <t>Fores gain/loss</t>
  </si>
  <si>
    <t>Opening Balance</t>
  </si>
  <si>
    <t>Other Payables</t>
  </si>
  <si>
    <t>Tax Collection Payable</t>
  </si>
  <si>
    <t xml:space="preserve">Provision for bad debt (Market Operator) </t>
  </si>
  <si>
    <t>MYTO FUND</t>
  </si>
  <si>
    <t>Provision for 7.5% pension contribution for January to June 2013</t>
  </si>
  <si>
    <t>Contract awarded, Letters of credit established and funded</t>
  </si>
  <si>
    <t>Note 8</t>
  </si>
  <si>
    <t>Note 11</t>
  </si>
  <si>
    <t>COST OF POWER PURCHASE</t>
  </si>
  <si>
    <t>LESS:</t>
  </si>
  <si>
    <t xml:space="preserve">OPERATING (LOSS)/PROFIT </t>
  </si>
  <si>
    <t>Note 2</t>
  </si>
  <si>
    <t>Operating costs before depreciation</t>
  </si>
  <si>
    <t xml:space="preserve"> Creditors/Amounts Due to Contractors</t>
  </si>
  <si>
    <t>Note 5.1</t>
  </si>
  <si>
    <t>Note 5.2</t>
  </si>
  <si>
    <t>Note 5.3</t>
  </si>
  <si>
    <t>Note 5.4</t>
  </si>
  <si>
    <t>Note 5.5</t>
  </si>
  <si>
    <t xml:space="preserve"> CREDITORS;AMOUNT DUE WITHIN ONE YEAR</t>
  </si>
  <si>
    <t>Note 14</t>
  </si>
  <si>
    <t>Note 18</t>
  </si>
  <si>
    <t xml:space="preserve">WAPP </t>
  </si>
  <si>
    <t xml:space="preserve">Net charge for  the Year </t>
  </si>
  <si>
    <t>Reduction</t>
  </si>
  <si>
    <t>Tangible Assets</t>
  </si>
  <si>
    <t xml:space="preserve"> CURRENT LIABILITIES</t>
  </si>
  <si>
    <t>$1800000 at #155.51 per naira and #164000000</t>
  </si>
  <si>
    <t xml:space="preserve"> Total</t>
  </si>
  <si>
    <t>HIGHLIGHT REPORT</t>
  </si>
  <si>
    <t>UNAUDITED MANAGEMENT REPORT AND FINANCIAL STATEMENTS</t>
  </si>
  <si>
    <t xml:space="preserve">Total(Notes 5.1 + 5.2 +5.3  + 5.4 + 5.5) </t>
  </si>
  <si>
    <t>Reduction or increase in the capital reserve reflects the movement in the current account with PHCN, Outstations and other Companys</t>
  </si>
  <si>
    <t>Contingent liabilities on Letters of Credit;</t>
  </si>
  <si>
    <t>Contingent liabilities on unresolved Tax issuses:</t>
  </si>
  <si>
    <t>Contingent liabilities on Letters of Intent</t>
  </si>
  <si>
    <t>OTHERS:</t>
  </si>
  <si>
    <t>Secretariat Funding $2100000 less amount  paid to date</t>
  </si>
  <si>
    <t>1 Committiment to West Africa Power Pool (WAPP)</t>
  </si>
  <si>
    <t xml:space="preserve">Total contract sum  less total amount paid to date </t>
  </si>
  <si>
    <t>2 Committiment to Manitoba Hydro Int'L</t>
  </si>
  <si>
    <t xml:space="preserve">  JANUARY TO JUNE 2013 TECHNICAL REPORT</t>
  </si>
  <si>
    <t>THE TECHNICAL FOR THE PERIOD JANUARY TO JUNE 2013 IS NOT YET AVALIABLE</t>
  </si>
  <si>
    <t>Total Assets</t>
  </si>
  <si>
    <t>OPERATION BUDGET PM FINAL SECTION</t>
  </si>
  <si>
    <t>OPERATING BUDGET</t>
  </si>
  <si>
    <t>JANUARY TO DECEMBER 2013</t>
  </si>
  <si>
    <t>All figures in Nairas</t>
  </si>
  <si>
    <t>TRANSMISSION SERVICE PROVIDER</t>
  </si>
  <si>
    <t>DESCRIPTION</t>
  </si>
  <si>
    <t>BUDGET</t>
  </si>
  <si>
    <t>TSP</t>
  </si>
  <si>
    <t>SO</t>
  </si>
  <si>
    <t>F&amp;A</t>
  </si>
  <si>
    <t>MO</t>
  </si>
  <si>
    <t>A/C CODES</t>
  </si>
  <si>
    <t xml:space="preserve">  ADMIN &amp; GEN EXP.</t>
  </si>
  <si>
    <t xml:space="preserve">  Basic salary</t>
  </si>
  <si>
    <t xml:space="preserve">  Trx Allowance</t>
  </si>
  <si>
    <t xml:space="preserve">  Salary consolidation</t>
  </si>
  <si>
    <t xml:space="preserve">  Overtime</t>
  </si>
  <si>
    <t xml:space="preserve">  Extra duty alllowance</t>
  </si>
  <si>
    <t xml:space="preserve">  Shift allowance</t>
  </si>
  <si>
    <t xml:space="preserve">  Contract Pay/Allowance Non-Expatriate</t>
  </si>
  <si>
    <t xml:space="preserve">  On-call allowance</t>
  </si>
  <si>
    <t xml:space="preserve">  Salary Arrears</t>
  </si>
  <si>
    <t xml:space="preserve">  Leave Commuted to Cash</t>
  </si>
  <si>
    <t xml:space="preserve">  Transport allowance</t>
  </si>
  <si>
    <t xml:space="preserve">  Housing allowance</t>
  </si>
  <si>
    <t xml:space="preserve">  Electricity allowance-cash</t>
  </si>
  <si>
    <t xml:space="preserve">  Electricity Allowance - Non Cash</t>
  </si>
  <si>
    <t xml:space="preserve">  Non-accidence bonus</t>
  </si>
  <si>
    <t xml:space="preserve">  Leave grant</t>
  </si>
  <si>
    <t xml:space="preserve">  Tools allowance</t>
  </si>
  <si>
    <t xml:space="preserve">  Meal subsidy</t>
  </si>
  <si>
    <t xml:space="preserve">  Entertainment allowance</t>
  </si>
  <si>
    <t xml:space="preserve">  Utility allowance</t>
  </si>
  <si>
    <t xml:space="preserve">  Productivity bonus</t>
  </si>
  <si>
    <t xml:space="preserve">  Domestic servant allowance</t>
  </si>
  <si>
    <t xml:space="preserve">  Hazard allowance</t>
  </si>
  <si>
    <t xml:space="preserve">  Power/Transmission all'ce</t>
  </si>
  <si>
    <t xml:space="preserve">  Turn around maintenance</t>
  </si>
  <si>
    <t xml:space="preserve">  Furniture Allowance</t>
  </si>
  <si>
    <t xml:space="preserve">  TOTAL SALARIES &amp; ALL'CE</t>
  </si>
  <si>
    <t>GENERAL EXPENSES</t>
  </si>
  <si>
    <t xml:space="preserve">  Entertainment expenses</t>
  </si>
  <si>
    <t xml:space="preserve">  Distribution allowance</t>
  </si>
  <si>
    <t xml:space="preserve">  Hotel expenses &amp; subsistence allowance</t>
  </si>
  <si>
    <t xml:space="preserve">  Cash-in-lieu of hotel accommodation</t>
  </si>
  <si>
    <t xml:space="preserve">  Printing</t>
  </si>
  <si>
    <t xml:space="preserve">  Stationery excluding computer stationery</t>
  </si>
  <si>
    <t xml:space="preserve">  Transport and traveling</t>
  </si>
  <si>
    <t xml:space="preserve">  Books, periodicals, newspapers etc</t>
  </si>
  <si>
    <t xml:space="preserve">  Subscription and fees</t>
  </si>
  <si>
    <t xml:space="preserve">  Vehicles: petrol and oil</t>
  </si>
  <si>
    <t xml:space="preserve">  Vehicle: repairs and maintenance</t>
  </si>
  <si>
    <t xml:space="preserve">  Vehicles: tyres, lincences &amp; road worthwhile</t>
  </si>
  <si>
    <t xml:space="preserve">  Collection expenses</t>
  </si>
  <si>
    <t xml:space="preserve">  NYSC expenses</t>
  </si>
  <si>
    <t xml:space="preserve">  Stock taking expenses</t>
  </si>
  <si>
    <t xml:space="preserve">  Consultancy fees</t>
  </si>
  <si>
    <t xml:space="preserve">  Consultancy expenses</t>
  </si>
  <si>
    <t xml:space="preserve">  Courier services</t>
  </si>
  <si>
    <t xml:space="preserve">  Haulage</t>
  </si>
  <si>
    <t>Water Rate</t>
  </si>
  <si>
    <t xml:space="preserve">  Outstation productivity award</t>
  </si>
  <si>
    <t xml:space="preserve">  Corporate gifts/donations</t>
  </si>
  <si>
    <t xml:space="preserve">  End of the year party &amp; pensioner's day</t>
  </si>
  <si>
    <t xml:space="preserve">  Contribution to charity</t>
  </si>
  <si>
    <t xml:space="preserve">  Public relation expenses</t>
  </si>
  <si>
    <t xml:space="preserve">  Publications: catalogues, diaries, etc</t>
  </si>
  <si>
    <t xml:space="preserve">  Public relations field operations/trade fair</t>
  </si>
  <si>
    <t xml:space="preserve">  Legal fees</t>
  </si>
  <si>
    <t xml:space="preserve">  Legal expenses</t>
  </si>
  <si>
    <t xml:space="preserve">  Motor insurance</t>
  </si>
  <si>
    <t xml:space="preserve">  Group personnel insurance</t>
  </si>
  <si>
    <t xml:space="preserve">  Accident/workers compensation</t>
  </si>
  <si>
    <t xml:space="preserve">  General accident insurance</t>
  </si>
  <si>
    <t xml:space="preserve">  Accounting Machines: Repairs &amp; Maintainence</t>
  </si>
  <si>
    <t xml:space="preserve">  Audit Expenses</t>
  </si>
  <si>
    <t xml:space="preserve">  Bank charges</t>
  </si>
  <si>
    <t>Interest on Overdraft</t>
  </si>
  <si>
    <t xml:space="preserve">  Maintenance: computer machinery</t>
  </si>
  <si>
    <t>*</t>
  </si>
  <si>
    <t xml:space="preserve">  Computer stationery</t>
  </si>
  <si>
    <t xml:space="preserve">  Publicity &amp; Advertising</t>
  </si>
  <si>
    <t xml:space="preserve">  Tender processing expenses</t>
  </si>
  <si>
    <t xml:space="preserve">  Canteen expenses</t>
  </si>
  <si>
    <t xml:space="preserve">  Running Expenses of Guest Houses/Hotels</t>
  </si>
  <si>
    <t xml:space="preserve">  Long service award</t>
  </si>
  <si>
    <t xml:space="preserve">  Employee welfare expenses</t>
  </si>
  <si>
    <t xml:space="preserve">  Medical Expenses</t>
  </si>
  <si>
    <t>Local Management Courses &amp; Seminars</t>
  </si>
  <si>
    <t xml:space="preserve">  Maintenance: Office Furnitures &amp; Equipment</t>
  </si>
  <si>
    <t xml:space="preserve">  Maintenance: Office Machinery</t>
  </si>
  <si>
    <t xml:space="preserve">  Oversees training &amp; attch. Fees</t>
  </si>
  <si>
    <t xml:space="preserve">  Rates</t>
  </si>
  <si>
    <t xml:space="preserve">  Rent of office accommodation (including leases)</t>
  </si>
  <si>
    <t xml:space="preserve">  Security services</t>
  </si>
  <si>
    <t xml:space="preserve">  Sports &amp; recreational expenses</t>
  </si>
  <si>
    <t xml:space="preserve">  Staff interview expenses</t>
  </si>
  <si>
    <t xml:space="preserve">  Telephone bills; office</t>
  </si>
  <si>
    <t xml:space="preserve">  Telephone bill: staff quarters</t>
  </si>
  <si>
    <t xml:space="preserve">  Telephone, telegram &amp; postage</t>
  </si>
  <si>
    <t xml:space="preserve">  Vacation employment</t>
  </si>
  <si>
    <t xml:space="preserve">  Rent of staff quarters</t>
  </si>
  <si>
    <t xml:space="preserve">  Electricity charges installation &amp; premises</t>
  </si>
  <si>
    <t xml:space="preserve">  Safety materials</t>
  </si>
  <si>
    <t xml:space="preserve">  Uniforms &amp; safety wears</t>
  </si>
  <si>
    <t xml:space="preserve">  Oversees: training &amp; attch. Eastacode</t>
  </si>
  <si>
    <t xml:space="preserve">  Oversees: training &amp; attch. Air tickets</t>
  </si>
  <si>
    <t xml:space="preserve">  Water rates</t>
  </si>
  <si>
    <t xml:space="preserve">  Maintenance of Building: Power Station</t>
  </si>
  <si>
    <t xml:space="preserve">  Maintenance of Staff Quarters</t>
  </si>
  <si>
    <t xml:space="preserve">  Maintainance: Office Building </t>
  </si>
  <si>
    <t xml:space="preserve">  Maintenance of Workshop and Station Equipment</t>
  </si>
  <si>
    <t xml:space="preserve">  Maintainance:Hospital &amp; Clinics</t>
  </si>
  <si>
    <t xml:space="preserve">  Survey Fees &amp; Expenses</t>
  </si>
  <si>
    <t xml:space="preserve">  Maintainance: Fire Fighting Equipment</t>
  </si>
  <si>
    <t xml:space="preserve">  Cleaning expenses</t>
  </si>
  <si>
    <t xml:space="preserve">  Electricity purchase (exlcuding fuel</t>
  </si>
  <si>
    <t xml:space="preserve">  Maintenance: fire equipment</t>
  </si>
  <si>
    <t xml:space="preserve">  Maintainence of Helicopter</t>
  </si>
  <si>
    <t xml:space="preserve">  Radio licences (Antivadanlisation)</t>
  </si>
  <si>
    <t xml:space="preserve">  Aircraft/Helicopter Opr. &amp; Maintenance</t>
  </si>
  <si>
    <t xml:space="preserve">  Other licences</t>
  </si>
  <si>
    <t xml:space="preserve">  Maintenance: Electrical Equipment</t>
  </si>
  <si>
    <t xml:space="preserve">  Maintainance: Mechanical Equipment</t>
  </si>
  <si>
    <t xml:space="preserve">  Maintainance: Substation Equipment</t>
  </si>
  <si>
    <t xml:space="preserve">  Maintainance: Transformers &amp; Switchgear</t>
  </si>
  <si>
    <t xml:space="preserve">  Maintainance Communication Equipment</t>
  </si>
  <si>
    <t xml:space="preserve">  Maintainance: 330/132kV System Lines</t>
  </si>
  <si>
    <t xml:space="preserve">  Maintainance: 330/132kV Substationsent</t>
  </si>
  <si>
    <t xml:space="preserve">  Maintainance: Engineering Stores Ojo</t>
  </si>
  <si>
    <t xml:space="preserve">  Maintainance: Loose Tools</t>
  </si>
  <si>
    <t xml:space="preserve">  Natural Gas</t>
  </si>
  <si>
    <t xml:space="preserve">  Lubricants</t>
  </si>
  <si>
    <t xml:space="preserve">  Chemicals</t>
  </si>
  <si>
    <t xml:space="preserve">  Maintainance: 330/132kV traces</t>
  </si>
  <si>
    <t xml:space="preserve">  Erosion Control</t>
  </si>
  <si>
    <t xml:space="preserve">  Depreciation Expenses/Provision</t>
  </si>
  <si>
    <t xml:space="preserve">  SUB-TOTAL</t>
  </si>
  <si>
    <t xml:space="preserve">  TOTAL OPERATIONAL EXP.</t>
  </si>
  <si>
    <t>ACTUAL</t>
  </si>
  <si>
    <t xml:space="preserve">Actual for January to June 2013 </t>
  </si>
  <si>
    <t xml:space="preserve">Budget for January to June 2013 </t>
  </si>
  <si>
    <t xml:space="preserve"> Deprecaition Expenses</t>
  </si>
  <si>
    <t>Varaince</t>
  </si>
  <si>
    <t>TOTAL ENERGY WHEEL (Kwh)</t>
  </si>
  <si>
    <t xml:space="preserve">January </t>
  </si>
  <si>
    <t>February</t>
  </si>
  <si>
    <t>March</t>
  </si>
  <si>
    <t>Aprail</t>
  </si>
  <si>
    <t>May</t>
  </si>
  <si>
    <t>June</t>
  </si>
  <si>
    <t>C</t>
  </si>
  <si>
    <t>D</t>
  </si>
  <si>
    <t>VARIANCE(A-C)</t>
  </si>
  <si>
    <t>VARIANCE(B-D)</t>
  </si>
  <si>
    <t>NOTES TO THE FINANCIAL STATEMENTS AS AT 31 JULY 2013</t>
  </si>
  <si>
    <t xml:space="preserve">Total </t>
  </si>
  <si>
    <t>Note 21</t>
  </si>
  <si>
    <t>Multi year tarriff order fund to TCN  is net of output VAT</t>
  </si>
  <si>
    <t>20181 (Motor Insurance Expenses)</t>
  </si>
  <si>
    <t>Beneficiary</t>
  </si>
  <si>
    <t>Cash-in-Hand</t>
  </si>
  <si>
    <t>09870 (Accumulation Provision for Depreciation)</t>
  </si>
  <si>
    <t>18002 (Interest Recieved-Bank)</t>
  </si>
  <si>
    <t>18147 (Bid and Other Non Refundable)</t>
  </si>
  <si>
    <t>13842-F (Contract Invoice Payable-Foreign)</t>
  </si>
  <si>
    <t>13841 (Contract Retentions)</t>
  </si>
  <si>
    <t>13842 (FGN Contracts Invoice Payables- Local)</t>
  </si>
  <si>
    <t>13862 (IGR Payable-Supplies &amp; Services)</t>
  </si>
  <si>
    <t>13822 (Provision for Retirement Benefit)</t>
  </si>
  <si>
    <t>13822B (Provision for 7.5% Pension Con Mgt Default)</t>
  </si>
  <si>
    <t>13850 (Provision for 1% NSITF)</t>
  </si>
  <si>
    <t>13852 (Provision for 1% ITF)</t>
  </si>
  <si>
    <t>13821 (Provision for Medical Exp.)</t>
  </si>
  <si>
    <t>7.5% PENSION CONTRIBUTIONS PAYABLE(MANAGEMENT DEFAULT)</t>
  </si>
  <si>
    <t>7.5% PENSION CONTRIBUTIONS PAYABLE</t>
  </si>
  <si>
    <t>Note 13-A</t>
  </si>
  <si>
    <t>Note 13-B</t>
  </si>
  <si>
    <t>TOTAL(13-A+13-B)</t>
  </si>
  <si>
    <t>RATIO ANALYSIS</t>
  </si>
  <si>
    <t>Current Ratio</t>
  </si>
  <si>
    <t>Quick Ratio</t>
  </si>
  <si>
    <t>PRINCIPAL RATIOS AS AT JULY 2013 (INCLUDING CONTINGENCIES)</t>
  </si>
  <si>
    <t>PROFITABILITY  RATIO</t>
  </si>
  <si>
    <t>Gross Profit  %</t>
  </si>
  <si>
    <t>Net Profit %</t>
  </si>
  <si>
    <t>Operating Cost %</t>
  </si>
  <si>
    <t>(As percentage of Operating Revenue)</t>
  </si>
  <si>
    <t>Return on Investment %</t>
  </si>
  <si>
    <t>(Net profit/Capital and Reserves + Net Profit)</t>
  </si>
  <si>
    <t>Return on Working Capital %</t>
  </si>
  <si>
    <t>(Net Profit/Working Capital)</t>
  </si>
  <si>
    <t xml:space="preserve">Return on Total Asset </t>
  </si>
  <si>
    <t xml:space="preserve">(Profit before tax/Net Fixed Assets in Service) </t>
  </si>
  <si>
    <t xml:space="preserve">Return on total Asset </t>
  </si>
  <si>
    <t>(Profit before tax/Total Assets)</t>
  </si>
  <si>
    <t>OTHER RATIO</t>
  </si>
  <si>
    <t>.18:1</t>
  </si>
  <si>
    <t>(Current Asset/Current Liabilities)</t>
  </si>
  <si>
    <t>Quick ratio</t>
  </si>
  <si>
    <t>.16:1</t>
  </si>
  <si>
    <t>(Current Assets-Stock-In-hand/current liabilities)</t>
  </si>
  <si>
    <t>Debt/Equity Ratio</t>
  </si>
  <si>
    <t>(Loans (Liability) Capital and Reserves + Net Profit)</t>
  </si>
  <si>
    <t>Receivable Turnover in days</t>
  </si>
  <si>
    <t>Debt Service Coverage Ratio</t>
  </si>
  <si>
    <t>Revenue/Total Asset</t>
  </si>
  <si>
    <t>DATA</t>
  </si>
  <si>
    <t>Operating Cost/Revenue %</t>
  </si>
  <si>
    <t>0.18:1</t>
  </si>
  <si>
    <t>SUBTOTAL</t>
  </si>
  <si>
    <t>TOTAL RECIEPT FROM MO</t>
  </si>
  <si>
    <t>BALANCE B/D</t>
  </si>
  <si>
    <t>PERCENTAGE OF RECIEPT TO VALUE OF ENERGY WHEELED</t>
  </si>
  <si>
    <t>Less provision forBad Debt</t>
  </si>
  <si>
    <t>TRANSMISSION COMPANY OF NIGERIA PLC</t>
  </si>
  <si>
    <t xml:space="preserve">    FOR</t>
  </si>
  <si>
    <t>Engr E O Adeyemi</t>
  </si>
  <si>
    <t>Note Highlight: Read Note 8</t>
  </si>
  <si>
    <t xml:space="preserve"> Energy wheeled is the total energy generated from all the power stations, independent power projects (IPP) and AES transmitted to the distribution companies less transmission losses within the period under review  </t>
  </si>
  <si>
    <t>Note 6:1</t>
  </si>
  <si>
    <t>Less provision for Bad Debt</t>
  </si>
  <si>
    <t xml:space="preserve">NET </t>
  </si>
  <si>
    <t xml:space="preserve"> TOTAL</t>
  </si>
  <si>
    <t>NET</t>
  </si>
  <si>
    <t>Note 6:2</t>
  </si>
  <si>
    <t>Note 6:3</t>
  </si>
  <si>
    <t>Less provision forBad Debt(6:1+6:2+6:3)</t>
  </si>
  <si>
    <t>Due from market Operator(Transmission Company Of Nigeria)</t>
  </si>
  <si>
    <t>Note 6:4</t>
  </si>
  <si>
    <t xml:space="preserve"> TOTAL(6:1+6:2+6:3)</t>
  </si>
  <si>
    <t xml:space="preserve"> NET(6:1+6:2+6:3)</t>
  </si>
  <si>
    <t>Note 7</t>
  </si>
  <si>
    <t>(Current Assets-Current Liabilities)</t>
  </si>
  <si>
    <t>Bank Over Draft A/c</t>
  </si>
  <si>
    <t>(Operating Revenue / Working Capital)</t>
  </si>
  <si>
    <t>0.00</t>
  </si>
  <si>
    <t>(Operating Revenue / Closing Stock)</t>
  </si>
  <si>
    <t>(Current Assets : Current Liabilities)</t>
  </si>
  <si>
    <t>(Current Assets-Stock-in-Hand : Current Liabilities)</t>
  </si>
  <si>
    <t>(Loans (Liability) : Capital and Reserves + Nett Profit)</t>
  </si>
  <si>
    <t>Gross Profit %</t>
  </si>
  <si>
    <t>Nett Profit %</t>
  </si>
  <si>
    <t>(as percentage of Operating Revenue)</t>
  </si>
  <si>
    <t>Recv. Turnover in days</t>
  </si>
  <si>
    <t>(payment performance of Debtors)</t>
  </si>
  <si>
    <t>(Nett Profit / Capital and Reserves + Nett Profit )</t>
  </si>
  <si>
    <t>(Nett Profit / Working Capital) %</t>
  </si>
  <si>
    <t>Note 26</t>
  </si>
  <si>
    <t>Note 27</t>
  </si>
  <si>
    <t>Note 28</t>
  </si>
  <si>
    <t>Note 29</t>
  </si>
  <si>
    <t>Note 30</t>
  </si>
  <si>
    <t>Note 31</t>
  </si>
  <si>
    <t>Note 32</t>
  </si>
  <si>
    <t>Note 33</t>
  </si>
  <si>
    <t>Note 34</t>
  </si>
  <si>
    <t>Note 35</t>
  </si>
  <si>
    <t>Note 36</t>
  </si>
  <si>
    <t>Note 37</t>
  </si>
  <si>
    <t>Principal Ratios:</t>
  </si>
  <si>
    <t>Principal Groups:</t>
  </si>
  <si>
    <t>Inventory Turnover %</t>
  </si>
  <si>
    <t>Working Capital (N)</t>
  </si>
  <si>
    <t>Operating cost per staff (N)</t>
  </si>
  <si>
    <t>Operating Revenue per Staff (N)</t>
  </si>
  <si>
    <t>Note 38</t>
  </si>
  <si>
    <t>Note 39</t>
  </si>
  <si>
    <t>Note 40</t>
  </si>
  <si>
    <t>Note 41</t>
  </si>
  <si>
    <t xml:space="preserve"> The sums claimed have been disputed by TCN.The likely level of Tax liability remains unclear. TCN currently is engaged with the FIRS on a reconcilation exercise to establish the correct tax liability.</t>
  </si>
  <si>
    <t>NINE MONTHS ENDED SEPTEMBER 2013</t>
  </si>
  <si>
    <t>NINE MONTHS ENDED SEPTEMBER 2012</t>
  </si>
  <si>
    <t>TOTAL REVENUE  (SO)</t>
  </si>
  <si>
    <t>TOTAL RECIEPT FROM MARKET FUND</t>
  </si>
  <si>
    <t>20182 (Accident/workers Insurance Exp)</t>
  </si>
  <si>
    <t xml:space="preserve"> Depreciation</t>
  </si>
  <si>
    <t>Deputy Managing Deirector</t>
  </si>
  <si>
    <t>Dr (Engr) A.T Atiku</t>
  </si>
  <si>
    <t>Engr. M.M Gumel</t>
  </si>
  <si>
    <t>Mrs Veronica Osuhor</t>
  </si>
  <si>
    <t>Director Market Operations</t>
  </si>
  <si>
    <t>Director System Operations</t>
  </si>
  <si>
    <t>Director Finance &amp; Admin</t>
  </si>
  <si>
    <t>Director Transmission Service Provider</t>
  </si>
  <si>
    <t>Engr. T O Uwah</t>
  </si>
  <si>
    <t>Barr Fatima Lawan</t>
  </si>
  <si>
    <t>GM Legal</t>
  </si>
  <si>
    <t>Mrs Halima Aliyu</t>
  </si>
  <si>
    <t>COMPANY SECRETARY/LEGAL SERVICES:</t>
  </si>
  <si>
    <t>TRANSITIONAL ADVISORY SUPPORT GROUP</t>
  </si>
  <si>
    <t>Chairman</t>
  </si>
  <si>
    <t>Engr Jonathan Ndiagwalukwe</t>
  </si>
  <si>
    <t>Member</t>
  </si>
  <si>
    <t>Mr B.T Danmagaji</t>
  </si>
  <si>
    <t>Engr John Ayodele</t>
  </si>
  <si>
    <t>100.00 %</t>
  </si>
  <si>
    <t>Working Capital Turnover</t>
  </si>
  <si>
    <t>Return on Working. Capital %</t>
  </si>
  <si>
    <t xml:space="preserve"> The accounting policies on page 5 and the notes on pages 10 to 22  form part of these financial statements</t>
  </si>
  <si>
    <t>Loans (Liability)</t>
  </si>
  <si>
    <t>AFDB(African Development Bank)</t>
  </si>
  <si>
    <t>13824 (Capital Contribution)</t>
  </si>
  <si>
    <t xml:space="preserve"> Reciept for  the Year </t>
  </si>
  <si>
    <t>Repayment</t>
  </si>
  <si>
    <t>m</t>
  </si>
  <si>
    <t>Note 20</t>
  </si>
  <si>
    <t>(Total Operating costTtotal Number of staff)</t>
  </si>
  <si>
    <t>(Total Operating Revenue/Total Number of staff)</t>
  </si>
  <si>
    <t>Mr Sonny Iroche</t>
  </si>
  <si>
    <t>Engr Denis Ukwueze</t>
  </si>
  <si>
    <t>Due from Market Fund:</t>
  </si>
  <si>
    <t>Transimmision Service Provider</t>
  </si>
  <si>
    <t>6:1</t>
  </si>
  <si>
    <t>System Operator</t>
  </si>
  <si>
    <t>6:2</t>
  </si>
  <si>
    <t>Market Operator</t>
  </si>
  <si>
    <t>6:3</t>
  </si>
  <si>
    <t>Provision for Bad Debt:</t>
  </si>
  <si>
    <t>Transactions</t>
  </si>
  <si>
    <t>Balance</t>
  </si>
  <si>
    <t>January</t>
  </si>
  <si>
    <t>22256B (Provision for Bad Debt ALERI)</t>
  </si>
  <si>
    <t>208.08 days</t>
  </si>
  <si>
    <t>Central Bank of Nigeria-AFDB Account</t>
  </si>
  <si>
    <t xml:space="preserve"> Imprest Account</t>
  </si>
  <si>
    <t>Additional Grants received in  the Year</t>
  </si>
  <si>
    <t xml:space="preserve"> Bad debt (Market fund)</t>
  </si>
  <si>
    <t xml:space="preserve"> Bad debt (Alheri and phase2)</t>
  </si>
  <si>
    <t>Central Bank of Nigeria-FGN Appropation Capital Project Account</t>
  </si>
  <si>
    <t>Shahid Mohammad</t>
  </si>
  <si>
    <t>TOTAL REVENUE  (MO)</t>
  </si>
  <si>
    <t>REVENUE</t>
  </si>
  <si>
    <t>PERCENTAGE OF RECIEPT TO REVENUE</t>
  </si>
  <si>
    <t>FROFIT AND LOSS FOR 1ST JANUARY TO 3TH DECEMBER 2013</t>
  </si>
  <si>
    <t>Peter Ochola</t>
  </si>
  <si>
    <t>Operating Expenses</t>
  </si>
  <si>
    <t>Closing</t>
  </si>
  <si>
    <t>Provision for Bad Debt:(Market Fund)</t>
  </si>
  <si>
    <t>Provision for Bad Debt:(Alheri and Fhase2)</t>
  </si>
  <si>
    <t>CURRENT LIABILITIES:</t>
  </si>
  <si>
    <t>8</t>
  </si>
  <si>
    <t>Loans(EFDB)</t>
  </si>
  <si>
    <t>Managing Director</t>
  </si>
  <si>
    <t>Mack Kast</t>
  </si>
  <si>
    <t>Total units of electricity wheeled</t>
  </si>
  <si>
    <t>Due from Market Fund(System Operator)</t>
  </si>
  <si>
    <t>Due from Market  Fund(Transmission Service Provider)</t>
  </si>
  <si>
    <t>Due from Market Fund(Market Operator)</t>
  </si>
  <si>
    <t>20001 (Basic Salary Including Sick Pay)</t>
  </si>
  <si>
    <t>20002 (Acting Allowance)</t>
  </si>
  <si>
    <t>20003 (Salary Consolidation)</t>
  </si>
  <si>
    <t>20005 (Extra Duty Allowance)</t>
  </si>
  <si>
    <t>20010 (Salary Arrears)</t>
  </si>
  <si>
    <t>20031 (Transport Allowance)</t>
  </si>
  <si>
    <t>20032 (Housing Allowance)</t>
  </si>
  <si>
    <t>20033 (Electricity Allowance-Cash)</t>
  </si>
  <si>
    <t>20035 (Non Accident Bonus)</t>
  </si>
  <si>
    <t>20036 (Leave Grant)</t>
  </si>
  <si>
    <t>20038 (Meal Subsidy)</t>
  </si>
  <si>
    <t>20039 (Entertainment Allowance)</t>
  </si>
  <si>
    <t>20040 (Utility Allowance)</t>
  </si>
  <si>
    <t>20041 (Productivity Bonus)</t>
  </si>
  <si>
    <t>20042 (Domestic Staff Allowance)</t>
  </si>
  <si>
    <t>20045 (Harzard Allowance)</t>
  </si>
  <si>
    <t>20046 (Power/transmission Allowance)</t>
  </si>
  <si>
    <t>20049 (Furniture Allowance)</t>
  </si>
  <si>
    <t>10009 (Tools)</t>
  </si>
  <si>
    <t>10003 (Material in Material-Transmission)</t>
  </si>
  <si>
    <t>10008 (General Stores)</t>
  </si>
  <si>
    <t>10100 (Stationery Stores)</t>
  </si>
  <si>
    <t>20004 (Overtime)</t>
  </si>
  <si>
    <t>20006 (Shift Allowance)</t>
  </si>
  <si>
    <t>20009 (On-Call Allowance)</t>
  </si>
  <si>
    <t>20012 (Secretary's Allowance)</t>
  </si>
  <si>
    <t>20034 (Electricity Allowance-Non Cash)</t>
  </si>
  <si>
    <t>TCN</t>
  </si>
  <si>
    <t>ENERGY WHEELED</t>
  </si>
  <si>
    <t>OPERATING EXPENSES</t>
  </si>
  <si>
    <t>REPAIR AND MAINTENANCE</t>
  </si>
  <si>
    <t>ADMIN AND OTHER OPERATING EXPENSES</t>
  </si>
  <si>
    <t>DEPRECAITION</t>
  </si>
  <si>
    <t>BAD DEBTS</t>
  </si>
  <si>
    <t>FINANCAIL CHARGES</t>
  </si>
  <si>
    <t>NET PROFIT</t>
  </si>
  <si>
    <t>PAYROLL</t>
  </si>
  <si>
    <t>OTHERS</t>
  </si>
  <si>
    <t>13891 (Pension)</t>
  </si>
  <si>
    <t>20007 (Expatriate/contract Pay Allowance)</t>
  </si>
  <si>
    <t>20008 (Contract Pay &amp; Allowance Non Expatriate)</t>
  </si>
  <si>
    <t>20011 (Intructors Allowance)</t>
  </si>
  <si>
    <t>20037 (Tool Allowance)</t>
  </si>
  <si>
    <t>20047 (Turn Arround Maintenance Allowance)</t>
  </si>
  <si>
    <t>10002 (Cables and Conductors)</t>
  </si>
  <si>
    <t>10004 (Distribution)</t>
  </si>
  <si>
    <t>10006 (Generating Fuel)</t>
  </si>
  <si>
    <t>10007 (Lubricants)</t>
  </si>
  <si>
    <t>10011 (World Bank Materials)</t>
  </si>
  <si>
    <t>12303 (Trx Stores Materials)</t>
  </si>
  <si>
    <t>TRANSYSCO TCN</t>
  </si>
  <si>
    <t>20265 (Safety Materials)</t>
  </si>
  <si>
    <t>20401 (Maintenance of Meters)</t>
  </si>
  <si>
    <t>Imprest Account-Undertaking</t>
  </si>
  <si>
    <t xml:space="preserve">TOTAL REVENUE  </t>
  </si>
  <si>
    <t>Note 15:1</t>
  </si>
  <si>
    <t>Note 15:2</t>
  </si>
  <si>
    <t>Loans(Euro Bound)</t>
  </si>
  <si>
    <t>Central Bank of Nigeria-Euro Bount Account</t>
  </si>
  <si>
    <t>7.78 : 1</t>
  </si>
  <si>
    <t>(-)0.73 %</t>
  </si>
  <si>
    <t>(-)1.44 %</t>
  </si>
  <si>
    <t>As at 1st January 2014</t>
  </si>
  <si>
    <t>As at 28th January 2014</t>
  </si>
  <si>
    <t>S/N</t>
  </si>
  <si>
    <t>CAPITAL WORKS RETURNS</t>
  </si>
  <si>
    <t>SANTION NUMBERS AND JOB DESCRIPTIONS</t>
  </si>
  <si>
    <t>ACTUAL COST</t>
  </si>
  <si>
    <t>CONTRACT COST AND OTHERS</t>
  </si>
  <si>
    <t>NAME OF CONTRACTOR</t>
  </si>
  <si>
    <t>WAYLEAVE</t>
  </si>
  <si>
    <t>CONSULTANCY</t>
  </si>
  <si>
    <t>CAPITAL BUDGET</t>
  </si>
  <si>
    <t>VARIANCE</t>
  </si>
  <si>
    <t>PERCENTAGE OF COMPLETION</t>
  </si>
  <si>
    <t>SOURCES OF FUND</t>
  </si>
  <si>
    <t>FGN APPROPRATION</t>
  </si>
  <si>
    <t>LOANS</t>
  </si>
  <si>
    <t>OTHES</t>
  </si>
  <si>
    <t>1-Jan-2014 to 28-Feb-2014</t>
  </si>
  <si>
    <t>EUROBOND LOAN</t>
  </si>
  <si>
    <t>20183 (Marine Insurance)</t>
  </si>
  <si>
    <t>20481 (Maint of Trace 330/132kv)</t>
  </si>
  <si>
    <t>05004 (Staff Housing-Senior)</t>
  </si>
  <si>
    <t>05007 (Furniture and Fittings -Senior Staff)</t>
  </si>
  <si>
    <t>05009 (Motor Vechicle)</t>
  </si>
  <si>
    <t>05015 (Furniture &amp; Fittings (Aircondition &amp; Refrigerators))</t>
  </si>
  <si>
    <t>01001 (Land)</t>
  </si>
  <si>
    <t>01002 (Building)</t>
  </si>
  <si>
    <t>01003 (Substation Equipment)</t>
  </si>
  <si>
    <t>01004 (Overhead and Underground)</t>
  </si>
  <si>
    <t>05003 (Office Building)</t>
  </si>
  <si>
    <t>05006 (Furniture and Fittings)</t>
  </si>
  <si>
    <t>05013 (Communication Equipment)</t>
  </si>
  <si>
    <t>05018 (Water Supply Scheme)</t>
  </si>
  <si>
    <t>10234 (Due From Other Customers)</t>
  </si>
  <si>
    <t>10253-F (Down Payment-Foreign)</t>
  </si>
  <si>
    <t>10350 (Prepayments)</t>
  </si>
  <si>
    <t>10253 (Down Payment - Local)</t>
  </si>
  <si>
    <t>10350 (Prepayment)</t>
  </si>
  <si>
    <t>20014 (Pension Fund Contribution-Mgt)</t>
  </si>
  <si>
    <t>13822 (Pension Fund Contribution)</t>
  </si>
  <si>
    <t>20014 (Pension Contri Mgt)</t>
  </si>
  <si>
    <t>20014 (Pension Fund Contr)</t>
  </si>
  <si>
    <t>20048 (Furniture All;Ce)</t>
  </si>
  <si>
    <t>20101 (Directors Fees)</t>
  </si>
  <si>
    <t>20261 (Rent Staff Qtrs)</t>
  </si>
  <si>
    <t>20385 (Maint of Engineering Stores Ojo)</t>
  </si>
  <si>
    <t>20014 (Pension Contr. Mgt)</t>
  </si>
  <si>
    <t>TRANSYSCO SO</t>
  </si>
  <si>
    <t>TRANSYSCO TSP</t>
  </si>
  <si>
    <t>10152 (Materials in Transit - Foreign)</t>
  </si>
  <si>
    <t>00-020-200-228-001-2007 (Constr. of 2x60mva 132/33 at Ayangba-Nsukka)</t>
  </si>
  <si>
    <t>00-020-200-228-001-2009 (Construction of 132kv Double Circuit Transmission Line  at Nsukka -Ayangba)</t>
  </si>
  <si>
    <t>00-020-200-229-002-2007 (Constr of Jos - Kafanchan 132kv D/C Trx Line)</t>
  </si>
  <si>
    <t>00-020-200-230-001-2007 (Constr. 2x30/40mva 132/33 Pakinshi -Makeri)</t>
  </si>
  <si>
    <t>00-020-200-230-002-2007 (Constr. of Makeri-Panshin 132kv Sc Trx)</t>
  </si>
  <si>
    <t>00-020-200-236-001-2007 (Construction of 132/33kv S/s at Ogbomosho and 2 x 132kv Line Bays Extension at Ganmo(Ilorin))</t>
  </si>
  <si>
    <t>00-020-200-247-001-2009 (Rehabilitation of Kaduna - Zaria 132kv Single Circuit Transmission Line)</t>
  </si>
  <si>
    <t>00-020-200-251-001-2002 (Constr. 2x30mva 132/33kv Mbalano)</t>
  </si>
  <si>
    <t>00-020-200-251A-001-2002 (Construction of 2x30/40mva, 132/33kv S\S at)</t>
  </si>
  <si>
    <t>00-020-200-281-001-2007 (Consultancy Services for Lokoja-Obajana 330kv Double Circuit Transmission Line and Associated Substation Project)</t>
  </si>
  <si>
    <t>00-020-200-416-001-2009 (Construc. of Benin-Kebbi-Bunza 33kv O/H Line)</t>
  </si>
  <si>
    <t>00-020-200-419-001-2008 (Constr. of 2x150mva 330/132kv Yola-Gombe)</t>
  </si>
  <si>
    <t>00-020-200-421-004-2000 (Reinforcement of Eket 132/33kv S/S)</t>
  </si>
  <si>
    <t>00-020-200-435-005-2009 (Construction of Temporary Bye-Pass for the Rehabilitation of 4Nos. 132kv GIS Station in Lagos)</t>
  </si>
  <si>
    <t>00-020-200-497-048-2006 (Construction of 1 x 150mva 300/132kv S/s at Damaturu and 1 x 330kv Line Bay at Gombe)</t>
  </si>
  <si>
    <t>00-020-200-497-052-2006 (Constr of 1x150mva:330/132kv  Substation at Maiduguri)</t>
  </si>
  <si>
    <t>00-020-200-497-053-06 (Completion of Kukwaba 2 x 60mva, 132/33kv Substation  and 2 x 132kv Line Bays Ext at Katampe TS)</t>
  </si>
  <si>
    <t>00-020-200-497-053-2006 (Constr 2x60va 132/33kv Kubwa-Katampe T/S)</t>
  </si>
  <si>
    <t>00-020-200-497-053-2007 (Construction of 2 x 60mva, 132/33kv Substation at Kukwaba and 2 x 132kv Line Bays at Katampe Substation)</t>
  </si>
  <si>
    <t>00-020-200-497-152-2006 (Constr. 132kv Sc Tl Btw Ohafia-Arochukwu S/s)</t>
  </si>
  <si>
    <t>00-020-200-499-155-2009 (Constr. of 2x30/40mva 132/33kv S/s at Talata-Mafara)</t>
  </si>
  <si>
    <t>00-020-200-499-314-2005 (Constr of Reg. Centre at Ikeja West)</t>
  </si>
  <si>
    <t>00-020-200-499-315-2005 (Construction of A New Control Building at National Control Centre NCC Osogbo, Osun State)</t>
  </si>
  <si>
    <t>00-020-200-499-316-2005 (Constr. of Reg. Control Centre Benin Trx)</t>
  </si>
  <si>
    <t>00-020-200-M0102-002-2013 (Metering System Procurement and Execution of 21Nos. Interzonal Boundary Metering Project.)</t>
  </si>
  <si>
    <t>00-020-202-042-001-2012 (Rehabilitation of Leaking Control Building Concrete Roof Slab at Ayede 330/132kv Transmission Station)</t>
  </si>
  <si>
    <t>00-02-200-007-003-2013 (Constr. of New Mechanical Engr. W\shop)</t>
  </si>
  <si>
    <t>00-030-300-700-192-2002 (Constr. of 19km,132/33kv D/C Trx Lin &amp; 33kv O/H  Li)</t>
  </si>
  <si>
    <t>00-030-300-839-001-2009 (Construction of Ilesha 2x15mva, 33/11kv Injection Substation)</t>
  </si>
  <si>
    <t>Construction Works in Progress (08000)</t>
  </si>
  <si>
    <t>Transmission-Market Operation</t>
  </si>
  <si>
    <t>Directors Fee</t>
  </si>
  <si>
    <t>Board Expenses</t>
  </si>
  <si>
    <t>TRANSMISION SERVICE PROVIDER</t>
  </si>
  <si>
    <t>TRANSMISSION COMPANY OF NIGERIA</t>
  </si>
  <si>
    <t>SYSTEM OPERATOR</t>
  </si>
  <si>
    <t>MARKET OPERATOR</t>
  </si>
  <si>
    <t xml:space="preserve"> The accounting policies on page 5 and the notes on pages 15 to 30  form part of these financial statements</t>
  </si>
  <si>
    <t>Engr.J.E Obajulu</t>
  </si>
  <si>
    <t>Engr. S.O Adeoye</t>
  </si>
  <si>
    <t>Engr.A.J. Tonack</t>
  </si>
  <si>
    <t>THREE  MONTH ENDED MARCH 2014</t>
  </si>
  <si>
    <t>THREE  MONTH ENDED MARCH 2013</t>
  </si>
  <si>
    <t>TCN - Cash Flow Statement</t>
  </si>
  <si>
    <t>Actual</t>
  </si>
  <si>
    <t>Source of Funds</t>
  </si>
  <si>
    <t>Net Income After Tax</t>
  </si>
  <si>
    <t>Add Back/Deduct Non-Cash Charges</t>
  </si>
  <si>
    <t>Amortization of Long Term Customers Contributions</t>
  </si>
  <si>
    <t>Net - Add Back/Deduct Non-Cash Charges</t>
  </si>
  <si>
    <t>Operating Income Available for Financing</t>
  </si>
  <si>
    <t>Change in Current Asset Position (excluding Cash)</t>
  </si>
  <si>
    <t>Net Operating Income Available for Financing</t>
  </si>
  <si>
    <t>Capital Financing</t>
  </si>
  <si>
    <t>Total Capital Financing</t>
  </si>
  <si>
    <t>Total Financing Available</t>
  </si>
  <si>
    <t>Application of Funds</t>
  </si>
  <si>
    <t>Total Application of Funds</t>
  </si>
  <si>
    <t>Net Increase (Decrease) in Cash Position</t>
  </si>
  <si>
    <t>Opening Cash Position</t>
  </si>
  <si>
    <t>Closing Cash Position</t>
  </si>
  <si>
    <t>Depreciation Expenses</t>
  </si>
  <si>
    <t>Other provision Expenses(Pension, Medical, NISF, and NIF )</t>
  </si>
  <si>
    <t>1-Jan-2014 to 31-Mar-2014</t>
  </si>
  <si>
    <t>Sundry Creditors</t>
  </si>
  <si>
    <t>Temporary Advance</t>
  </si>
  <si>
    <t>Transmission Company of Nigeria</t>
  </si>
  <si>
    <t>1-Jan-2014 to 15-May-2014</t>
  </si>
  <si>
    <t>ABDULKADIR OLARONGBE</t>
  </si>
  <si>
    <t>ABDULKAREEM A.</t>
  </si>
  <si>
    <t>ABDULLAHI M.B.</t>
  </si>
  <si>
    <t>ABDULLAHI M.K.</t>
  </si>
  <si>
    <t>Abimbolu V.O</t>
  </si>
  <si>
    <t>Abolomope R.O.</t>
  </si>
  <si>
    <t>Abraham Israel E.</t>
  </si>
  <si>
    <t>ADAH C.O.</t>
  </si>
  <si>
    <t>ADAH JIBO AMMANA</t>
  </si>
  <si>
    <t>ADAMU A.G.</t>
  </si>
  <si>
    <t>ADAMU IBRAHIM</t>
  </si>
  <si>
    <t>Adegboye J. A</t>
  </si>
  <si>
    <t>Adekola .O. Sesan</t>
  </si>
  <si>
    <t>Adeniran Jenevive N.</t>
  </si>
  <si>
    <t>Adewole Ademayowa</t>
  </si>
  <si>
    <t>Adeyanju O.O</t>
  </si>
  <si>
    <t>ADIGUN W.</t>
  </si>
  <si>
    <t>ADIKWU M.A.</t>
  </si>
  <si>
    <t>ADOR D.A.</t>
  </si>
  <si>
    <t>Afuye C B</t>
  </si>
  <si>
    <t>Agada S.O</t>
  </si>
  <si>
    <t>Agaecheta C.O</t>
  </si>
  <si>
    <t>AGBO Ibrahim I</t>
  </si>
  <si>
    <t>AHMADU A.</t>
  </si>
  <si>
    <t>A.I ENYO</t>
  </si>
  <si>
    <t>Ajao W.A</t>
  </si>
  <si>
    <t>Ajayi F.I.O.</t>
  </si>
  <si>
    <t>Akamagwuna C E G</t>
  </si>
  <si>
    <t>Akpan A. J.</t>
  </si>
  <si>
    <t>Akpan E. O.</t>
  </si>
  <si>
    <t>Aliche C.I</t>
  </si>
  <si>
    <t>Aliri J. O</t>
  </si>
  <si>
    <t>Aliu Shegun F.</t>
  </si>
  <si>
    <t>ALIYU S.</t>
  </si>
  <si>
    <t>ALIYU Z.K.</t>
  </si>
  <si>
    <t>Amanyi J. A</t>
  </si>
  <si>
    <t>AMOBI G.I.</t>
  </si>
  <si>
    <t>ANTHONY OJOGWU</t>
  </si>
  <si>
    <t>Apelehin C.O.</t>
  </si>
  <si>
    <t>ARANSIOLA R.O.</t>
  </si>
  <si>
    <t>Arisa O.</t>
  </si>
  <si>
    <t>AROWELE B.</t>
  </si>
  <si>
    <t>Asuzu .C.C.</t>
  </si>
  <si>
    <t>Atabule A.E</t>
  </si>
  <si>
    <t>ATTEH E.E.</t>
  </si>
  <si>
    <t>Atu-Obinabo T. N.</t>
  </si>
  <si>
    <t>Avwurhi David</t>
  </si>
  <si>
    <t>Awe R. A</t>
  </si>
  <si>
    <t>Ayeni James A.</t>
  </si>
  <si>
    <t>Ayuba G</t>
  </si>
  <si>
    <t>Azubuine G.I.N</t>
  </si>
  <si>
    <t>Baba C.</t>
  </si>
  <si>
    <t>Babasanmi G.K</t>
  </si>
  <si>
    <t>BABATUNDE O.K.</t>
  </si>
  <si>
    <t>BABAWALE A.PIUS</t>
  </si>
  <si>
    <t>Balogun H.A.S</t>
  </si>
  <si>
    <t>Barde Z. I</t>
  </si>
  <si>
    <t>Bature M.M</t>
  </si>
  <si>
    <t>Chinwuko I.K</t>
  </si>
  <si>
    <t>CHUKWUMA-OKEREKE V.N.</t>
  </si>
  <si>
    <t>CLEMENT AJEFU</t>
  </si>
  <si>
    <t>C O ADAH</t>
  </si>
  <si>
    <t>Danladi M.</t>
  </si>
  <si>
    <t>DANMAGAJI B.T.</t>
  </si>
  <si>
    <t>Dembo H.A.</t>
  </si>
  <si>
    <t>DENNIS ADOR</t>
  </si>
  <si>
    <t>Dije P Muazu</t>
  </si>
  <si>
    <t>DIRISU B.J.</t>
  </si>
  <si>
    <t>Disu T.I.</t>
  </si>
  <si>
    <t>Dogo K. P</t>
  </si>
  <si>
    <t>Dosumu Luqman O.</t>
  </si>
  <si>
    <t>DUROJAIYE B.A.</t>
  </si>
  <si>
    <t>E.E.Igolo</t>
  </si>
  <si>
    <t>Egbere O.P.</t>
  </si>
  <si>
    <t>Ekanem E.E</t>
  </si>
  <si>
    <t>EKE ANDREW C</t>
  </si>
  <si>
    <t>Ekezie A. C</t>
  </si>
  <si>
    <t>Ekezie Miriam O.</t>
  </si>
  <si>
    <t>EKWUEME F.K.</t>
  </si>
  <si>
    <t>Ekwuno G.I</t>
  </si>
  <si>
    <t>Enamue F.O</t>
  </si>
  <si>
    <t>Ene V.N</t>
  </si>
  <si>
    <t>Enyo A I</t>
  </si>
  <si>
    <t>Eugene Imokhai</t>
  </si>
  <si>
    <t>Ezenwanne U. K</t>
  </si>
  <si>
    <t>EZEOLISAH O. CLEMENT</t>
  </si>
  <si>
    <t>Faniran B. T</t>
  </si>
  <si>
    <t>Fasuba A.B</t>
  </si>
  <si>
    <t>Fom D.C.</t>
  </si>
  <si>
    <t>Gaya M. N</t>
  </si>
  <si>
    <t>Gbade Sofeso</t>
  </si>
  <si>
    <t>Ghumdia A.A</t>
  </si>
  <si>
    <t>Granville A.</t>
  </si>
  <si>
    <t>G. U. IWUBE NNAWUIHE</t>
  </si>
  <si>
    <t>Gwarzo Sani B</t>
  </si>
  <si>
    <t>Hamisu G. G</t>
  </si>
  <si>
    <t>HARUNA AMINA</t>
  </si>
  <si>
    <t>Ibe M A</t>
  </si>
  <si>
    <t>Ibeto U. F</t>
  </si>
  <si>
    <t>Ibrahim Musa</t>
  </si>
  <si>
    <t>Ibrahim Musa(PM)</t>
  </si>
  <si>
    <t>IDOKO BERNARD AKOR</t>
  </si>
  <si>
    <t>IFABIYI D. D</t>
  </si>
  <si>
    <t>IGOLO J.C.N.</t>
  </si>
  <si>
    <t>Ihezie A. E</t>
  </si>
  <si>
    <t>IKEMBA E.C.</t>
  </si>
  <si>
    <t>Ilondu P. U</t>
  </si>
  <si>
    <t>IMAM DINI BELLO</t>
  </si>
  <si>
    <t>IREMIREM B.I.</t>
  </si>
  <si>
    <t>ISAH CHADO</t>
  </si>
  <si>
    <t>ISAH-DUTSE A.</t>
  </si>
  <si>
    <t>IWUBE NNAWUIHE G.U.</t>
  </si>
  <si>
    <t>IYOHA M O</t>
  </si>
  <si>
    <t>JAMILA MUSA</t>
  </si>
  <si>
    <t>JIBIRIN J.N.</t>
  </si>
  <si>
    <t>Jibril M.O</t>
  </si>
  <si>
    <t>JIBRIN B.</t>
  </si>
  <si>
    <t>John Batur Toro</t>
  </si>
  <si>
    <t>JOHN O ALIRI</t>
  </si>
  <si>
    <t>JONATHAN YOHANNA</t>
  </si>
  <si>
    <t>JOY MURNA EGBASE</t>
  </si>
  <si>
    <t>Kaita T. A.</t>
  </si>
  <si>
    <t>Kangeh Anengeh Cephas</t>
  </si>
  <si>
    <t>Kayode Akintayo</t>
  </si>
  <si>
    <t>Lawrence O.I</t>
  </si>
  <si>
    <t>L S C Okwuokei</t>
  </si>
  <si>
    <t>Mamman Mary S.</t>
  </si>
  <si>
    <t>MAMUDU ABDULLAHI</t>
  </si>
  <si>
    <t>Mark Abba Ebiega</t>
  </si>
  <si>
    <t>Mbah N. N</t>
  </si>
  <si>
    <t>MBA L.C.</t>
  </si>
  <si>
    <t>Momodu R.O</t>
  </si>
  <si>
    <t>MOU V.K.</t>
  </si>
  <si>
    <t>Mubarak El Nafaty</t>
  </si>
  <si>
    <t>MUHAMMAD S. UMAR</t>
  </si>
  <si>
    <t>NDUKWE G.N.</t>
  </si>
  <si>
    <t>NINIS K.M.</t>
  </si>
  <si>
    <t>NNAJI C.O.</t>
  </si>
  <si>
    <t>Nwabisi B. C.</t>
  </si>
  <si>
    <t>Nwabueze A. E.</t>
  </si>
  <si>
    <t>NWACHUKWU I.A.</t>
  </si>
  <si>
    <t>Nwajagu M. I</t>
  </si>
  <si>
    <t>NWAKA I.E</t>
  </si>
  <si>
    <t>NWANERI C.N.</t>
  </si>
  <si>
    <t>Nwogu C.C</t>
  </si>
  <si>
    <t>Nyong I . E</t>
  </si>
  <si>
    <t>O.ABDULKADIR</t>
  </si>
  <si>
    <t>Obalim C. M</t>
  </si>
  <si>
    <t>OCHEI U.C.L</t>
  </si>
  <si>
    <t>OCHIJE CHUKS O</t>
  </si>
  <si>
    <t>Odah N S</t>
  </si>
  <si>
    <t>Oditah J.N.</t>
  </si>
  <si>
    <t>Odusoga M. A.</t>
  </si>
  <si>
    <t>Offiaeli U</t>
  </si>
  <si>
    <t>Offiong E Edet</t>
  </si>
  <si>
    <t>Ofolu J.J</t>
  </si>
  <si>
    <t>Ogbonna Maureen E</t>
  </si>
  <si>
    <t>Oginni G. M</t>
  </si>
  <si>
    <t>Ogunleye C.O</t>
  </si>
  <si>
    <t>Ogwu L.C.</t>
  </si>
  <si>
    <t>OHANU LYNDA OHANU</t>
  </si>
  <si>
    <t>OHANU LYNDA ONYANTA</t>
  </si>
  <si>
    <t>Ohiokhie B. O.</t>
  </si>
  <si>
    <t>Ojo.E. Ibiyinka</t>
  </si>
  <si>
    <t>OJO F.O.</t>
  </si>
  <si>
    <t>OKAMGBA V.O.</t>
  </si>
  <si>
    <t>Okeowo M.</t>
  </si>
  <si>
    <t>OKITIKA DELE A.</t>
  </si>
  <si>
    <t>Oko-Agwu L.A.</t>
  </si>
  <si>
    <t>OKOLI O.M.</t>
  </si>
  <si>
    <t>Okolo M.M.</t>
  </si>
  <si>
    <t>OKOLO V.O.</t>
  </si>
  <si>
    <t>Okon N. V</t>
  </si>
  <si>
    <t>OKOR A.A.</t>
  </si>
  <si>
    <t>OKORO G. O</t>
  </si>
  <si>
    <t>Olagunju Oluseun O.</t>
  </si>
  <si>
    <t>OLALEYE R.O.</t>
  </si>
  <si>
    <t>Olaniyan A.J</t>
  </si>
  <si>
    <t>Olawuwo Mojeed</t>
  </si>
  <si>
    <t>Oliver-Obiekwe L. U.</t>
  </si>
  <si>
    <t>Olorunda S. O</t>
  </si>
  <si>
    <t>Olotu O.T.</t>
  </si>
  <si>
    <t>OLUBALUSI B.E.</t>
  </si>
  <si>
    <t>OLUDADE M.O.</t>
  </si>
  <si>
    <t>Omogbai A.P</t>
  </si>
  <si>
    <t>Omotosho Adewale</t>
  </si>
  <si>
    <t>Omozuanvbo M. M</t>
  </si>
  <si>
    <t>ONABAJO O. T.</t>
  </si>
  <si>
    <t>Onabanjo K.O</t>
  </si>
  <si>
    <t>ONWUNARUGWU I.J.</t>
  </si>
  <si>
    <t>Onyekaonwu V.N.</t>
  </si>
  <si>
    <t>Onyiah W.C</t>
  </si>
  <si>
    <t>Onyiruka C. B.</t>
  </si>
  <si>
    <t>Onyishi A. I</t>
  </si>
  <si>
    <t>OPADARE E.O.</t>
  </si>
  <si>
    <t>OREPITAN O.K.E</t>
  </si>
  <si>
    <t>Ossai C.M</t>
  </si>
  <si>
    <t>OSU KALU IBE</t>
  </si>
  <si>
    <t>Otuu F. A</t>
  </si>
  <si>
    <t>Owoyeye V O</t>
  </si>
  <si>
    <t>Oyebanji T.</t>
  </si>
  <si>
    <t>OYEMAKINWA L G</t>
  </si>
  <si>
    <t>PHILIP KANTIYOK</t>
  </si>
  <si>
    <t>Quadiri K A.</t>
  </si>
  <si>
    <t>Randawa S.</t>
  </si>
  <si>
    <t>ROBERT F.E.</t>
  </si>
  <si>
    <t>Ruskin I. B. A.</t>
  </si>
  <si>
    <t>Salihu Sadiq Yari</t>
  </si>
  <si>
    <t>SANI B.G.</t>
  </si>
  <si>
    <t>Sanyaolu J. O</t>
  </si>
  <si>
    <t>S C OSUJI</t>
  </si>
  <si>
    <t>Sidi A.A</t>
  </si>
  <si>
    <t>SIMIDELE BENEDICT</t>
  </si>
  <si>
    <t>Situ S</t>
  </si>
  <si>
    <t>S S RAJI</t>
  </si>
  <si>
    <t>Sule E. B</t>
  </si>
  <si>
    <t>Tanimu M.K</t>
  </si>
  <si>
    <t>Tanko M. M</t>
  </si>
  <si>
    <t>Toki A.O.</t>
  </si>
  <si>
    <t>TONY ONYISHI</t>
  </si>
  <si>
    <t>Uchendu A. I</t>
  </si>
  <si>
    <t>Ude O U</t>
  </si>
  <si>
    <t>UGBOMAH ALICE</t>
  </si>
  <si>
    <t>UGHULU C.E</t>
  </si>
  <si>
    <t>Uko J.N</t>
  </si>
  <si>
    <t>Ukwu Angela Ugo</t>
  </si>
  <si>
    <t>Umah O</t>
  </si>
  <si>
    <t>Usman A.Y.</t>
  </si>
  <si>
    <t>Wahab J. A</t>
  </si>
  <si>
    <t>YOHANNA NEHEMIAH</t>
  </si>
  <si>
    <t>YUSUF BABATUNDE .A.</t>
  </si>
  <si>
    <t>18144 (Rent Receivable-Others)</t>
  </si>
  <si>
    <t>20014 (Pension Contribution Mgt)</t>
  </si>
  <si>
    <t>f</t>
  </si>
  <si>
    <t>BUDGETED REVENUE</t>
  </si>
  <si>
    <t>Add Material in transit</t>
  </si>
  <si>
    <t>Construction Works in Progress</t>
  </si>
  <si>
    <t>Charges to Other Cost Center</t>
  </si>
  <si>
    <t>2014 OPERATING BUDGET</t>
  </si>
  <si>
    <t>TSP CORE</t>
  </si>
  <si>
    <t>SHARED SERVICES</t>
  </si>
  <si>
    <t>SUB-TOTAL</t>
  </si>
  <si>
    <t>SO CORE</t>
  </si>
  <si>
    <t>MO CORE</t>
  </si>
  <si>
    <t xml:space="preserve">  Salary Consolidation (Pension, Medical &amp; ITF)</t>
  </si>
  <si>
    <t>Line Crew Subsistence Allowance</t>
  </si>
  <si>
    <t xml:space="preserve">  Disturbance allowance</t>
  </si>
  <si>
    <t xml:space="preserve">  Medical Expenses - additional 10%</t>
  </si>
  <si>
    <t xml:space="preserve">  Radio licences</t>
  </si>
  <si>
    <t>MHI Milestone Deliverables</t>
  </si>
  <si>
    <t>Board of Directors Costs</t>
  </si>
  <si>
    <t>WAPP</t>
  </si>
  <si>
    <t>Transformation Cost</t>
  </si>
  <si>
    <t xml:space="preserve">  SUB-TOTAL GENERAL EXPENSES</t>
  </si>
  <si>
    <t>TOTAL(THREE MONTHS)</t>
  </si>
  <si>
    <t>THREE MONTHS</t>
  </si>
  <si>
    <t>TOTAL ASSET</t>
  </si>
  <si>
    <t>Change in Current Liabilities Position</t>
  </si>
  <si>
    <t xml:space="preserve">TOTAL </t>
  </si>
  <si>
    <t>ANNUAL BUGETED REVENUE</t>
  </si>
  <si>
    <t>TRANSMISION COMPANY OF NIGERIA(CONSULIDATED)</t>
  </si>
  <si>
    <t xml:space="preserve">NOTES </t>
  </si>
  <si>
    <t>00-000-020-814-2010 (Construction of 2x60MVA, 132/33KV Substation at Oba and 2x132KV Line Bays)</t>
  </si>
  <si>
    <t>00-000-020-815-2010 (Construction of 2x330KV Line Bays Ext at Jos, Kaduna and Onitsha Sub Station)</t>
  </si>
  <si>
    <t>00-000-020-817-2010 (Construction of 2x60MVA, 132/33KV S/S at Lanlate And 132KV Line Bays Ext. at New Abaokuta)</t>
  </si>
  <si>
    <t>00-000-020-818-2010 (Construction of 330kv D/C TRX Line at Kaduna-Jos)</t>
  </si>
  <si>
    <t>00-000-020-822-2011 (Design, Manufacture &amp; Supply of 6Nos 100MVA,132/33K Mobile S/S for Trx Station)</t>
  </si>
  <si>
    <t>00-000-020-823-2011 (Design, Manufacture &amp; Supply of 4Nos. 100MVA, 132/33KV Power Transformer for Trx Station)</t>
  </si>
  <si>
    <t>00-000-020-828-2010 (Construction of 1x30/40MVA, 132/33KV S/S at Wudil And Turn in and Out of Kano -Dutse -Azare 132Kv Line)</t>
  </si>
  <si>
    <t>00-000-020-832-2009 (Construction of 3rd Benin-Onitsha 330KV Trx Line)</t>
  </si>
  <si>
    <t>00-000-020-832-2011 (Engineering, Procurement and Construction of 330KV Double Circult Trx Line for Kano - Katsina)</t>
  </si>
  <si>
    <t>00-000-020-833-2011 (Construction of 2x60MVA, 132/33KV S/S at Dambatta With 2x132KV Line Bays Extension at Daura)</t>
  </si>
  <si>
    <t>00-000-020-834-2011 (Construction of 132KV Double Circuit Trx Line Katsina - Kurfi - Dutsinma - Kankara - MAlumfashi)</t>
  </si>
  <si>
    <t>00-000-020-836-2011 (Construction of 1x30/40MVA, 132/33KV S/S at Kwanar Dangora and Turn in and Out of Zaria Kano 132KV Line)</t>
  </si>
  <si>
    <t>00-000-020-837-2010 (CONSTRUCTION OF 1X30/40MVA, 132/33KV SUBSTATION AT KWANAR DANGORA AND TURN-IN AND OUT OF ZARIA-KANO 132KV LINE)</t>
  </si>
  <si>
    <t>00-000-020-838-2011 (Construction of 132KV SC Ohafia - Arochukwu Trx Line)</t>
  </si>
  <si>
    <t>00-000-020-849-2011 (Completion of Maiduguri 330/132kv Substation)</t>
  </si>
  <si>
    <t>00-000-020-850-2011 (Construction of 132KV Trx Line Katampe National Stadium)</t>
  </si>
  <si>
    <t>00-000-020-858-2011 (Construction of 2x60MVA, 132/33KV S/S at Kankara &amp; 4x132KV Line Bays Extension at Dutsinma S/S)</t>
  </si>
  <si>
    <t>00-000-020-859-2011 (Construction of 2x60MVA, 132/33KV Substation at Dutsinma with 4x132KV Lines Bays)</t>
  </si>
  <si>
    <t>00-000-020-860-2010 (Construction of Onitsha -Nnewi-Ihiala 132KV DC Trx Line)</t>
  </si>
  <si>
    <t>00-000-020-864-2011 (Construction of 330KV DC Trx Line at Benin North - Osogbo Ede 132KV DC Trx Line)</t>
  </si>
  <si>
    <t>00-000-020-866-2011 (Design, Manufacture, Supply, Installation And Commissioning of Oshogbo - Ede 132KV DC TRX)</t>
  </si>
  <si>
    <t>00-000-020-869-2011 (Design, Manufacture, Supply, Installation and Commissioning of 2x60MVA, 132/33KV S/S at Lafia with 2x132Kv Line Bays Ext at Akwanga)</t>
  </si>
  <si>
    <t>00-000-020-870-2011 (Construction of 2x30/40MVA, 132/33KV Substation at Kurfi and 2x132KV Line BAy Extension at Katsina)</t>
  </si>
  <si>
    <t>00-000-020-872-2011 (Construction of Omotosho -Erukan 330KV Circuit Trx Iine)</t>
  </si>
  <si>
    <t>00-000-020-880-2012 (Design,Manufactur,Install&amp;Supply of 2x50MVA Capacity Banks 330KV at Kano 330KV at Kano 330, 132/33KV Trx S/S)</t>
  </si>
  <si>
    <t>00-000-020-882-2012 (Construction of 2x150MVA, 330/132/33KV, 2x60MVA, 132/33KV Substation and 4x330KV Line Bays Ext at Akure and 2x330KV Oshogbo Benin North)</t>
  </si>
  <si>
    <t>00-000-020-887-2012 (Construction of Alscon/Ibom Power 132KV Double Circuit Transmission Line)</t>
  </si>
  <si>
    <t>00-000-020-892-2012 (Construction of 2x60MVA, 132/33KV S/S at Kachia)</t>
  </si>
  <si>
    <t>00-000-020-893-2012 (Construction of Nnewe - MPU 132KV DC Transmission Line)</t>
  </si>
  <si>
    <t>00-000-020-895-2012 (Reinforcement of Ukpilla 132/33KV Substation with 1x60MVA, 132/33KV Power Transformer)</t>
  </si>
  <si>
    <t>00-000-020-896-2012 (Construction of 2x33oKV Line Bays Extension Each at Mando (Kaduna) and Kumbotso (Kano))</t>
  </si>
  <si>
    <t>00-000-020-904-2012 (Supply &amp; Installation of Digital PLC Systems &amp; Associated Equipment in Okene, Okpilla and Ajaokuta)</t>
  </si>
  <si>
    <t>00-000-020-905-2012 (Provision of Private Aviation Services for Trx Line Survey, Surveillance, Digital Maping and Maintenanc)</t>
  </si>
  <si>
    <t>00-000-020-908-2011 (Construction of 132KV Keffi - Kachia DC Transimssion Line)</t>
  </si>
  <si>
    <t>00-000-020-909-2011 (Construction of 2x330KV Line Bays Extension Each at Ughelli (Delta) and Port Harcourt)</t>
  </si>
  <si>
    <t>00-000-020-910-2012 (Construction of Yola - Song - Little - Gombi - Gulak 132KV Double Circuit Transmission Line)</t>
  </si>
  <si>
    <t>00-000-020-920-2012 (Construction of 2x150MVA, 330/132/33KV, 2x60MVA, 132/33KV and 6x330KV Line Bays Trx S/S At Omotosho Power Plant)</t>
  </si>
  <si>
    <t>00-000-020-921-2012 (Construction of 2x60MVA, 132/33KV Substation at Gulak)</t>
  </si>
  <si>
    <t>00-000-020-930-2010 (Development of A Pilot Tetra Commu. System (Lot1))</t>
  </si>
  <si>
    <t>00-000-020-933-2010 (Rehabilitation of Afam-Alaoji 132kv DC Trx Line)</t>
  </si>
  <si>
    <t>00-000-020-941-2009 (Rehabilitation of 132kva Kaduna-Zaria Single Circuit Transmission Line Zaria)</t>
  </si>
  <si>
    <t>00-000-020-942-2010 (Design, Manufacture, Testing, Supply and Delivery Of ABB 33KV SF6 Gas Circult Breakers 73Nos.)</t>
  </si>
  <si>
    <t>00-000-020-944-2011 (Construction of Kainji - New Bussa 132KV S/C River Crossing Transmission Line)</t>
  </si>
  <si>
    <t>00-000-020-945-2009 (Reinforcement of Birnin Kebbi and Kano (Kombottso) Trx S/S)</t>
  </si>
  <si>
    <t>00-000-020-946-2009 (Extension of Kainji 330KV S/S Construction of 1x150 MVA 330/132KV Transformer at New Kainji &amp; 2x30/40 MVA 132/33KV S/S at New Bussa)</t>
  </si>
  <si>
    <t>00-000-020-947-2009 (Construction of 132KV DC Trx Line for Ikorodu - Odogunyan - Shagamu)</t>
  </si>
  <si>
    <t>00-000-020-948-2010 (The Design, Manufactures, Supply and Erection and Commissioning of All Equipment Work and Material For Upgrade of 1 Afam T/S with 1x150MVA 330/133KV Transformer and Constr. of AfamIV to Afam III DC Transmission Line 2)</t>
  </si>
  <si>
    <t>00-000-020-949-2009 (Construction of 2x60MVA, 132/33KV S/S at Odogunyan And 2x60MVA, 132/33KV S/S at Ayobo Ikeja West Ayobo 132KV DC Trx Lines and 2x132KV Line Bays Ext.)</t>
  </si>
  <si>
    <t>00-000-020-950-2009 (Supply, Installation and Commissioning of Digital Communication Facilities in Transmission Substation)</t>
  </si>
  <si>
    <t>00-000-020-954-2010 (Construction of 2x60mva, 132/33kv S/S at Aboh Mbais And 132kv Line Bays Extension at Owerri)</t>
  </si>
  <si>
    <t>00-000-020-964-2011 (Design, Manufacture, Supply, Installation and Commissioning of Ganmo Shonga 132KV Double Circuit Transmission Line.)</t>
  </si>
  <si>
    <t>00-000-020-965-2012 (Construction of 2x60MVA, 132/33KV Substation at MPU with 2x132kv Line Bays Extension at Nnewe)</t>
  </si>
  <si>
    <t>00-000-020-966-2012 (Design, Manufacture, Supply and Installation of 2x50MVR Capacitor Banks - 330kv for Abuja Local Grid)</t>
  </si>
  <si>
    <t>00-000-020-967-2012 (Construction of 1x150mva, 330/132/33kv+2x60mva, 132/33kv Substation at Katsina with 2x330kv Line Bays Extension at Kumbotso, Kano+1x75MVAR Reactor)</t>
  </si>
  <si>
    <t>00-000-020-969-2014 (NEPLAN Software Licences)</t>
  </si>
  <si>
    <t>00-010-100-205-001-2008 (Construction of 2nd Benin-Onitsha 330kv Single Circuit Transmission Line)</t>
  </si>
  <si>
    <t>00-010-100-233-001-2008 (Construction of Akure-Ado Ekiti 132kv Single Circuit and Double Circuit Transmission Line)</t>
  </si>
  <si>
    <t>00-020-000-078-001-2013 (Consultancy Services for Benin S\S)</t>
  </si>
  <si>
    <t>00-020-029-211-007-2001 (Construction of Arochukwu 2 x 30/40mva, 132/33kv Substation Project)</t>
  </si>
  <si>
    <t>00-020-029-216C-001-2002 (Construction of Umuahia - Ohafia 132kv Single Circuit Transmission Line)</t>
  </si>
  <si>
    <t>00-020-029-251A-001-2002 (CONSTR.2X30/40MVA,132/33KV S/S AT OKIGWE)</t>
  </si>
  <si>
    <t>00-020-029-419-007-2001 (Construction of Gombe-Yola-Jalingo 330kv SC Line)</t>
  </si>
  <si>
    <t>00-020-029-481--002-2001 (CONSTR OF CALABAR 2X150MVA 330/132KV/S/S)</t>
  </si>
  <si>
    <t>00-020-078-001-2012 (Construction of Lokoja - Obajana 330kv Double Circuit Transmission Line)</t>
  </si>
  <si>
    <t>00-020-200-001-001-2013 (Installation of 60MVA 132/33kv Power Transformer at Ibadan North Transmission, Ibadan)</t>
  </si>
  <si>
    <t>00-020-200-001-002-2013 (Construction of Perimeter Security Blockwall Fence for Enugu Transmission Regional Office Building)</t>
  </si>
  <si>
    <t>00-020-200-001-004-2013 (Construction of Property Blockwall Fence at Kontagora 132/33kv Substation)</t>
  </si>
  <si>
    <t>00-020-200-001-005-2013 (Mechanized Trace Maintenance on Egbin-Ikeja West (T1-124) 330kv Transmission Line)</t>
  </si>
  <si>
    <t>00-020-200-001-006-2013 (Mechanized Trace Maintenance on Delta Junction Aladja (T1-145) 330kv Transmission Line)</t>
  </si>
  <si>
    <t>00-020-200-001-007-2013 (Mechanized Trace Maintenance on Onitsha - New Haven (T8-T113) 330kv Transmission Line)</t>
  </si>
  <si>
    <t>00-020-200-001-008-2013 (Mechanized Trace Maintenance on Ikeja West - Sakete (T1-122) 330kv Transmission Line)</t>
  </si>
  <si>
    <t>00-020-200-001-009-2013 (Mechanized Trace Maintenance on Osogbo-Ayede (T1-57, T224-234) 330kv Transmission Line)</t>
  </si>
  <si>
    <t>00-020-200-001-011-2013 (Mechanized Trace Maintenance of Lorunsogo-Ikeja West Tee-Off Olorunsogo Power Station (T459-521 &amp; T1-38) Transmission Line.)</t>
  </si>
  <si>
    <t>00-020-200-001-0131-11 (Construction of Katsina - Daura 132kv Double Circuit Transmission Line)</t>
  </si>
  <si>
    <t>00-020-200-001-0131-2011 (Construction of Katsina - Daurs D\C Transmission)</t>
  </si>
  <si>
    <t>00-020-200-001-105-1-2011 (Construction of Ugwuaji-Nnewe 132kv Double Circuit Transmission Line)</t>
  </si>
  <si>
    <t>00-020-200-001-118-1-2011 (Construction of 2x330kv Line Bays Extension at Mando (Kaduna) and Kumbotso (Kano))</t>
  </si>
  <si>
    <t>00-020-200-001-119-1-2011 (Construction of Delta-Port Harcourt 330kv Double Circuit Transmission Line)</t>
  </si>
  <si>
    <t>00-020-200-001-2009 (CONSTR. OF 1X150MVA,330/132KV TRANSFORMER BENIN)</t>
  </si>
  <si>
    <t>00-020-200-001-2010 (Repair of Defective 132kv Underground Cable in Abuja Central Area 132/33kv Trx Substation)</t>
  </si>
  <si>
    <t>00-020-200-002-001-2010 (Consultancy Services for Feasibility Studies on Transmission Lines and Associated Substations Kaduna-Zaria-Funtua-Gusau-Sokoto DC Lines)</t>
  </si>
  <si>
    <t>00-020-200-002-001-2014 (Emergency Erosion Control Works on Tower 14, Owerri-Ahoada 132kv Transmission Line)</t>
  </si>
  <si>
    <t>00-020-200-002-002-2012 (Construction of Enugu Regional Transmission)</t>
  </si>
  <si>
    <t>00-020-200-002-003-2014 (Construction of Property Perimeter Blockwall Fence at Irrua 132/33kv Transmission Station)</t>
  </si>
  <si>
    <t>00-020-200-002-005-2014 (Emergency Construction of Plinths for 2No.30mva 132/33kv (ELTA MADE) Power Transformers, Earthing Transformers' Plinths Etc at Oworonshoki T.S.Lagos.)</t>
  </si>
  <si>
    <t>00-020-200-002-006-2012 (Rehabilitation of Control Building and Provision of)</t>
  </si>
  <si>
    <t>00-020-200-002-007-2014 (Construction of Perimeter Blockwall Fence at Ajaokuta 132/33kv Substation)</t>
  </si>
  <si>
    <t>00-020-200-002-008-2014 (Erosion Control Works on Tower 21, Owerri-Ahoada 132kv Transmission Line)</t>
  </si>
  <si>
    <t>00-020-200-002-010-2013 (Renovation of Owerri Transmission Station Control Building)</t>
  </si>
  <si>
    <t>00-020-200-002-011-2013 (Emergency Reconstruction of Collapsed Perimeter Blockwall Fence at Aba 132kv Transmission Station)</t>
  </si>
  <si>
    <t>00-020-200-002-056-2013 (REGRAVELLING OF 132/33KV  SWITCHYARD AT BAUCHI TRX STATION .)</t>
  </si>
  <si>
    <t>00-020-200-002-057-2013 (Re-Gravelling of 132/33kv Switchyard at Itu Transmission Station)</t>
  </si>
  <si>
    <t>00-020-200-002-058-2013 (Re Gravelling of 330kv Switchyard ( Section 2) at Onitsha Trx Station)</t>
  </si>
  <si>
    <t>00-020-200-002-059-2013 (Re-Gravelling of 330kv Switchyard (Section 1) at Onitsha Transmission Station)</t>
  </si>
  <si>
    <t>00-020-200-002-060-2013 (Re-Gravelling of 132kv Switchyard (T1 Side) at Katsina Transmission Station)</t>
  </si>
  <si>
    <t>00-020-200-002-061-2013 (Re-Gravelling of 132/33kv Switchyard at Onitsha Transmission Station)</t>
  </si>
  <si>
    <t>00-020-200--002-071-2013 (Emergency Security Fencing of Katampe 330/132/33kv Substation Switchyard)</t>
  </si>
  <si>
    <t>00-020-200-002-073-2013 (Construction of Access Road to Link Owerri 132/33kv Transmission Station with the Temporary Work Centre Office Block)</t>
  </si>
  <si>
    <t>00-020-200-002-074-2013 (Food Control and Drainage Works at Eket 132kv Substation)</t>
  </si>
  <si>
    <t>00-020-200-002-082-2013 (Provision of Borehole Water Supply at Bida 132/33kv Transmission Station)</t>
  </si>
  <si>
    <t>00-020-200-002-2009 (CONSTR. OF 2X60MVA 132/33KV S/S AT ODOGUNYAN IKEJA)</t>
  </si>
  <si>
    <t>00-020-200-003-001-2013 (Emergency Dismantling and Relocation of 1no 132kv Trx Line Ower at Kaduna S/s Mando)</t>
  </si>
  <si>
    <t>00-020-200-003-002-2013 (Mechanized Trace Maintenace on Sapele-Benin 3 and 4 (T1-119) 330kv Transamission Line.)</t>
  </si>
  <si>
    <t>00-020-200-003-003-2013 (Mechanized Trace Maintenance on Ayede-Olurunsogo (T326-459) 330kv Transmission Line)</t>
  </si>
  <si>
    <t>00-020-200-003-006-2013 (Mechanized Trace Maintenance on Osogbo-Ikeja West (T438-552) 330kv Transmission Line)</t>
  </si>
  <si>
    <t>00-020-200-003-112-1-2011 (Supply, Installation and Commissioning of Yola - Song - Little - Gomni - Mubi- Gulak 132kv Double Circuit Transmission Line)</t>
  </si>
  <si>
    <t>00-020-200-003-112-2011 (Constr of Yola-Song-Little-Gombi-Mubi-Gulak 132kv)</t>
  </si>
  <si>
    <t>00-020-200-003-2010 (CONSTR. OF 30MVA 132/33KV POWER TRANSFORMER DAMBOA)</t>
  </si>
  <si>
    <t>00-020-200-004-005-2013 (Mechanized Trace Maintenance on Benin-Ikeja West Tee-Off-Egbin TS (T1-78) 330kv Transmission Line.)</t>
  </si>
  <si>
    <t>00-020-200-004-007-2013 (Emergency Construction of 100mva Power Transformer Plinths Skidways and Access Road for the Installation of New 60mva Power Transformer at Ife Trx Substation)</t>
  </si>
  <si>
    <t>00-020-200-004-011-2013 (Construction of Emergency Erosion Control Works on Tower 423 and 430, Gombe - Yola 330kv Transmission Line)</t>
  </si>
  <si>
    <t>00-020-200-004-013-2013 (Emergency Erosion Control Works on Tower 41, Kaduna - Zaria 132kv Transmission Line)</t>
  </si>
  <si>
    <t>00-020-200-004-024-2013 (Emergency Construction of 3no 40mva, 132/33kv Mobile S/s Plinth /platform at Awka, Otukpo &amp; 1No Trx S/s.)</t>
  </si>
  <si>
    <t>00-020-200-004-025-2013 (Blockwall Fencing of Agbara 132/33kv Substation, Lagos Region)</t>
  </si>
  <si>
    <t>00-020-200-004-056-2014 (Emergency Removal and Relocation of Burnt 150mva, Transformer Main Tank From Plinth to Safe Place Within the Switchyard at Ikeja West Trx. Station.)</t>
  </si>
  <si>
    <t>00-020-200-004-058-2014 (Emergency Dismantling, Removal and Transportation of 30mva, 132/33kv (ABB Power Tech) Power Transformer Maintenance and Its Accessories Fron Ojo T.S. to Amuwo T.S.)</t>
  </si>
  <si>
    <t>00-020-200-004-059-2014 (Survey of Jos/Markurdi-Apo 330kv Double Circuit Transmission Line.)</t>
  </si>
  <si>
    <t>00-020-200-005-001-2013 (Emergency Erosion Control Works on Tower 18, Aba - Itu 132kv Transmission Line)</t>
  </si>
  <si>
    <t>00-020-200-005-006-2012 (Construction of 1 x 28/40mva, 132/33kv Mobile Transformer Substation at Mayo Belwa)</t>
  </si>
  <si>
    <t>00-020-200-007-001-2012 (Construction of Alaoji- Umuahia 132kv DC Line Aba)</t>
  </si>
  <si>
    <t>00-020-200-007-048-2013 (Erosion Control Works on Tower 210, Kaduna - Jos 330kv Single Circuit Transmission Line.)</t>
  </si>
  <si>
    <t>00-020-200-009-0112-2010 (Constr. of Property Blockwall Fence (Dwarf Wall) at 132/33kv S/s, Karu)</t>
  </si>
  <si>
    <t>00-020-200-009-2012 (Construction of Mechanized Borehole with Steel Frame &amp; Storage Tank at Uyo &amp; Eket 132kv Trx Stations)</t>
  </si>
  <si>
    <t>00-020-200-010-002-2013 (Installation of 7no. Cradle Guards Along the Newly Constructed 33kv Feeders From Onitsha T/S to the General Cotton Mills Factory, Onitsha)</t>
  </si>
  <si>
    <t>00-020-200-010-008-2013 (Provision of Civil/ancillary Services at the TCN Aviation Office, Ikeja Airport, Lagos.)</t>
  </si>
  <si>
    <t>00-020-200-011-001-2013 (Emergency Repair of 330kv Single Circuit Ayede - Olorunsogo 330kv Line Tower 269-270 Collateral Works)</t>
  </si>
  <si>
    <t>00-020-200-011-002-2013 (Emergency Repair of Collapsed 132kv Tower No. 29 on)</t>
  </si>
  <si>
    <t>00-020-200-011--003-2013 (Erosion Control Works on Tower 412 &amp; 438 Benin-Okene 132kv Tramsmission Line.)</t>
  </si>
  <si>
    <t>00-020-200-011-051-2013 (Mauntenance &amp; Rehabilitation of Vandalised Towers Members on 330kv S3B,S4B &amp; S5B, 63B with Anti Vandalisation Bolts and Nuts)</t>
  </si>
  <si>
    <t>00-020-200-011-096-2013 (Cemergency Erosion Control Works on Tower 274 &amp; 275 Gombe- Potiskum 132kv Transmission Line)</t>
  </si>
  <si>
    <t>00-020-200-011-104-2013 (Erosion Control Works on Tower 132, Itu - Calabar 132kv Line, Calabar, Cross River State)</t>
  </si>
  <si>
    <t>00-020-200-018-001-2012 (Supply of Materials and Rehabilitation of Ogba-Otta 132kv Single Circuit Trx Line.)</t>
  </si>
  <si>
    <t>00-020-200-018-001-2013 (Supply, Installation and Commissioning of Hybrid Virtual Network Infrastructure in TCN CHQ, and Integration of Existing Networks in 10 TCN VSAT Locations.)</t>
  </si>
  <si>
    <t>00-020-200-018-006-2013 (Supply, Installation and Commissioning of Human Resources Database Solution in TCN Chqrs. Abuja)</t>
  </si>
  <si>
    <t>00-020-200-019-031-12 (Emergency Rehabilitation of Ayede - Shagamu 132kv Transmission Line)</t>
  </si>
  <si>
    <t>00-020-200-020-001-2014 (Re-Gravelling of 132kv Switchyard (Section) at New Haven Transmission Station)</t>
  </si>
  <si>
    <t>00-020-200-020-002-2014 (Re-Gravelling of 132/33kv Switchyard (Section 2) at New Haven Transmission Station)</t>
  </si>
  <si>
    <t>00-020-200-020-003-2014 (Emergency Erosion Control Works on Tower 388 Along Kainji-Birnin Kebbi 330kv Transmission Line)</t>
  </si>
  <si>
    <t>00-020-200-020-004-2014 (Provision of Borehole Water Supply at Sokoto 132/33kv Trasnmission Station)</t>
  </si>
  <si>
    <t>00-020-200-020-005-2014 (Erosion Control Works on Tower 128, Kankia-Katsina 132kv Line 1)</t>
  </si>
  <si>
    <t>00-020-200-020-007-2014 (Emergency Erosion Control Works on Tower 696, Along Kainji-Birnin Kebbi 330kv DC Transmission Line)</t>
  </si>
  <si>
    <t>00-020-200-020-009-2014 (Erosion Control Work on Tower 20, Owerri-Ahoada 132kv Transmission Line)</t>
  </si>
  <si>
    <t>00-020-200-020-010-2014 (Emergency Repairs of Defective Katampe-Central Area 132kv Underground Cable)</t>
  </si>
  <si>
    <t>00-020-200-020-060-2014 (Emergency Construction of Property Perimeter Blockwall Fence at Bauchi 132/33kv Transmission Station)</t>
  </si>
  <si>
    <t>00-020-200-021-001-2009 (Construction of 2x60MVA, 132/33KV S/S and 2x132KV Line Bays at Ideato Substation)</t>
  </si>
  <si>
    <t>00-020-200-021-001-2012 (Study and Design of Onitsha - Ifite Dunu 132kv Doub)</t>
  </si>
  <si>
    <t>00-020-200-022-002-2012 (Supply , Installation and Commission of Digital Inverter System in Six  (6nos) TCN MIS Locations at Ijora, Enugu, Kaduna, Bauchi Etc)</t>
  </si>
  <si>
    <t>00-020-200-023-002-2013 (Emergency Erosion Control Works on Tower 29,Gombe-Ashaka-Potiskum 132kv Transmission Line)</t>
  </si>
  <si>
    <t>00-020-200-023-004-2013 (Emergency Construction of 40MVA, 132/33kv Mobile Substation Plinth/platform at New Kafanchan Transmission Substation.)</t>
  </si>
  <si>
    <t>00-020-200-033-003-2011 (Trace Maintenance on Benin - Osogbo)</t>
  </si>
  <si>
    <t>00-020-200-035-001-2011 (Contsr of Alscom/Ibom Power 132kv Double Circuit Overhead Transmission Line)</t>
  </si>
  <si>
    <t>00-020-200-068-001-2013 (Installation of 400 No.Digital Energy Meters Comprising of Actaris and EDMI Meters at Electricity Trading Points in P/harcourt, Enugu and Shiroro Trx. Region)</t>
  </si>
  <si>
    <t>00-020-200-069-001-2013 (Installation of 300Nos. Digital Energy Comprising of Actaris and EDMI Meter-Makes at Eletricity Trading Points in Beni, Kaduna and Bauchi T.S Region)</t>
  </si>
  <si>
    <t>00-020-200-070-001-2013 (Supply,Installation and Commissioning of Domain)</t>
  </si>
  <si>
    <t>00-020-200-071-002-2013 (Re-Drumming of 76 Drums of ACSR Bear Conductor and 21 Drums of Ground Steel Wire)</t>
  </si>
  <si>
    <t>00-020-200-072-001-2011 (Completion of Daura 2x60mva, 132/33kv Substation and 2x132kv Line Bays Extension at Katsina)</t>
  </si>
  <si>
    <t>00-020-200-073-002-2013 (Reconstruction of Blockwall Fence for PortHarcourt Office Building Site PortHarcourt (Main) Transmission Station Switchyard)</t>
  </si>
  <si>
    <t>00-020-200-075-004-2013 (Emergency Movement of 1No.100MVA 132/33kv (SPECO Made) Power Transformer From Akangba Transmission Substation to Ejigbo Transmission Substation Lagos Etc.)</t>
  </si>
  <si>
    <t>00-020-200-079-016-2013 (Consultancy Services for Feasibility Studies of Kainji-Birnin Kebbi D/C Trx Line &amp; Associated Projects.)</t>
  </si>
  <si>
    <t>00-020-200-081-005-2013 (Supply and Installation of on Line Power Supply System and Auxiliaries at CHQ Communication Room)</t>
  </si>
  <si>
    <t>00-020-200-090-017-2010 (Constr. of Access Road to Trx Reg PH)</t>
  </si>
  <si>
    <t>00-020-200-095-001-2011 (Construction of 2x60MVA, 132/33kv Substation at Lafis with 2x132kv Line Bays Extension at Akwanga)</t>
  </si>
  <si>
    <t>00-020-200-096-001-2011 (Construction of 2 x 60mva, 132/33kv Substation at Ede and 2 x 132kv Line Bays at Oshogbo)</t>
  </si>
  <si>
    <t>00-020-200-107-002-2011 (Construction of 2x60mva,132/33kv Substation at Kachia)</t>
  </si>
  <si>
    <t>00-020-200-110-001-2011 (Construction of 2x60mva, 132/33kv Substation at Egbe and 2x132kv Line Bays Extension at Omuran)</t>
  </si>
  <si>
    <t>00-020-200-1110-001-2010 (Construction of 132kv Double Circuit Transmission Line Katampe-New Stadium)</t>
  </si>
  <si>
    <t>00-020-200-1112-001-2010 (Constr. of Kaduna Power Mando S/s 330kv D/c)</t>
  </si>
  <si>
    <t>00-020-200-112-004-1-2011 (Construction of 2x60mva, 132/33kv Substation at Mubi (Lot 2011-19))</t>
  </si>
  <si>
    <t>00-020-200-1121-001-2010 (Constr. of Kaduna-Jos 330kv D/c Trx Line)</t>
  </si>
  <si>
    <t>00-020-200-1125-001-2010 (Constr. of 2x30/40 Mva S/s Yelwa -Yauri)</t>
  </si>
  <si>
    <t>00-020-200-1127-001-2010 (Constr. of 2x60mva 132/33kv S/s Kafancha)</t>
  </si>
  <si>
    <t>00-020-200-1129-001-2011 (Construction of Ganmo - Ogbomosho 132kv D\C)</t>
  </si>
  <si>
    <t>00-020-200-1131-001-10 (Reinforcement of Hedeija - Katsina and Kontangora 132/33kv Substation with 1 x 60mva, 132/33kv Transformer)</t>
  </si>
  <si>
    <t>00-020-200-1131-001-2010 (Reinforcement of Hadejia, Katsina and Kontagora 132)</t>
  </si>
  <si>
    <t>00-020-200-1132-001-2010 (Constr. of 2x60mva 132/33kv S/S at Aboh Mbaise and 132kv Line Bays at 132kv S/S Owerri)</t>
  </si>
  <si>
    <t>00-020-200-1133-001-2010 (Construction 1x30/40mva 132/33kv SS at Wudil-Kano Turn in and Out of Kano -Dutse 132kv Lines at Wudil)</t>
  </si>
  <si>
    <t>00-020-200-1135-001-2010 (Construction of 2 x 60mva, 132/33kv S/s at Lanlate and 132kv Line Bays Ext at New Abeokuta)</t>
  </si>
  <si>
    <t>00-020-200-1136-001-2010 (Constr. at Igangan 132kv Swithchin Station at Igbo)</t>
  </si>
  <si>
    <t>00-020-200-1139-001-2010 (Construction of 2x60mva, 132/33kv S/s at Ideato and 2x132kv Line Bays at 132kv S/s Okigwe and 2x132kv Line Bays at Ideato)</t>
  </si>
  <si>
    <t>00-020-200-114-001-2011 (Construction of 2 60mva, 132/33kv Substation at Ose LGA &amp; 2 x 132kv Line Bay Ext at Okeagbe)</t>
  </si>
  <si>
    <t>00-020-200-1142-001-2010 (Constr. of 1x30 Mva Turn in&amp;Out of Zaria-Kano)</t>
  </si>
  <si>
    <t>00-020-200-1149-001-2010 (Constr of Akwanga - Lafia  132kv D\C Trx Line)</t>
  </si>
  <si>
    <t>00-020-200-115-001-2012 (Re-Inforcement of Ukpilla 132/33kv Substation with 1x60mva, 132/33kv Power Transformer 1)</t>
  </si>
  <si>
    <t>00-020-200-1162-001-2010 (Constr. of 2x60mva 132/33kv S/s at Mpu and 2x132kv Line Bay Extension at Nnewe S/s)</t>
  </si>
  <si>
    <t>00-020-200-1170-001-2010 (Construction of Omotosho - Erunkan 330kv Double Circuit Transmission Line)</t>
  </si>
  <si>
    <t>00-020-200-1172-001-2010 (Construction of 330kb DC Transmission Line Benin North - Oshogbo and Turn in and Out to New Akure Substation)</t>
  </si>
  <si>
    <t>00-020-200-1174-001-2010 (Constr.of Kano-Kastina 330kv Double Circuit Trx Line)</t>
  </si>
  <si>
    <t>00-020-200-1174-002-2010 (Constr of 2 x 150mva, 330/132/33kv &amp; 2 X60mva,132/33kv Substation at Katsina with 2x330kv Line Bays Extension at Kumbotso (Kano))</t>
  </si>
  <si>
    <t>00-020-200-1175-002-2011 (Construction of 132kv Double Circuit Trx Line at Katsina -Kurfi- Dutsinma - Kankana - Malumfashi)</t>
  </si>
  <si>
    <t>00-020-200-1175-005-2010 (Construction of 2 x 30/40mva, 132/33kv S\S)</t>
  </si>
  <si>
    <t>00-020-200-1176-001-2010 (Construction of 2 x 30mva, 132/33kv S/s at DAmbatta with 2 x 132kv Line Bays Ext at Daura)</t>
  </si>
  <si>
    <t>00-020-200-1178-001-2010 (Constr. of Ganmo-Shonga 132kv Double Circuit Transmission Line)</t>
  </si>
  <si>
    <t>00-020-200-1178-002-2010 (Construction of 2x 60mva, 132/33kv S/s at Shonga with 2 x 132kv Line Bays Ext at Ganmo)</t>
  </si>
  <si>
    <t>00-020-200-1180-001-2010 (Construction of Omotosho - Epe - Aja 330kv Double Circuit Transmission Line)</t>
  </si>
  <si>
    <t>00-020-200-1186-001-2010 (Construction of 2 x 60mva,132/33kv S/s at Igangan 132kv Switching Station at Igbo Ora)</t>
  </si>
  <si>
    <t>00-020-200-1194-001-2010 (Costr. of Oshogb-Ede132kv Double Circuit Transmission Line)</t>
  </si>
  <si>
    <t>00-020-200-121-001-2011 (Consultancy Services for Owerri - Aboh Mbaise 132kv Double Circuit Transmission Line and Associated Substation)</t>
  </si>
  <si>
    <t>00-020-200-135-007-2012 (Provision of Two Nos.33kv Feeder Bays at Eket Substation)</t>
  </si>
  <si>
    <t>00-020-200-140-007-11 (Construction of Port Harcourt Transmissionregional Office)</t>
  </si>
  <si>
    <t>00-020-200-140-011-2010 (Construction of Enugu Regional Office Hqrs)</t>
  </si>
  <si>
    <t>00-020-200-140-012-2011 (Constr. of Bauchi Transmission Regional Office)</t>
  </si>
  <si>
    <t>00-020-200-140-013-2013 (Consruction of Office Annex for Birnin Kebbi Work Centre.)</t>
  </si>
  <si>
    <t>000202001500022013 (Construction of Perimeter Blockwall Fence at Otukpo 132/33kv Transmission Station)</t>
  </si>
  <si>
    <t>00-020-200-156--001-2012 (Conversion of Indoor Switchgear to Outdoor at Shagamu Substation)</t>
  </si>
  <si>
    <t>00-020-200-190h-054-2004 (Constr. of 1x30/40mva S/s Amukpe Sapele)</t>
  </si>
  <si>
    <t>00-020-200-193-004-2010 (Construction of 2 x 60mva, 132/33kv Substation Kwoi - Keffi)</t>
  </si>
  <si>
    <t>00-020-200-199h-054-2004 (Construction of 1 x 30/40mva, 132/33kv Substation at Amukpa (Sapele))</t>
  </si>
  <si>
    <t>00-020-200-200-001-2009 (Construction / Reinforcement of 1 x 150mva, 330/132/33kv Transformer at Birnin - Kebbi Substation Kano (Kumbotso))</t>
  </si>
  <si>
    <t>00-020-200-2001-001-2009 (Construction of Kainji-New Bussa 132kv Double Circuit 330kv, Single Circuit River Crossing Transmission Line)</t>
  </si>
  <si>
    <t>00-020-200-2004-002-2009 (Costruction of 2 x 60mva, 132/33kv Substation  at Odogunyan &amp; Construction at Ayobo - Ikeja West - Ayobo 132kv Double Circuit Trx Line)</t>
  </si>
  <si>
    <t>00-020-200-200c-001-2009 (Supply, Installation and Commissioning of Digital Communication Facilities in Transmission Substation- Fibre Optic Transmission Systems)</t>
  </si>
  <si>
    <t>00-020-200-200E-001-2009 (Constr. of Afam Iv to Afam Ii Dc 132 Trx Line)</t>
  </si>
  <si>
    <t>00-020-200-200f-001-2009 (Constr. of Kainji-New Bussa 132kv/330kv River Cross)</t>
  </si>
  <si>
    <t>00-020-200-200h-001-2009 (Construction of Ikrodu-Odogungan-Shagamu 132kv Double Circuit Transmission Line)</t>
  </si>
  <si>
    <t>00-020-200-201-001-2006 (Constr. of Onitsha-Nnewi-Ihala 132kv D/c Trx. Line)</t>
  </si>
  <si>
    <t>00-020-200-202-007-2009 (Rehabilitation of Scada # Telecommunication Infrasture in Kaduna Transmission  Region)</t>
  </si>
  <si>
    <t>00-020-200-202-009-2009 (Rehabilitation of Grid Scda /telecommunication Infrastructure in Benin Region)</t>
  </si>
  <si>
    <t>00-020-200-202-016-2009 (Deployment of Telemetry / Scada Facility on 33kv Feeders Lot 4 Enugu Region)</t>
  </si>
  <si>
    <t>00-020-200-202-026-2009 (Rehabilitation of Afam - Alaoji 132kv Double Circuit Transmission Line)</t>
  </si>
  <si>
    <t>00-020-200-202-029-2009 (Reinforcement of Delta Power Station with 1 x 60mva)</t>
  </si>
  <si>
    <t>00-020-200-203-001-2009 (Construction of 1x 150mva, 330/132kv Transformer and 2 x 30/40mva, 132/33kv Substation at New Bussa)</t>
  </si>
  <si>
    <t>00-020-200-205-001-2008 (Constr. of 3rd Benin-Onitsha 330kv DC Trx Line)</t>
  </si>
  <si>
    <t>00-020-200-208-001-08 (Construction of 1 x 150mva, 330/132/33kv Transformer Bay at Benin - Onitsha)</t>
  </si>
  <si>
    <t>00-020-200-208-001-2008 (Constr. of Transformer Bay &amp; Refurbish of Onitsha)</t>
  </si>
  <si>
    <t>00-020-200-213-001-2009 (Construction of 2 x 30/40mva, 132/33kv S/s at Tamburuwa Water Zaria/Kano)</t>
  </si>
  <si>
    <t>00-020-200-215-001-2006 (Constr of Gombe-Dama-Maidugur 330kv Sc Tl)</t>
  </si>
  <si>
    <t>00-020-200-215-001-2009 (Constr.Trx Line on Sapele-Alakija 330kv)</t>
  </si>
  <si>
    <t>00-020-200-215-002-2000 (Constr. of Umuahia-Mbalano 132kv Sc Trx)</t>
  </si>
  <si>
    <t>00-020-200-216-002-2000 (Construction of Umuahia - Mbalano 132kv Single Circuit Transmission Line)</t>
  </si>
  <si>
    <t>00-020-200-216A-063-2001 (Constuction of Ohafia,Okigwe &amp; Mbalano Lot3.4 &amp; 5)</t>
  </si>
  <si>
    <t>00-020-200-219-001-2009 (Constr. of 2 X60mva, 132kv/33kv S\S)</t>
  </si>
  <si>
    <t>00-020-200-219-002-2009 (Construction of 2x60mva, 132/33kv Substation at Oba and 2x132kv Line Bays at 132kv Substation at Nnewi and 2x132kv Line Bays at Oba)</t>
  </si>
  <si>
    <t>00-020-200-220-001-2009 (Construction of 2 x 330kv Line Bays Extension at Jos , Kaduna and Onitsha Substation)</t>
  </si>
  <si>
    <t>00-020-200-222-101-2007 (Construction of 2x30/40mva, 132/33kv Substation at Walalambe and 2x132 and Turn in &amp; Out of Kumbotso-Hadeija 132kv Line)</t>
  </si>
  <si>
    <t>00-020-200-223-001-2007 (Construction of 2x30/40mva, 132/33kv Substation at Yelwa and Kontagora- Ibeto - Salka 33kv Substation Line)</t>
  </si>
  <si>
    <t>00-020-200-224-001-07 (Construction of 2 x 30/40mva, 132/33kv Substation at Daura and 2 x 132kv Line Bays Extension at Katsina TS)</t>
  </si>
  <si>
    <t>00-020-200-224-002-2007 (Construction of 132kv Transmission Line Katsina-Kaura)</t>
  </si>
  <si>
    <t>00-020-200-225-001-2007 (Construction of 132kv Transmission Line at Obudu-Ogoja)</t>
  </si>
  <si>
    <t>00-020-200-226-001-2009 (Construction of 2 X330kv Line Bay Ext)</t>
  </si>
  <si>
    <t>00-020-200-227-002-2007 (Construction of Lokoja -Obajana 330kv Transmission Line)</t>
  </si>
  <si>
    <t>00-020-200-228-001-07 (Construction of 2 x 60mva, 132/33kv Substation at Ayangba and 2 x 132kv Line Bays Extension at Nzuka)</t>
  </si>
  <si>
    <t>1-Jan-2014 to 30-Apr-2014</t>
  </si>
  <si>
    <t>10235 (Market Fund)</t>
  </si>
  <si>
    <t>April</t>
  </si>
  <si>
    <t>Wheeling Energy-TSP</t>
  </si>
  <si>
    <t>20102 (Directors Expenses)</t>
  </si>
  <si>
    <t>20258 (Telephone Bills Staff Quaters)</t>
  </si>
  <si>
    <t>Wheeling Energy-SO</t>
  </si>
  <si>
    <t>Wheeling Energy-MO</t>
  </si>
  <si>
    <t>July</t>
  </si>
  <si>
    <t>August</t>
  </si>
  <si>
    <t>September</t>
  </si>
  <si>
    <t>October</t>
  </si>
  <si>
    <t>November</t>
  </si>
  <si>
    <t>December</t>
  </si>
  <si>
    <t xml:space="preserve">Materail in transit are materials procured which there are no Store Receive Advice to comfirm that they have been recieved in stores or Direct Shipment Adice and Engineer's certification for delivering to site of projects </t>
  </si>
  <si>
    <t xml:space="preserve"> The accounting policies on page 5 and the notes on pages 19 to 38  form part of these financial statements</t>
  </si>
  <si>
    <t>Shiroro Sub Region</t>
  </si>
  <si>
    <t>Mr Apuye P.A</t>
  </si>
  <si>
    <t>Provisions:</t>
  </si>
  <si>
    <t>MHI Fee</t>
  </si>
  <si>
    <t>20202 (Interest on Overdraft)</t>
  </si>
  <si>
    <t>13825B (Provision for Bad DebtB)</t>
  </si>
  <si>
    <t>13825 (Provision for Bad Debt)</t>
  </si>
  <si>
    <t>Central Bank of Nig. EUROBOND ACCT.</t>
  </si>
  <si>
    <t>Niger Insurance Plc</t>
  </si>
  <si>
    <t>10195 (Provision for Obsolete Stock)</t>
  </si>
  <si>
    <t>MO - Cash Flow Statement</t>
  </si>
  <si>
    <t>18140 (Other Non-Operating Income)</t>
  </si>
  <si>
    <t>Prepaid Housing</t>
  </si>
  <si>
    <t>National Power Training Inst.of Nig.</t>
  </si>
  <si>
    <t>TRANSMISION COMPANY OF NIGERIA(CONSOLIDATED)</t>
  </si>
  <si>
    <t>20073 (Collection Expenses)</t>
  </si>
  <si>
    <t>20262 (Electricity Charges HQRS)</t>
  </si>
  <si>
    <t>18001 (Interest Receivable (Staff Quaters))</t>
  </si>
  <si>
    <t>18003 (Forex Gain/loss)</t>
  </si>
  <si>
    <t>INDEPENDENT SYSTEM OPERATOR (CONSOLIDATED)</t>
  </si>
  <si>
    <t xml:space="preserve">INDEPENDENT SYSTEM OPERATOR </t>
  </si>
  <si>
    <t>TOTAL REVENUE ISO</t>
  </si>
  <si>
    <t xml:space="preserve"> TOTAL OPERATING REVENUE ISO</t>
  </si>
  <si>
    <t>TRANSMISION COMPANY OF NIGERIA</t>
  </si>
  <si>
    <t>Engr. G.A. Nwaokoye</t>
  </si>
  <si>
    <t>Regulatory/Anciliar Services</t>
  </si>
  <si>
    <t>01000 (Fixed Assets at Cost)</t>
  </si>
  <si>
    <t>08000 (Construction Works in Progress)</t>
  </si>
  <si>
    <t>10663 (Letter of Credit)</t>
  </si>
  <si>
    <t>15132 (Salary Payable)</t>
  </si>
  <si>
    <t>12303 (Charges to Other Cost Center)</t>
  </si>
  <si>
    <t>Jonathan I.Adole</t>
  </si>
  <si>
    <t>12308 (Operating Expenses)</t>
  </si>
  <si>
    <t>10964 (Central Bank of Nigeria)</t>
  </si>
  <si>
    <t>10965 (Imprest Account)</t>
  </si>
  <si>
    <t>SEVEN MONTHS</t>
  </si>
  <si>
    <t>20263 (Elect. Charges Insta. &amp; Premises)</t>
  </si>
  <si>
    <t>Loans &amp; Advances (Asset)</t>
  </si>
  <si>
    <t>10005 (Generating Spares)</t>
  </si>
  <si>
    <t>13825 (Provision for Bad)</t>
  </si>
  <si>
    <t>Opening</t>
  </si>
  <si>
    <t>05007 (Furniture&amp;Fittings- Senior Staff)</t>
  </si>
  <si>
    <t>05015 (Furniture &amp; Fittings(AC- Refrigerator- Computers))</t>
  </si>
  <si>
    <t>Loan to TSP</t>
  </si>
  <si>
    <t>05009 (Motor Vehicle)</t>
  </si>
  <si>
    <t>05015 (Office Appliances)</t>
  </si>
  <si>
    <t>\</t>
  </si>
  <si>
    <t>Engr. J O Adewumi</t>
  </si>
  <si>
    <t>Engr. V.M.A Aligwara</t>
  </si>
  <si>
    <t>FIXED ASSETS BY CLASS(Motor Vehicle)</t>
  </si>
  <si>
    <t>EIGHT  MONTH ENDED AUGUST 2014</t>
  </si>
  <si>
    <t>As At 31st August 2014</t>
  </si>
  <si>
    <t>Net book value At 31st August 2014</t>
  </si>
  <si>
    <t>Net grant at 31st August 2014</t>
  </si>
  <si>
    <t>1-Jan-2014 to 31-Aug-2014</t>
  </si>
  <si>
    <t>Ango Abel</t>
  </si>
  <si>
    <t>ELECTRIC &amp; POWER WORKERS CO-OP</t>
  </si>
  <si>
    <t>FMBN NHF E-Collection</t>
  </si>
  <si>
    <t>IJORA DISTRICT THRIFT</t>
  </si>
  <si>
    <t>IKEJA WEST COOPERATIVE SOCIETIES</t>
  </si>
  <si>
    <t>NEPA INVESTMENT TRUST AND SECURITIES LTD</t>
  </si>
  <si>
    <t>NEPA TRX STAFF CICS LTD OSHOGBO</t>
  </si>
  <si>
    <t>Opadijo E.O.</t>
  </si>
  <si>
    <t>SENIOR STAFF ASSOCIATION OF ELECTRICITY&amp;ALLIED COMP</t>
  </si>
  <si>
    <t>Senior Staff Ass. of Electr.&amp;Allied Comp. Chq</t>
  </si>
  <si>
    <t>SSAEAC TCN BRANCH</t>
  </si>
  <si>
    <t>13822 (Pension Fund)</t>
  </si>
  <si>
    <t>13822 (RSA Contribution)</t>
  </si>
  <si>
    <t>13822 (Pension Contribution RSA)</t>
  </si>
  <si>
    <t>EIGHT MONTHS</t>
  </si>
  <si>
    <t>10238 (Local Govt. Authority)</t>
  </si>
  <si>
    <t>20265 (Burial Expenses)</t>
  </si>
  <si>
    <t>20266 (Vat Vlearing Expenses)</t>
  </si>
  <si>
    <t>20297 (Survey Fees &amp; Expenses)</t>
  </si>
  <si>
    <t>13891 (Pension Expenses)</t>
  </si>
  <si>
    <t>20014 (MGT 7.5% Pension Contribution)</t>
  </si>
  <si>
    <t>20040 (Utility Allowance-@15%)</t>
  </si>
  <si>
    <t>Arrears-Basic Salary</t>
  </si>
  <si>
    <t>Arrears-Domestic Allowance</t>
  </si>
  <si>
    <t>Arrears-Electricity Rebate</t>
  </si>
  <si>
    <t>Arrears-Entertainment Allowance</t>
  </si>
  <si>
    <t>Arrears-Extra Duty Allowance</t>
  </si>
  <si>
    <t>Arrears-Furniture Allowance</t>
  </si>
  <si>
    <t>Arrears-Harzard Allowance</t>
  </si>
  <si>
    <t>Arrears-Housing Allowance</t>
  </si>
  <si>
    <t>Arrears-Meals Allowance</t>
  </si>
  <si>
    <t>Arrears-Pension Expenses</t>
  </si>
  <si>
    <t>Arrears-Shift Allowance</t>
  </si>
  <si>
    <t>Arrears-Transmmission  Allowance</t>
  </si>
  <si>
    <t>Arrears-Transport Allowance</t>
  </si>
  <si>
    <t>Arrears-Utility Allowance-@15%</t>
  </si>
  <si>
    <t>Miscellaneous Adjustment-Salary Earnings</t>
  </si>
  <si>
    <t>Transmmission  Allowance</t>
  </si>
  <si>
    <t>Utility Allowance-@20%</t>
  </si>
  <si>
    <t>00-010-100-234-007-2007</t>
  </si>
  <si>
    <t>CASH IN TRANSIT-ABA SUB REGION</t>
  </si>
  <si>
    <t>DESIGN,SUPPLY AND INSTAL. OF FIRE FIGHTIN SCHEME (00020200-002-20298-2013)</t>
  </si>
  <si>
    <t>Prov. of Security Constrain Tools (00020200-003-001-2013)</t>
  </si>
  <si>
    <t>RE-ACTIVATION OF PDH/MULTIPLIER AND SOPHO AT IKJ WE (00-20200-082-002-2013)</t>
  </si>
  <si>
    <t>Reactivation of TCN Scada in 4 No.Control Centres. (00-020-200-142-001-2012)</t>
  </si>
  <si>
    <t>Rehab.Wk at Regional Control Centre Ikeja West (00-020-200-200-001-2014)</t>
  </si>
  <si>
    <t>REPAIR AND REACTIVATION TELECOM.EQUIP REMOTE TERMIN (00-020-201-001-001-2014)</t>
  </si>
  <si>
    <t>Sup.&amp; Instal. Comm. of SDH Terminal Equip.at Kd-Jos (000202002020252009)</t>
  </si>
  <si>
    <t>Suppl Instal/ditrof Telephone Cables (00-020200-110-004-2010)</t>
  </si>
  <si>
    <t>Supply &amp; Install. of Digital PLC System &amp; Assoc.Equ (00-000-020-904-2012)</t>
  </si>
  <si>
    <t>Supply &amp; Instal.of Vandalized OPGW Cable Btw Ikeja- (20200-190-004-2010)</t>
  </si>
  <si>
    <t>EIGHT  MONTHS</t>
  </si>
  <si>
    <t>Pension Contribu</t>
  </si>
  <si>
    <t>1-Jan-2014 to 30-Sep-2014</t>
  </si>
  <si>
    <t>1-Jan-2014 to 30-Aug-2014</t>
  </si>
  <si>
    <t>Group Summary</t>
  </si>
  <si>
    <t/>
  </si>
  <si>
    <t xml:space="preserve"> SYSTEM OPERATOR </t>
  </si>
  <si>
    <t>LONG TERM FUND</t>
  </si>
  <si>
    <t xml:space="preserve"> FIXED ASSETS</t>
  </si>
  <si>
    <t xml:space="preserve"> TANGIBLE ASSETS </t>
  </si>
  <si>
    <t>Note 5</t>
  </si>
  <si>
    <t>Letter of Credit</t>
  </si>
  <si>
    <t>JAN</t>
  </si>
  <si>
    <t>FEB</t>
  </si>
  <si>
    <t>JUN</t>
  </si>
  <si>
    <t>18/7/14</t>
  </si>
  <si>
    <t>20/6/14</t>
  </si>
  <si>
    <t>16/1/14</t>
  </si>
  <si>
    <t>MHI PAYMENT</t>
  </si>
  <si>
    <t>TOTAL COMMITEMENT</t>
  </si>
  <si>
    <t>Monthly commitement</t>
  </si>
  <si>
    <t>No of Months</t>
  </si>
  <si>
    <t>Total amount accrued</t>
  </si>
  <si>
    <t>Amout paid in 2013</t>
  </si>
  <si>
    <t>Outstanding laibility</t>
  </si>
  <si>
    <t>Trial Balance</t>
  </si>
  <si>
    <t>Cash-in-hand</t>
  </si>
  <si>
    <t>20077A (Manitoba Hydro Int'l)</t>
  </si>
  <si>
    <t>10312 (Motor Vehicle Advance)</t>
  </si>
  <si>
    <t>10316 (Salary Advance)</t>
  </si>
  <si>
    <t>10311 (Housing Loan-Staff)</t>
  </si>
  <si>
    <t>10317 (Temporary Advance)</t>
  </si>
  <si>
    <t>10325 (Motor Vehicle Refurbishing Loan)</t>
  </si>
  <si>
    <t>10570 (Petty Cash)</t>
  </si>
  <si>
    <t>061 (Nepascopee)</t>
  </si>
  <si>
    <t>063 (OCC)</t>
  </si>
  <si>
    <t>069 (SSA.)</t>
  </si>
  <si>
    <t>088 (NEPA COOP THRIFT AND CREDIT SOCIETY LTD CTCS IJORA)</t>
  </si>
  <si>
    <t>090 (Ijora District Thirft)</t>
  </si>
  <si>
    <t>091 (LAGOS ISLAND COOPERATIVE SOCIETY..)</t>
  </si>
  <si>
    <t>093 (NEPA FESTAC COOP AND THRIFT SOCIETY ABUJA)</t>
  </si>
  <si>
    <t>097 (NEW HAVEN THRIFT AND LOAN SOCIETY ENUGU)</t>
  </si>
  <si>
    <t>101 (Electric Power Wokers Coop)</t>
  </si>
  <si>
    <t>107 (HQS STAFF CO-OPERATIVE&amp;THRIFT SOCIETY LIMITED)</t>
  </si>
  <si>
    <t>109 (NEPA  Investment Trust and Security)</t>
  </si>
  <si>
    <t>116 (ELECTRICOOP MULTIPURPOSE SOCIETY LTD)</t>
  </si>
  <si>
    <t>118 (Nepascoop Estate Account)</t>
  </si>
  <si>
    <t>121 (NEPA Staff Thrift and Loan Abuja)</t>
  </si>
  <si>
    <t>123 (NEPA COMP.&amp;TRAINING STAFF COO-OP THRIFT&amp;CREDIT LTD)</t>
  </si>
  <si>
    <t>125 (PHCN TRANS&amp;COMPUTER STAFF COOP MULTI SOCIETY ABUJA)</t>
  </si>
  <si>
    <t>126 (Muslim Umma Nepa Hqtrs Abuja.)</t>
  </si>
  <si>
    <t>128 (National Housing Fund)</t>
  </si>
  <si>
    <t>15081 (NUEE_x000D_
)</t>
  </si>
  <si>
    <t>691 (NEPASCOOP MARINAA)</t>
  </si>
  <si>
    <t>692 (Nepatrx Mpcs Onitshaa)</t>
  </si>
  <si>
    <t>693 (Nepascoop Trx Jebbaa)</t>
  </si>
  <si>
    <t>694 (KUMBOTSO THRIFT AND LOAN SOCIETY)</t>
  </si>
  <si>
    <t>696 (Nepascoop Alaojii)</t>
  </si>
  <si>
    <t>697 (NEPA STAFF THRIFT CTCS ALAOJII)</t>
  </si>
  <si>
    <t>698 (NEPA TRX STAFF MULTIPURPOSE COOP SOCIETY LTD BENINN)</t>
  </si>
  <si>
    <t>699 (Nepatrx Staff Clcs Osogbo)</t>
  </si>
  <si>
    <t>704 (PHCN AREA TRX THRIFT &amp; LOAN SOCIETY PATTLSS SHIRORO)</t>
  </si>
  <si>
    <t>705 (NEPA Trx Thrift Loan Society Kadunaa)</t>
  </si>
  <si>
    <t>707 (NEPASCOOP LIMITED NCC OSOGBO)</t>
  </si>
  <si>
    <t>708 (NEPA TRANSMISSION THRIFT&amp;LOAN SOCIETYY)</t>
  </si>
  <si>
    <t>709 (Thrift and Loan Society Gombe)</t>
  </si>
  <si>
    <t>710 (Ikeja West Coop Society Lagos)</t>
  </si>
  <si>
    <t>711 (NEPA OGORODE MPCS LIMITED)</t>
  </si>
  <si>
    <t>712 (NEPA STAFF COOP. MULTI. SOCIETY LIMITED IJORA)</t>
  </si>
  <si>
    <t>713 (NUEESCOOP CICS NCC OSHOGBO)</t>
  </si>
  <si>
    <t>714 (NNIT Sec Ijorra Lagos)</t>
  </si>
  <si>
    <t>718 (NUEGW AYEDEE (NACOTACS))</t>
  </si>
  <si>
    <t>719 (Nepaatscooop)</t>
  </si>
  <si>
    <t>721 (NEPASCOOOP LAGOS)</t>
  </si>
  <si>
    <t>723 (METER AND INSTRUMENT MULTIPURPOSE)</t>
  </si>
  <si>
    <t>724 (Nepa District Staff MPCS Limited)</t>
  </si>
  <si>
    <t>Arrears NUEE</t>
  </si>
  <si>
    <t>Arrears-Pension Contribution-Employee</t>
  </si>
  <si>
    <t>Arrears-Pension Contribution-Employer</t>
  </si>
  <si>
    <t>Arrears-Prepaid Housing</t>
  </si>
  <si>
    <t>Arreas PAYE</t>
  </si>
  <si>
    <t>Miscellaneous Adjustment-Salary Deduction</t>
  </si>
  <si>
    <t>NUEE Ext</t>
  </si>
  <si>
    <t>Pension Contribution-Employee</t>
  </si>
  <si>
    <t>Pension Contribution-Employer</t>
  </si>
  <si>
    <t>15002 (Sports Club)</t>
  </si>
  <si>
    <t>15007 (Compulsory Savings)</t>
  </si>
  <si>
    <t>15081 (NUEE)</t>
  </si>
  <si>
    <t>15132 (Salaries &amp; Wages Control)</t>
  </si>
  <si>
    <t>15003 (Fed Govt Housing Board)</t>
  </si>
  <si>
    <t>15082 (Union Dues Senior Staff)</t>
  </si>
  <si>
    <t>15101 (Nepa Thrift and Loans)</t>
  </si>
  <si>
    <t>15102 (NEPASCOOP)</t>
  </si>
  <si>
    <t>15103 (Electricoop)</t>
  </si>
  <si>
    <t>15113 (Electrocoop)</t>
  </si>
  <si>
    <t>15161 (Pay As You Earn)</t>
  </si>
  <si>
    <t>15169 (FGN Contract Witholding Tax)</t>
  </si>
  <si>
    <t>15172 (FGN Vat Input)</t>
  </si>
  <si>
    <t>15179 (Vat Input)</t>
  </si>
  <si>
    <t>15169 (Witholding Tax Mgt)</t>
  </si>
  <si>
    <t>15171 (Development Levies)</t>
  </si>
  <si>
    <t>15172 (Vat Payable)</t>
  </si>
  <si>
    <t>15179 (VAT Input Account)</t>
  </si>
  <si>
    <t>15173 (Witholding  Tax -General Supplies)</t>
  </si>
  <si>
    <t>13540 (Federal Govt Grant)</t>
  </si>
  <si>
    <t>13826 (Wheeling Energy-TSP)</t>
  </si>
  <si>
    <t>20014 (Pension Contribution-Mgt)</t>
  </si>
  <si>
    <t>Loan Recievables</t>
  </si>
  <si>
    <t>TCN HQTRS(LOAN)</t>
  </si>
  <si>
    <t>10315 (Correspondence Courses)</t>
  </si>
  <si>
    <t>10983 (Dishornoured Cheques Consumer)</t>
  </si>
  <si>
    <t>15083 (NDA Workers Union)</t>
  </si>
  <si>
    <t>FGN Vat Input</t>
  </si>
  <si>
    <t>FGN WHT</t>
  </si>
  <si>
    <t>IGR WHT</t>
  </si>
  <si>
    <t>Charges Against Other Cost Centre-TCN HQ</t>
  </si>
  <si>
    <t>12303 (Charges Against Other Cost Centre)</t>
  </si>
  <si>
    <t>10150 (SRA Clearing Account)</t>
  </si>
  <si>
    <t>11000 (Cash-in-Transit)</t>
  </si>
  <si>
    <t>11500 (Current Account-Prior Year)</t>
  </si>
  <si>
    <t>Current Account</t>
  </si>
  <si>
    <t>13827 (Outstation Revenue)</t>
  </si>
  <si>
    <t>11501 (Current Account-Current Year)</t>
  </si>
  <si>
    <t>12300 (Suspense Account)</t>
  </si>
  <si>
    <t>13826 (Wheeling Energy-SO)</t>
  </si>
  <si>
    <t>20014 (Pension Contrbution Mgt)</t>
  </si>
  <si>
    <t>1ST JANAURY 2014 TO 30TH SEPTEMBER  2014</t>
  </si>
  <si>
    <t>FOR 1ST JANUARY TO 30TH SEPTEMBER 2014</t>
  </si>
  <si>
    <t>NINE  MONTHS ENDED SEPTEMBER 2014</t>
  </si>
  <si>
    <t>NINE  MONTHS ENDED SEPTEMBER 2013</t>
  </si>
  <si>
    <t>CONSOLIDATED BALANCE SHEET FOR 1ST JANUARY 2014 TO 30TH SEPTEMBER 2014</t>
  </si>
  <si>
    <t>ISO</t>
  </si>
  <si>
    <t xml:space="preserve"> BALANCE SHEET FOR 1ST JANUARY 2014 TO 30TH SEPTEMBER 2014</t>
  </si>
  <si>
    <t>NOTES TO THE FINANCIAL STATEMENTS AS AT 30TH SEPTEMBER 2014</t>
  </si>
  <si>
    <t>CASH FLOW STATEMENTS AS AT 30TH SEPTEMBER 2014</t>
  </si>
  <si>
    <t>FIXED ASSETS BY CLASS(Land&amp;Building)</t>
  </si>
  <si>
    <t>As At 30th September 2014</t>
  </si>
  <si>
    <t>Net book value At 30th September 2014</t>
  </si>
  <si>
    <t>FROFIT AND LOSS FOR 1ST JANUARY 2014 TO 30TH SEPTEMBER 2014</t>
  </si>
  <si>
    <t>PHCN Letters of Credit</t>
  </si>
  <si>
    <t>Loan From SO</t>
  </si>
  <si>
    <t>Prepaid Housing@70%</t>
  </si>
  <si>
    <t>Abuja Electricity Distribution Company</t>
  </si>
  <si>
    <t>Alo A.</t>
  </si>
  <si>
    <t>Cromwell Associates</t>
  </si>
  <si>
    <t>ELECTRICOOP MULTIPURPOSE SOCIETY LIMITED</t>
  </si>
  <si>
    <t>EZEUDU G.C.</t>
  </si>
  <si>
    <t>Felicia T. Dada</t>
  </si>
  <si>
    <t>I.A.IBRAHIM</t>
  </si>
  <si>
    <t>Ibe Onyinye Diana</t>
  </si>
  <si>
    <t>Kamba K.H</t>
  </si>
  <si>
    <t>NAT. UNION OF ELECTR. EMPLOYEES(NUEE) CHQS CHAPTER</t>
  </si>
  <si>
    <t>NAT. UNION OF ELECTR. EMPLOYEES(NUEE) NATIONAL SEC.</t>
  </si>
  <si>
    <t>NAT. UNION OF ELECTR. EMPLOYEES(NUEE) NAT. SEC.</t>
  </si>
  <si>
    <t>Nepascoop Trx Jebba</t>
  </si>
  <si>
    <t>Nepa Staff Ctcs Alaoji</t>
  </si>
  <si>
    <t>NNIT SEC IJORA</t>
  </si>
  <si>
    <t>NUEE EXIT RELIEF SCHEME</t>
  </si>
  <si>
    <t>Ogunduyile Oluwatoyin</t>
  </si>
  <si>
    <t>RASAKI AYINDE</t>
  </si>
  <si>
    <t>Sabo Labaran</t>
  </si>
  <si>
    <t>Sheihk M.M.</t>
  </si>
  <si>
    <t>1-Jan-2014 to 26-Sep-2014</t>
  </si>
  <si>
    <t>13867 (Invoices Clearing)</t>
  </si>
  <si>
    <t>13825 (Provision for Bad Debt Market Fund)</t>
  </si>
  <si>
    <t>Federal Govt Grant</t>
  </si>
  <si>
    <t>Monthly Summary</t>
  </si>
  <si>
    <t>( Federal Govt Capital Grant )</t>
  </si>
  <si>
    <t>22256B (Provision for Bad Debt ALERI and Phase 2 Exp)</t>
  </si>
  <si>
    <t>13891 (Pension Expenses@70%)</t>
  </si>
  <si>
    <t>20032 (Housing Allowance@70%)</t>
  </si>
  <si>
    <t>Arrears-Housing Allowance@70%</t>
  </si>
  <si>
    <t>Arrears-Pension Expenses@70%</t>
  </si>
  <si>
    <t>Leave Balance</t>
  </si>
  <si>
    <t>Motor Vehicle</t>
  </si>
  <si>
    <t>Office Appliances</t>
  </si>
  <si>
    <t>Invoices Clearing</t>
  </si>
  <si>
    <t>1-Jan-2014 to 11-Nov-2014</t>
  </si>
  <si>
    <t>Nett</t>
  </si>
  <si>
    <t>Ratio Analysis</t>
  </si>
  <si>
    <t>Principal Groups</t>
  </si>
  <si>
    <t>Principal Ratios</t>
  </si>
  <si>
    <t>Working Capital</t>
  </si>
  <si>
    <t>64,104,406,626.62 Dr</t>
  </si>
  <si>
    <t>1.83 : 1</t>
  </si>
  <si>
    <t>771,322.44 Dr</t>
  </si>
  <si>
    <t>36,360,651,849.74 Dr</t>
  </si>
  <si>
    <t>(Current Assets-Stock-in-hand : Current Liabilities)</t>
  </si>
  <si>
    <t>Bank OD A/c</t>
  </si>
  <si>
    <t>0.16 : 1</t>
  </si>
  <si>
    <t>7,719,890,065.41 Dr</t>
  </si>
  <si>
    <t>(due till today)</t>
  </si>
  <si>
    <t>7,758,103,988.78 Dr</t>
  </si>
  <si>
    <t>301,198,929.77 Cr</t>
  </si>
  <si>
    <t>8.95 %</t>
  </si>
  <si>
    <t>506,656,735.84 Cr</t>
  </si>
  <si>
    <t>91.05 %</t>
  </si>
  <si>
    <t>35,368,559,909.22 Cr</t>
  </si>
  <si>
    <t>Purchase Accounts</t>
  </si>
  <si>
    <t>347.89 days</t>
  </si>
  <si>
    <t>Stock-in-hand</t>
  </si>
  <si>
    <t>Nett Profit</t>
  </si>
  <si>
    <t>3,164,157,825.86 Cr</t>
  </si>
  <si>
    <t>1.30 %</t>
  </si>
  <si>
    <t>Wkg. Capital Turnover</t>
  </si>
  <si>
    <t>0.55</t>
  </si>
  <si>
    <t>Return on Wkg. Capital %</t>
  </si>
  <si>
    <t>4.94 %</t>
  </si>
  <si>
    <t>Inventory Turnover</t>
  </si>
  <si>
    <t>20161 (Legal Fees)</t>
  </si>
  <si>
    <t>20771 (Depreciation Expenses)</t>
  </si>
  <si>
    <t xml:space="preserve">7.5% pension contribution due from staff and 7.5% due from Management  with effect from July 2012 to December 2013 is accrued in the account as pension payable </t>
  </si>
  <si>
    <t>Paul Stefiszyn</t>
  </si>
  <si>
    <t>Mike Mckay</t>
  </si>
  <si>
    <t>Marcel Martin</t>
  </si>
  <si>
    <t>TSP HEADQUARTER, REGIONAL, SUB-REGIONAL AND WORK CENTRE LOCATIONS</t>
  </si>
  <si>
    <t xml:space="preserve">Operating revenue represents the estimated value of tarriff applicable to electricity wheeled to the distribution units by SO MO and TSP during the period under review. </t>
  </si>
  <si>
    <t>No  work has commenced on asset valuation and determination of the adequacy of depreciation provision</t>
  </si>
  <si>
    <t>SCOPE OF WORK ON ACCOUNTING POLICY</t>
  </si>
  <si>
    <t>Depreciation is provided to write off the cost of of each major class of assets on a straigth line basis over their economic useful life  at the following annual rates:</t>
  </si>
  <si>
    <t>Stock of materials and consumables are valued at "Standard Cost'' for items of regular use. ''Standard Costs'' are revised periodically to  account for changes in prices. Other stock items are valued on ''weaghted average price'' derived on unit cost basis.</t>
  </si>
  <si>
    <t xml:space="preserve">Provisions are made for potential bad and doubtful debts. Confirmed bad debts are  written off after Board  approval. Provisions are also made on   debts due from Market Fund in execess of 60 days and  debt from other debtors in excess of 90. </t>
  </si>
  <si>
    <t>The Company operated a Pension Scheme established under a Trust Deed in the name of National Electric Power Authority Superannuation Fund. Twenty-five percent (25%) of all employees' pensionable emoluments is payable as contribution to the Fund by the Company and is charged to the profit and loss acccount of the year as pension cost. This scheme is replaced by the Pension Reform Act of 2004 which stipulates 7.5% contribution from the employer and 7.5% contribution from emploee's Basic Salary, Housing and Transport allowances with effect from July 2007. Employers contribution of 7.5% have been fully acrued upto December 2013. No deduction was made from staff salary up to 31st December 2013 however deduction of 7.5% from staff salary commenced from January 2014</t>
  </si>
  <si>
    <t>Transactions in foreign currencies are converted to Naira at the prevailing rate  on the dates of the transactions. Balances denominated in foreign currencies are translated to Naira at the prevailing rates  at the balance sheet date.</t>
  </si>
  <si>
    <t>Included in the bank balances is a total of 10 TCN  accounts with First Bank of Nigeria PLC amounting to =N=326,000,000 which has a  court imposed Mareva injunctions arising from a dispute between the Lagos State Government, PHCN and AES.</t>
  </si>
  <si>
    <t>The Board of TCN was inuagurated on 1st September 2013 via the Ministry Of Power memo Ref FMP/HMP/0003/VOL.1 dated 22 August 2013</t>
  </si>
  <si>
    <t xml:space="preserve">With effect from 1st  January 2014 the 7.5%  pension contribution due from all staff was deducted from staff gross pay. In other words the 7.5% pension contribution deducted from members of staff and the 7.5% due from Management from January 2014 to July 2014 have being remitted to the respective Pension Managers of staff    </t>
  </si>
  <si>
    <t>With effect from July 2014 the pension contribution due from staff and Management was reviewed to 8% and 10% respectively</t>
  </si>
  <si>
    <t xml:space="preserve"> As at 30th September 2014 the amount due from  MYTO amounted to N68 billion.</t>
  </si>
  <si>
    <t>CONSTRUCTION WORKS IN PROGRESS</t>
  </si>
  <si>
    <t xml:space="preserve">Gas Constraint : Insuficient supply of gas that results into considerable drop in energy generation also reducs the availability of Energy wheeled which in turn affects TCN revenue  </t>
  </si>
  <si>
    <t>TCN monthly financial reporting commenced in June 2013 and as a result monthly comparative disclosure is avialable from the month June 2013 for TCN  only. Comparative figures for MO,SO,and TSP are not avaliable yet</t>
  </si>
  <si>
    <t xml:space="preserve">The financial statement reflects' the transactions of Transmission Service Provider (TSP), System Operation (SO)  and Market Operation (MO) excluding transactions relating to the Market Fund </t>
  </si>
  <si>
    <t>Fixed assets represent assets inherited from the unbundling of Power Holding Company of Nigeria (PHCN) with effect from 1st July 2006 and additions after that date. Fixed assets are stated at cost less accumulated depreciation. Fixed Assets procured by Power Holding Company (PHCN) on behalf of TCN after this date are yet to be included. The exact value of the Fixed Assets under this category is yet to be determined.</t>
  </si>
  <si>
    <t xml:space="preserve">The valuation of Construction Works in Progress (CWIP) is based on contractors' invoices or direct costs in the case of projects undertaken by the Company's employees. Contruction Works in Progress (CWIP) represents capital project commenced but not completed as at Balance Sheet date </t>
  </si>
  <si>
    <t>Solvency: Electricity supply payment system has a constraint that results into an unfavourable liguidity position  which is a major issue for TCN . TCN  costs are largely fixed in nature and cannot be scaled down when the energy flow reduces</t>
  </si>
  <si>
    <t>The unbundling of PHCN is yet to be completed. There exists  outstanding liabilities and assets (They include the world bank funded TCN projects and other assets procured on behalf of TCN still in Power Holding Company of Nigeria  books).  The exact amount is yet to be determined.A legal frame work remains to be carried out to transfer the Transmission assets and relevant liabilities  to TCN.</t>
  </si>
  <si>
    <t xml:space="preserve">The status of the present Fixed Asset Register is incomplete.A limited study of the fixed  assets in Lagos  and Benin Regions have been concluded and the result is encouraging. </t>
  </si>
  <si>
    <t>The Company's electricity price regime  changed from N1,367 per  Kwh in the month of June 2013 to N2,282 per KWH in the month June 2014.The price is intended to be retained upto December 2014</t>
  </si>
  <si>
    <t>There remains due, to TSP, SO and MO" a very substantial sum representing the amount due from the Market Funds and as at September 2014. this sum stood at #68 billion for TSP, SO and MO .</t>
  </si>
  <si>
    <t>The level of energy wheeled varies greatly every month, a high in August 2014 of 2,383 Gwh, and a low in September 2014 of 2,213 Gwh giving a  difference of 170Gwh with a range of 13%. This gives MO,SO and TSP a substantail monthly fluntuations in the revenue pattern.</t>
  </si>
</sst>
</file>

<file path=xl/styles.xml><?xml version="1.0" encoding="utf-8"?>
<styleSheet xmlns="http://schemas.openxmlformats.org/spreadsheetml/2006/main">
  <numFmts count="26">
    <numFmt numFmtId="43" formatCode="_-* #,##0.00_-;\-* #,##0.00_-;_-* &quot;-&quot;??_-;_-@_-"/>
    <numFmt numFmtId="164" formatCode="&quot;$&quot;#,##0_);\(&quot;$&quot;#,##0\)"/>
    <numFmt numFmtId="165" formatCode="_(* #,##0_);_(* \(#,##0\);_(* &quot;-&quot;_);_(@_)"/>
    <numFmt numFmtId="166" formatCode="_(* #,##0.00_);_(* \(#,##0.00\);_(* &quot;-&quot;??_);_(@_)"/>
    <numFmt numFmtId="167" formatCode="_(* #,##0_);_(* \(#,##0\);_(* &quot;-&quot;??_);_(@_)"/>
    <numFmt numFmtId="168" formatCode="#,##0.0000"/>
    <numFmt numFmtId="169" formatCode="0%_);\(0%\)"/>
    <numFmt numFmtId="170" formatCode="_(* #,##0.0_);_(* \(#,##0.0\);_(* &quot;-&quot;??_);_(@_)"/>
    <numFmt numFmtId="171" formatCode="_(* #,##0.00_);_(* \(#,##0.00\);_(* &quot;-&quot;_);_(@_)"/>
    <numFmt numFmtId="172" formatCode="_-* #,##0_-;\-* #,##0_-;_-* &quot;-&quot;??_-;_-@_-"/>
    <numFmt numFmtId="173" formatCode="&quot;&quot;0.00"/>
    <numFmt numFmtId="174" formatCode="0.0"/>
    <numFmt numFmtId="175" formatCode="0.000000"/>
    <numFmt numFmtId="176" formatCode="&quot;&quot;0.00&quot; Cr&quot;"/>
    <numFmt numFmtId="177" formatCode="0_);\(0\)"/>
    <numFmt numFmtId="178" formatCode="_(#,##0_);\(#,##0\);_-* &quot;-&quot;??_-;_-@_-"/>
    <numFmt numFmtId="179" formatCode="0.0%"/>
    <numFmt numFmtId="180" formatCode="_(#,##0_);\(#,##0\)"/>
    <numFmt numFmtId="181" formatCode="0_)"/>
    <numFmt numFmtId="182" formatCode="&quot;&quot;0.00&quot; Dr&quot;"/>
    <numFmt numFmtId="183" formatCode="0.000000000000000"/>
    <numFmt numFmtId="184" formatCode="0.0000000"/>
    <numFmt numFmtId="185" formatCode="0.0000000000000000"/>
    <numFmt numFmtId="186" formatCode="0.00000000"/>
    <numFmt numFmtId="187" formatCode="0.00000"/>
    <numFmt numFmtId="188" formatCode="&quot;&quot;0"/>
  </numFmts>
  <fonts count="2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0"/>
      <name val="Book Antiqua"/>
      <family val="1"/>
    </font>
    <font>
      <b/>
      <sz val="10"/>
      <color indexed="8"/>
      <name val="Book Antiqua"/>
      <family val="1"/>
    </font>
    <font>
      <sz val="10"/>
      <color indexed="8"/>
      <name val="Book Antiqua"/>
      <family val="1"/>
    </font>
    <font>
      <b/>
      <sz val="10"/>
      <name val="Book Antiqua"/>
      <family val="1"/>
    </font>
    <font>
      <b/>
      <sz val="10"/>
      <name val="Arial"/>
      <family val="2"/>
    </font>
    <font>
      <sz val="10"/>
      <name val="Arial"/>
      <family val="2"/>
    </font>
    <font>
      <sz val="11"/>
      <color indexed="8"/>
      <name val="Calibri"/>
      <family val="2"/>
    </font>
    <font>
      <sz val="11"/>
      <color indexed="9"/>
      <name val="Calibri"/>
      <family val="2"/>
    </font>
    <font>
      <b/>
      <sz val="11"/>
      <color indexed="8"/>
      <name val="Calibri"/>
      <family val="2"/>
    </font>
    <font>
      <sz val="10"/>
      <name val="MS Sans Serif"/>
      <family val="2"/>
    </font>
    <font>
      <b/>
      <sz val="18"/>
      <color indexed="62"/>
      <name val="Cambria"/>
      <family val="2"/>
    </font>
    <font>
      <b/>
      <sz val="10"/>
      <color indexed="10"/>
      <name val="Arial"/>
      <family val="2"/>
    </font>
    <font>
      <b/>
      <sz val="14"/>
      <name val="Book Antiqua"/>
      <family val="1"/>
    </font>
    <font>
      <sz val="14"/>
      <name val="Book Antiqua"/>
      <family val="1"/>
    </font>
    <font>
      <b/>
      <i/>
      <sz val="10"/>
      <name val="Book Antiqua"/>
      <family val="1"/>
    </font>
    <font>
      <b/>
      <sz val="16"/>
      <name val="Book Antiqua"/>
      <family val="1"/>
    </font>
    <font>
      <b/>
      <i/>
      <sz val="10"/>
      <color indexed="8"/>
      <name val="Book Antiqua"/>
      <family val="1"/>
    </font>
    <font>
      <sz val="12"/>
      <name val="Book Antiqua"/>
      <family val="1"/>
    </font>
    <font>
      <sz val="20"/>
      <name val="Arial"/>
      <family val="2"/>
    </font>
    <font>
      <sz val="20"/>
      <name val="Book Antiqua"/>
      <family val="1"/>
    </font>
    <font>
      <b/>
      <sz val="20"/>
      <name val="Arial"/>
      <family val="2"/>
    </font>
    <font>
      <b/>
      <sz val="30"/>
      <name val="Arial"/>
      <family val="2"/>
    </font>
    <font>
      <sz val="30"/>
      <name val="Book Antiqua"/>
      <family val="1"/>
    </font>
    <font>
      <sz val="35"/>
      <name val="Book Antiqua"/>
      <family val="1"/>
    </font>
    <font>
      <sz val="36"/>
      <name val="Book Antiqua"/>
      <family val="1"/>
    </font>
    <font>
      <sz val="28"/>
      <name val="Book Antiqua"/>
      <family val="1"/>
    </font>
    <font>
      <b/>
      <sz val="28"/>
      <name val="Book Antiqua"/>
      <family val="1"/>
    </font>
    <font>
      <sz val="26"/>
      <name val="Book Antiqua"/>
      <family val="1"/>
    </font>
    <font>
      <b/>
      <sz val="36"/>
      <name val="Arial"/>
      <family val="2"/>
    </font>
    <font>
      <sz val="36"/>
      <name val="Arial"/>
      <family val="2"/>
    </font>
    <font>
      <b/>
      <sz val="36"/>
      <name val="Book Antiqua"/>
      <family val="1"/>
    </font>
    <font>
      <sz val="28"/>
      <name val="Arial"/>
      <family val="2"/>
    </font>
    <font>
      <sz val="24"/>
      <name val="Book Antiqua"/>
      <family val="1"/>
    </font>
    <font>
      <sz val="16"/>
      <name val="Book Antiqua"/>
      <family val="1"/>
    </font>
    <font>
      <b/>
      <sz val="28"/>
      <name val="Arial"/>
      <family val="2"/>
    </font>
    <font>
      <b/>
      <sz val="36"/>
      <color indexed="8"/>
      <name val="Book Antiqua"/>
      <family val="1"/>
    </font>
    <font>
      <b/>
      <sz val="28"/>
      <color indexed="8"/>
      <name val="Book Antiqua"/>
      <family val="1"/>
    </font>
    <font>
      <u/>
      <sz val="11"/>
      <color theme="10"/>
      <name val="Calibri"/>
      <family val="2"/>
    </font>
    <font>
      <sz val="10"/>
      <color theme="1"/>
      <name val="Book Antiqua"/>
      <family val="1"/>
    </font>
    <font>
      <i/>
      <sz val="9"/>
      <color theme="1"/>
      <name val="Arial"/>
      <family val="2"/>
    </font>
    <font>
      <b/>
      <sz val="10"/>
      <color theme="1"/>
      <name val="Arial"/>
      <family val="2"/>
    </font>
    <font>
      <sz val="12"/>
      <color theme="1"/>
      <name val="Arial"/>
      <family val="2"/>
    </font>
    <font>
      <sz val="14"/>
      <color theme="1"/>
      <name val="Arial"/>
      <family val="2"/>
    </font>
    <font>
      <sz val="28"/>
      <color theme="1"/>
      <name val="Arial"/>
      <family val="2"/>
    </font>
    <font>
      <sz val="8"/>
      <color rgb="FF000000"/>
      <name val="Arial"/>
      <family val="2"/>
    </font>
    <font>
      <sz val="12"/>
      <color rgb="FF000000"/>
      <name val="Arial"/>
      <family val="2"/>
    </font>
    <font>
      <b/>
      <i/>
      <sz val="20"/>
      <color theme="1"/>
      <name val="Arial"/>
      <family val="2"/>
    </font>
    <font>
      <i/>
      <sz val="36"/>
      <color theme="1"/>
      <name val="Arial"/>
      <family val="2"/>
    </font>
    <font>
      <b/>
      <sz val="12"/>
      <color theme="1"/>
      <name val="Arial"/>
      <family val="2"/>
    </font>
    <font>
      <sz val="12"/>
      <color theme="1"/>
      <name val="Times New Roman"/>
      <family val="1"/>
    </font>
    <font>
      <sz val="8"/>
      <color theme="1"/>
      <name val="Arial"/>
      <family val="2"/>
    </font>
    <font>
      <sz val="12"/>
      <color theme="1"/>
      <name val="Arial Black"/>
      <family val="2"/>
    </font>
    <font>
      <b/>
      <sz val="8"/>
      <color theme="1"/>
      <name val="Arial"/>
      <family val="2"/>
    </font>
    <font>
      <b/>
      <sz val="12"/>
      <color theme="1"/>
      <name val="Arial Black"/>
      <family val="2"/>
    </font>
    <font>
      <b/>
      <sz val="8"/>
      <color theme="1"/>
      <name val="Arial Black"/>
      <family val="2"/>
    </font>
    <font>
      <sz val="12"/>
      <color theme="1"/>
      <name val="Symbol"/>
      <family val="1"/>
      <charset val="2"/>
    </font>
    <font>
      <sz val="11"/>
      <color theme="1"/>
      <name val="Arial"/>
      <family val="2"/>
    </font>
    <font>
      <i/>
      <sz val="11"/>
      <color theme="1"/>
      <name val="Arial"/>
      <family val="2"/>
    </font>
    <font>
      <sz val="8"/>
      <color theme="1"/>
      <name val="Times New Roman"/>
      <family val="1"/>
    </font>
    <font>
      <b/>
      <sz val="11"/>
      <color theme="1"/>
      <name val="Arial"/>
      <family val="2"/>
    </font>
    <font>
      <b/>
      <sz val="14"/>
      <color theme="1"/>
      <name val="Arial Black"/>
      <family val="2"/>
    </font>
    <font>
      <i/>
      <sz val="8"/>
      <color theme="1"/>
      <name val="Arial"/>
      <family val="2"/>
    </font>
    <font>
      <b/>
      <sz val="9"/>
      <color indexed="81"/>
      <name val="Tahoma"/>
      <family val="2"/>
    </font>
    <font>
      <sz val="9"/>
      <color indexed="81"/>
      <name val="Tahoma"/>
      <family val="2"/>
    </font>
    <font>
      <sz val="18"/>
      <color theme="1"/>
      <name val="Calibri"/>
      <family val="2"/>
      <scheme val="minor"/>
    </font>
    <font>
      <b/>
      <sz val="18"/>
      <name val="Arial"/>
      <family val="2"/>
    </font>
    <font>
      <sz val="18"/>
      <name val="Book Antiqua"/>
      <family val="1"/>
    </font>
    <font>
      <sz val="36"/>
      <color theme="1"/>
      <name val="Calibri"/>
      <family val="2"/>
      <scheme val="minor"/>
    </font>
    <font>
      <b/>
      <sz val="24"/>
      <color theme="1"/>
      <name val="Arial"/>
      <family val="2"/>
    </font>
    <font>
      <i/>
      <sz val="24"/>
      <color theme="1"/>
      <name val="Arial"/>
      <family val="2"/>
    </font>
    <font>
      <sz val="24"/>
      <color theme="1"/>
      <name val="Arial"/>
      <family val="2"/>
    </font>
    <font>
      <sz val="36"/>
      <color theme="1"/>
      <name val="Arial"/>
      <family val="2"/>
    </font>
    <font>
      <b/>
      <sz val="36"/>
      <color theme="1"/>
      <name val="Arial"/>
      <family val="2"/>
    </font>
    <font>
      <sz val="14"/>
      <color theme="1"/>
      <name val="Calibri"/>
      <family val="2"/>
      <scheme val="minor"/>
    </font>
    <font>
      <sz val="16"/>
      <color theme="1"/>
      <name val="Calibri"/>
      <family val="2"/>
      <scheme val="minor"/>
    </font>
    <font>
      <i/>
      <sz val="16"/>
      <name val="Book Antiqua"/>
      <family val="1"/>
    </font>
    <font>
      <sz val="16"/>
      <color indexed="8"/>
      <name val="Book Antiqua"/>
      <family val="1"/>
    </font>
    <font>
      <b/>
      <sz val="14"/>
      <color theme="1"/>
      <name val="Book Antiqua"/>
      <family val="1"/>
    </font>
    <font>
      <sz val="14"/>
      <color theme="1"/>
      <name val="Book Antiqua"/>
      <family val="1"/>
    </font>
    <font>
      <sz val="9"/>
      <color theme="1"/>
      <name val="Arial"/>
      <family val="2"/>
    </font>
    <font>
      <b/>
      <sz val="9"/>
      <color theme="1"/>
      <name val="Arial"/>
      <family val="2"/>
    </font>
    <font>
      <b/>
      <i/>
      <sz val="9"/>
      <color theme="1"/>
      <name val="Arial"/>
      <family val="2"/>
    </font>
    <font>
      <b/>
      <sz val="26"/>
      <color theme="1"/>
      <name val="Arial"/>
      <family val="2"/>
    </font>
    <font>
      <i/>
      <sz val="26"/>
      <color theme="1"/>
      <name val="Arial"/>
      <family val="2"/>
    </font>
    <font>
      <sz val="26"/>
      <color theme="1"/>
      <name val="Arial"/>
      <family val="2"/>
    </font>
    <font>
      <sz val="22"/>
      <color theme="1"/>
      <name val="Calibri"/>
      <family val="2"/>
      <scheme val="minor"/>
    </font>
    <font>
      <b/>
      <sz val="22"/>
      <color theme="1"/>
      <name val="Arial"/>
      <family val="2"/>
    </font>
    <font>
      <sz val="22"/>
      <color theme="1"/>
      <name val="Arial"/>
      <family val="2"/>
    </font>
    <font>
      <sz val="20"/>
      <color theme="1"/>
      <name val="Arial"/>
      <family val="2"/>
    </font>
    <font>
      <sz val="20"/>
      <color theme="1"/>
      <name val="Calibri"/>
      <family val="2"/>
      <scheme val="minor"/>
    </font>
    <font>
      <sz val="24"/>
      <color theme="1"/>
      <name val="Calibri"/>
      <family val="2"/>
      <scheme val="minor"/>
    </font>
    <font>
      <sz val="26"/>
      <color theme="1"/>
      <name val="Calibri"/>
      <family val="2"/>
      <scheme val="minor"/>
    </font>
    <font>
      <sz val="28"/>
      <color theme="1"/>
      <name val="Calibri"/>
      <family val="2"/>
      <scheme val="minor"/>
    </font>
    <font>
      <b/>
      <sz val="26"/>
      <name val="Book Antiqua"/>
      <family val="1"/>
    </font>
    <font>
      <i/>
      <sz val="28"/>
      <color theme="1"/>
      <name val="Arial"/>
      <family val="2"/>
    </font>
    <font>
      <b/>
      <sz val="20"/>
      <color theme="1"/>
      <name val="Arial"/>
      <family val="2"/>
    </font>
    <font>
      <b/>
      <i/>
      <sz val="22"/>
      <color theme="1"/>
      <name val="Arial"/>
      <family val="2"/>
    </font>
    <font>
      <b/>
      <sz val="11"/>
      <color theme="1"/>
      <name val="Calibri"/>
      <family val="2"/>
      <scheme val="minor"/>
    </font>
    <font>
      <b/>
      <i/>
      <sz val="28"/>
      <name val="Book Antiqua"/>
      <family val="1"/>
    </font>
    <font>
      <sz val="28"/>
      <color indexed="8"/>
      <name val="Book Antiqua"/>
      <family val="1"/>
    </font>
    <font>
      <b/>
      <sz val="36"/>
      <color theme="1"/>
      <name val="Calibri"/>
      <family val="2"/>
      <scheme val="minor"/>
    </font>
    <font>
      <sz val="26"/>
      <name val="Arial"/>
      <family val="2"/>
    </font>
    <font>
      <sz val="36"/>
      <color indexed="8"/>
      <name val="Book Antiqua"/>
      <family val="1"/>
    </font>
    <font>
      <b/>
      <sz val="48"/>
      <name val="Book Antiqua"/>
      <family val="1"/>
    </font>
    <font>
      <b/>
      <sz val="26"/>
      <color rgb="FF000000"/>
      <name val="Britannic Bold"/>
      <family val="2"/>
    </font>
    <font>
      <b/>
      <sz val="22"/>
      <color rgb="FFFF0000"/>
      <name val="Arial"/>
      <family val="2"/>
    </font>
    <font>
      <sz val="16"/>
      <color rgb="FFFF0000"/>
      <name val="Calibri"/>
      <family val="2"/>
      <scheme val="minor"/>
    </font>
    <font>
      <i/>
      <sz val="18"/>
      <name val="Arial"/>
      <family val="2"/>
    </font>
    <font>
      <b/>
      <i/>
      <u/>
      <sz val="28"/>
      <color theme="1"/>
      <name val="Calibri"/>
      <family val="2"/>
      <scheme val="minor"/>
    </font>
    <font>
      <b/>
      <sz val="28"/>
      <color theme="1"/>
      <name val="Calibri"/>
      <family val="2"/>
      <scheme val="minor"/>
    </font>
    <font>
      <b/>
      <i/>
      <u/>
      <sz val="22"/>
      <color rgb="FFFF0000"/>
      <name val="Calibri"/>
      <family val="2"/>
      <scheme val="minor"/>
    </font>
    <font>
      <b/>
      <u/>
      <sz val="16"/>
      <name val="Calibri"/>
      <family val="2"/>
      <scheme val="minor"/>
    </font>
    <font>
      <sz val="16"/>
      <name val="Calibri"/>
      <family val="2"/>
      <scheme val="minor"/>
    </font>
    <font>
      <b/>
      <sz val="16"/>
      <color theme="1"/>
      <name val="Calibri"/>
      <family val="2"/>
      <scheme val="minor"/>
    </font>
    <font>
      <b/>
      <sz val="16"/>
      <name val="Calibri"/>
      <family val="2"/>
      <scheme val="minor"/>
    </font>
    <font>
      <sz val="14"/>
      <name val="Calibri"/>
      <family val="2"/>
      <scheme val="minor"/>
    </font>
    <font>
      <b/>
      <sz val="20"/>
      <color rgb="FFFF0000"/>
      <name val="Arial"/>
      <family val="2"/>
    </font>
    <font>
      <sz val="20"/>
      <color indexed="8"/>
      <name val="Book Antiqua"/>
      <family val="1"/>
    </font>
    <font>
      <b/>
      <sz val="20"/>
      <name val="Book Antiqua"/>
      <family val="1"/>
    </font>
    <font>
      <sz val="36"/>
      <color rgb="FFFF0000"/>
      <name val="Arial"/>
      <family val="2"/>
    </font>
    <font>
      <b/>
      <sz val="24"/>
      <name val="Calibri"/>
      <family val="2"/>
      <scheme val="minor"/>
    </font>
    <font>
      <i/>
      <sz val="20"/>
      <color theme="1"/>
      <name val="Arial"/>
      <family val="2"/>
    </font>
    <font>
      <sz val="10"/>
      <color theme="1"/>
      <name val="Calibri"/>
      <family val="2"/>
      <scheme val="minor"/>
    </font>
    <font>
      <b/>
      <sz val="18"/>
      <color theme="1"/>
      <name val="Calibri"/>
      <family val="2"/>
      <scheme val="minor"/>
    </font>
    <font>
      <b/>
      <sz val="14"/>
      <color theme="1"/>
      <name val="Calibri"/>
      <family val="2"/>
      <scheme val="minor"/>
    </font>
    <font>
      <b/>
      <sz val="20"/>
      <color theme="1"/>
      <name val="Calibri"/>
      <family val="2"/>
      <scheme val="minor"/>
    </font>
    <font>
      <i/>
      <sz val="18"/>
      <color theme="1"/>
      <name val="Arial"/>
      <family val="2"/>
    </font>
    <font>
      <sz val="18"/>
      <color theme="1"/>
      <name val="Arial"/>
      <family val="2"/>
    </font>
    <font>
      <b/>
      <sz val="18"/>
      <color theme="1"/>
      <name val="Arial"/>
      <family val="2"/>
    </font>
    <font>
      <sz val="18"/>
      <name val="Arial"/>
      <family val="2"/>
    </font>
    <font>
      <b/>
      <sz val="24"/>
      <color rgb="FFFFFFFF"/>
      <name val="Book Antiqua"/>
      <family val="1"/>
    </font>
    <font>
      <b/>
      <shadow/>
      <sz val="12"/>
      <color theme="3" tint="0.39997558519241921"/>
      <name val="Book Antiqua"/>
      <family val="1"/>
    </font>
    <font>
      <b/>
      <shadow/>
      <sz val="18"/>
      <color theme="3" tint="0.39997558519241921"/>
      <name val="Book Antiqua"/>
      <family val="1"/>
    </font>
    <font>
      <b/>
      <shadow/>
      <sz val="20"/>
      <color theme="3" tint="0.39997558519241921"/>
      <name val="Book Antiqua"/>
      <family val="1"/>
    </font>
    <font>
      <sz val="12"/>
      <name val="Times New Roman"/>
      <family val="1"/>
    </font>
    <font>
      <b/>
      <sz val="24"/>
      <name val="Book Antiqua"/>
      <family val="1"/>
    </font>
    <font>
      <b/>
      <u/>
      <sz val="24"/>
      <name val="Book Antiqua"/>
      <family val="1"/>
    </font>
    <font>
      <u/>
      <sz val="24"/>
      <name val="Book Antiqua"/>
      <family val="1"/>
    </font>
    <font>
      <sz val="24"/>
      <color indexed="8"/>
      <name val="Book Antiqua"/>
      <family val="1"/>
    </font>
    <font>
      <sz val="26"/>
      <color indexed="8"/>
      <name val="Book Antiqua"/>
      <family val="1"/>
    </font>
    <font>
      <b/>
      <i/>
      <sz val="24"/>
      <color theme="1"/>
      <name val="Arial"/>
      <family val="2"/>
    </font>
    <font>
      <b/>
      <sz val="26"/>
      <color indexed="8"/>
      <name val="Book Antiqua"/>
      <family val="1"/>
    </font>
    <font>
      <b/>
      <sz val="26"/>
      <color theme="1"/>
      <name val="Calibri"/>
      <family val="2"/>
      <scheme val="minor"/>
    </font>
    <font>
      <b/>
      <sz val="22"/>
      <color theme="1"/>
      <name val="Calibri"/>
      <family val="2"/>
      <scheme val="minor"/>
    </font>
    <font>
      <b/>
      <sz val="26"/>
      <name val="Arial"/>
      <family val="2"/>
    </font>
    <font>
      <sz val="11"/>
      <color indexed="8"/>
      <name val="Book Antiqua"/>
      <family val="1"/>
    </font>
    <font>
      <b/>
      <sz val="16"/>
      <color theme="1"/>
      <name val="Arial"/>
      <family val="2"/>
    </font>
    <font>
      <sz val="16"/>
      <color theme="1"/>
      <name val="Arial"/>
      <family val="2"/>
    </font>
    <font>
      <i/>
      <sz val="16"/>
      <color theme="1"/>
      <name val="Arial"/>
      <family val="2"/>
    </font>
    <font>
      <b/>
      <i/>
      <sz val="18"/>
      <color theme="1"/>
      <name val="Arial"/>
      <family val="2"/>
    </font>
    <font>
      <sz val="12"/>
      <color theme="1"/>
      <name val="Calibri"/>
      <family val="2"/>
      <scheme val="minor"/>
    </font>
    <font>
      <sz val="12"/>
      <name val="Arial"/>
      <family val="2"/>
    </font>
    <font>
      <b/>
      <sz val="12"/>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1"/>
      <color indexed="56"/>
      <name val="Arial"/>
      <family val="2"/>
    </font>
    <font>
      <sz val="10"/>
      <color indexed="12"/>
      <name val="Arial"/>
      <family val="2"/>
      <charset val="178"/>
    </font>
    <font>
      <sz val="10"/>
      <color indexed="10"/>
      <name val="Arial"/>
      <family val="2"/>
      <charset val="178"/>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b/>
      <i/>
      <sz val="16"/>
      <color theme="1"/>
      <name val="Arial"/>
      <family val="2"/>
    </font>
    <font>
      <b/>
      <sz val="28"/>
      <color theme="1"/>
      <name val="Arial"/>
      <family val="2"/>
    </font>
    <font>
      <b/>
      <sz val="24"/>
      <color indexed="8"/>
      <name val="Book Antiqua"/>
      <family val="1"/>
    </font>
    <font>
      <b/>
      <sz val="24"/>
      <name val="Arial"/>
      <family val="2"/>
    </font>
    <font>
      <sz val="24"/>
      <name val="Arial"/>
      <family val="2"/>
    </font>
    <font>
      <b/>
      <sz val="24"/>
      <color theme="1"/>
      <name val="Calibri"/>
      <family val="2"/>
      <scheme val="minor"/>
    </font>
    <font>
      <b/>
      <sz val="14"/>
      <color theme="1"/>
      <name val="Arial"/>
      <family val="2"/>
    </font>
    <font>
      <b/>
      <sz val="12"/>
      <name val="Book Antiqua"/>
      <family val="1"/>
    </font>
    <font>
      <b/>
      <sz val="12"/>
      <color indexed="8"/>
      <name val="Book Antiqua"/>
      <family val="1"/>
    </font>
    <font>
      <sz val="12"/>
      <color indexed="8"/>
      <name val="Book Antiqua"/>
      <family val="1"/>
    </font>
    <font>
      <sz val="22"/>
      <name val="Book Antiqua"/>
      <family val="1"/>
    </font>
    <font>
      <i/>
      <sz val="12"/>
      <color theme="1"/>
      <name val="Arial"/>
      <family val="2"/>
    </font>
    <font>
      <u/>
      <sz val="20"/>
      <name val="Book Antiqua"/>
      <family val="1"/>
    </font>
    <font>
      <b/>
      <u/>
      <sz val="20"/>
      <name val="Book Antiqua"/>
      <family val="1"/>
    </font>
    <font>
      <u/>
      <sz val="12"/>
      <name val="Book Antiqua"/>
      <family val="1"/>
    </font>
    <font>
      <i/>
      <sz val="10"/>
      <color theme="1"/>
      <name val="Arial"/>
      <family val="2"/>
    </font>
    <font>
      <sz val="10"/>
      <color theme="1"/>
      <name val="Arial"/>
      <family val="2"/>
    </font>
    <font>
      <sz val="10"/>
      <name val="Courier"/>
      <family val="3"/>
    </font>
    <font>
      <sz val="11"/>
      <color theme="1"/>
      <name val="Times New Roman"/>
      <family val="2"/>
    </font>
    <font>
      <b/>
      <sz val="26"/>
      <color theme="3" tint="0.39997558519241921"/>
      <name val="Calibri"/>
      <family val="2"/>
      <scheme val="minor"/>
    </font>
    <font>
      <b/>
      <sz val="18"/>
      <color theme="3" tint="0.39997558519241921"/>
      <name val="Calibri"/>
      <family val="2"/>
      <scheme val="minor"/>
    </font>
    <font>
      <b/>
      <sz val="20"/>
      <color theme="1"/>
      <name val="Cambria"/>
      <family val="1"/>
      <scheme val="major"/>
    </font>
    <font>
      <b/>
      <sz val="20"/>
      <name val="Cambria"/>
      <family val="1"/>
      <scheme val="major"/>
    </font>
    <font>
      <sz val="20"/>
      <color theme="1"/>
      <name val="Cambria"/>
      <family val="1"/>
      <scheme val="major"/>
    </font>
    <font>
      <sz val="48"/>
      <color theme="1"/>
      <name val="Calibri"/>
      <family val="2"/>
      <scheme val="minor"/>
    </font>
    <font>
      <sz val="48"/>
      <name val="Book Antiqua"/>
      <family val="1"/>
    </font>
    <font>
      <sz val="48"/>
      <color theme="1"/>
      <name val="Arial"/>
      <family val="2"/>
    </font>
    <font>
      <b/>
      <sz val="48"/>
      <color theme="1"/>
      <name val="Arial"/>
      <family val="2"/>
    </font>
    <font>
      <i/>
      <sz val="48"/>
      <color theme="1"/>
      <name val="Arial"/>
      <family val="2"/>
    </font>
    <font>
      <b/>
      <i/>
      <sz val="48"/>
      <color theme="1"/>
      <name val="Arial"/>
      <family val="2"/>
    </font>
    <font>
      <b/>
      <sz val="22"/>
      <name val="Arial"/>
      <family val="2"/>
    </font>
    <font>
      <i/>
      <sz val="22"/>
      <color theme="1"/>
      <name val="Arial"/>
      <family val="2"/>
    </font>
    <font>
      <b/>
      <sz val="22"/>
      <name val="Book Antiqua"/>
      <family val="1"/>
    </font>
    <font>
      <sz val="22"/>
      <name val="Arial"/>
      <family val="2"/>
    </font>
    <font>
      <b/>
      <sz val="20"/>
      <color indexed="8"/>
      <name val="Book Antiqua"/>
      <family val="1"/>
    </font>
    <font>
      <sz val="22"/>
      <color indexed="8"/>
      <name val="Book Antiqua"/>
      <family val="1"/>
    </font>
    <font>
      <b/>
      <i/>
      <sz val="20"/>
      <name val="Book Antiqua"/>
      <family val="1"/>
    </font>
    <font>
      <b/>
      <sz val="16"/>
      <color indexed="8"/>
      <name val="Book Antiqua"/>
      <family val="1"/>
    </font>
    <font>
      <u/>
      <sz val="16"/>
      <name val="Book Antiqua"/>
      <family val="1"/>
    </font>
    <font>
      <sz val="16"/>
      <name val="Arial"/>
      <family val="2"/>
    </font>
    <font>
      <i/>
      <sz val="14"/>
      <color theme="1"/>
      <name val="Arial"/>
      <family val="2"/>
    </font>
    <font>
      <b/>
      <i/>
      <sz val="14"/>
      <color theme="1"/>
      <name val="Arial"/>
      <family val="2"/>
    </font>
    <font>
      <sz val="28"/>
      <name val="Cambria"/>
      <family val="1"/>
      <scheme val="major"/>
    </font>
    <font>
      <sz val="16"/>
      <name val="Cambria"/>
      <family val="1"/>
      <scheme val="major"/>
    </font>
    <font>
      <sz val="9"/>
      <color theme="1"/>
      <name val="Calibri"/>
      <family val="2"/>
      <scheme val="minor"/>
    </font>
    <font>
      <sz val="26"/>
      <name val="Cambria"/>
      <family val="1"/>
      <scheme val="major"/>
    </font>
    <font>
      <sz val="14"/>
      <color indexed="8"/>
      <name val="Book Antiqua"/>
      <family val="1"/>
    </font>
    <font>
      <b/>
      <sz val="14"/>
      <color indexed="8"/>
      <name val="Book Antiqua"/>
      <family val="1"/>
    </font>
    <font>
      <b/>
      <sz val="18"/>
      <name val="Book Antiqua"/>
      <family val="1"/>
    </font>
    <font>
      <b/>
      <sz val="14"/>
      <name val="Arial"/>
      <family val="2"/>
    </font>
    <font>
      <sz val="14"/>
      <name val="Arial"/>
      <family val="2"/>
    </font>
    <font>
      <b/>
      <i/>
      <sz val="26"/>
      <name val="Book Antiqua"/>
      <family val="1"/>
    </font>
    <font>
      <b/>
      <sz val="22"/>
      <color indexed="8"/>
      <name val="Book Antiqua"/>
      <family val="1"/>
    </font>
    <font>
      <sz val="14"/>
      <name val="Cambria"/>
      <family val="1"/>
      <scheme val="major"/>
    </font>
    <font>
      <u/>
      <sz val="18"/>
      <name val="Book Antiqua"/>
      <family val="1"/>
    </font>
    <font>
      <b/>
      <u/>
      <sz val="18"/>
      <name val="Book Antiqua"/>
      <family val="1"/>
    </font>
    <font>
      <b/>
      <sz val="11"/>
      <name val="Cambria"/>
      <family val="1"/>
      <scheme val="major"/>
    </font>
    <font>
      <b/>
      <sz val="12"/>
      <name val="Cambria"/>
      <family val="1"/>
      <scheme val="major"/>
    </font>
    <font>
      <b/>
      <sz val="18"/>
      <name val="Cambria"/>
      <family val="1"/>
      <scheme val="major"/>
    </font>
    <font>
      <b/>
      <sz val="16"/>
      <name val="Cambria"/>
      <family val="1"/>
      <scheme val="major"/>
    </font>
    <font>
      <b/>
      <sz val="18"/>
      <color indexed="8"/>
      <name val="Book Antiqua"/>
      <family val="1"/>
    </font>
    <font>
      <b/>
      <i/>
      <sz val="12"/>
      <color theme="1"/>
      <name val="Arial"/>
      <family val="2"/>
    </font>
  </fonts>
  <fills count="46">
    <fill>
      <patternFill patternType="none"/>
    </fill>
    <fill>
      <patternFill patternType="gray125"/>
    </fill>
    <fill>
      <patternFill patternType="solid">
        <fgColor theme="9"/>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7"/>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3"/>
        <bgColor indexed="64"/>
      </patternFill>
    </fill>
    <fill>
      <patternFill patternType="solid">
        <fgColor indexed="34"/>
        <bgColor indexed="64"/>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39997558519241921"/>
        <bgColor indexed="64"/>
      </patternFill>
    </fill>
    <fill>
      <patternFill patternType="solid">
        <fgColor theme="9" tint="0.39997558519241921"/>
        <bgColor indexed="64"/>
      </patternFill>
    </fill>
  </fills>
  <borders count="3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medium">
        <color indexed="30"/>
      </bottom>
      <diagonal/>
    </border>
    <border>
      <left style="thin">
        <color indexed="12"/>
      </left>
      <right style="thin">
        <color indexed="12"/>
      </right>
      <top style="thin">
        <color indexed="12"/>
      </top>
      <bottom style="thin">
        <color indexed="12"/>
      </bottom>
      <diagonal/>
    </border>
    <border>
      <left style="dashed">
        <color indexed="10"/>
      </left>
      <right style="dashed">
        <color indexed="10"/>
      </right>
      <top style="dashed">
        <color indexed="10"/>
      </top>
      <bottom style="dashed">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top style="thin">
        <color auto="1"/>
      </top>
      <bottom/>
      <diagonal/>
    </border>
    <border>
      <left/>
      <right/>
      <top style="thin">
        <color auto="1"/>
      </top>
      <bottom style="thin">
        <color auto="1"/>
      </bottom>
      <diagonal/>
    </border>
    <border>
      <left style="thin">
        <color indexed="64"/>
      </left>
      <right/>
      <top style="thin">
        <color auto="1"/>
      </top>
      <bottom/>
      <diagonal/>
    </border>
    <border>
      <left style="thin">
        <color indexed="64"/>
      </left>
      <right/>
      <top style="thin">
        <color auto="1"/>
      </top>
      <bottom style="thin">
        <color indexed="64"/>
      </bottom>
      <diagonal/>
    </border>
    <border>
      <left/>
      <right style="thin">
        <color indexed="64"/>
      </right>
      <top/>
      <bottom/>
      <diagonal/>
    </border>
    <border>
      <left style="thin">
        <color indexed="64"/>
      </left>
      <right style="thin">
        <color indexed="64"/>
      </right>
      <top style="thin">
        <color auto="1"/>
      </top>
      <bottom/>
      <diagonal/>
    </border>
  </borders>
  <cellStyleXfs count="3100">
    <xf numFmtId="0" fontId="0" fillId="0" borderId="0"/>
    <xf numFmtId="166" fontId="1" fillId="0" borderId="0" applyFont="0" applyFill="0" applyBorder="0" applyAlignment="0" applyProtection="0"/>
    <xf numFmtId="0" fontId="3" fillId="0" borderId="0"/>
    <xf numFmtId="0" fontId="10" fillId="3"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1" fillId="6" borderId="0" applyNumberFormat="0" applyBorder="0" applyAlignment="0" applyProtection="0"/>
    <xf numFmtId="0" fontId="10" fillId="3" borderId="0" applyNumberFormat="0" applyBorder="0" applyAlignment="0" applyProtection="0"/>
    <xf numFmtId="0" fontId="10" fillId="6" borderId="0" applyNumberFormat="0" applyBorder="0" applyAlignment="0" applyProtection="0"/>
    <xf numFmtId="0" fontId="11" fillId="6" borderId="0" applyNumberFormat="0" applyBorder="0" applyAlignment="0" applyProtection="0"/>
    <xf numFmtId="0" fontId="10" fillId="9"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10" borderId="0" applyNumberFormat="0" applyBorder="0" applyAlignment="0" applyProtection="0"/>
    <xf numFmtId="0" fontId="11" fillId="10" borderId="0" applyNumberFormat="0" applyBorder="0" applyAlignment="0" applyProtection="0"/>
    <xf numFmtId="0" fontId="2" fillId="2" borderId="0" applyNumberFormat="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8"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14" fontId="8" fillId="14" borderId="1">
      <alignment horizontal="center" vertical="center" wrapText="1"/>
    </xf>
    <xf numFmtId="0" fontId="41" fillId="0" borderId="0" applyNumberFormat="0" applyFill="0" applyBorder="0" applyAlignment="0" applyProtection="0">
      <alignment vertical="top"/>
      <protection locked="0"/>
    </xf>
    <xf numFmtId="0" fontId="1" fillId="0" borderId="0"/>
    <xf numFmtId="0" fontId="1" fillId="0" borderId="0"/>
    <xf numFmtId="0" fontId="1" fillId="0" borderId="0"/>
    <xf numFmtId="0" fontId="9" fillId="0" borderId="0"/>
    <xf numFmtId="0" fontId="1" fillId="0" borderId="0"/>
    <xf numFmtId="0" fontId="9" fillId="0" borderId="0"/>
    <xf numFmtId="0" fontId="9" fillId="0" borderId="0"/>
    <xf numFmtId="0" fontId="9" fillId="0" borderId="0"/>
    <xf numFmtId="0" fontId="1" fillId="0" borderId="0"/>
    <xf numFmtId="0" fontId="9" fillId="0" borderId="0"/>
    <xf numFmtId="0" fontId="10" fillId="0" borderId="0"/>
    <xf numFmtId="0" fontId="10" fillId="0" borderId="0"/>
    <xf numFmtId="0" fontId="9" fillId="0" borderId="0"/>
    <xf numFmtId="0" fontId="9" fillId="0" borderId="0"/>
    <xf numFmtId="0" fontId="9" fillId="0" borderId="0"/>
    <xf numFmtId="0" fontId="1" fillId="0" borderId="0"/>
    <xf numFmtId="169" fontId="9" fillId="0" borderId="0" applyFont="0" applyFill="0" applyBorder="0" applyAlignment="0" applyProtection="0"/>
    <xf numFmtId="0" fontId="13" fillId="0" borderId="0" applyNumberFormat="0" applyFont="0" applyFill="0" applyBorder="0" applyAlignment="0" applyProtection="0">
      <alignment horizontal="left"/>
    </xf>
    <xf numFmtId="0" fontId="14" fillId="0" borderId="0" applyNumberFormat="0" applyFill="0" applyBorder="0" applyAlignment="0" applyProtection="0"/>
    <xf numFmtId="0" fontId="15" fillId="0" borderId="0" applyFill="0" applyBorder="0" applyProtection="0">
      <alignment horizontal="left" vertical="top"/>
    </xf>
    <xf numFmtId="0" fontId="3" fillId="0" borderId="0"/>
    <xf numFmtId="0" fontId="9" fillId="0" borderId="0"/>
    <xf numFmtId="0" fontId="1" fillId="0" borderId="0"/>
    <xf numFmtId="0" fontId="9" fillId="0" borderId="0"/>
    <xf numFmtId="0" fontId="1" fillId="0" borderId="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0" fontId="1" fillId="0" borderId="0"/>
    <xf numFmtId="0" fontId="9" fillId="0" borderId="0"/>
    <xf numFmtId="0" fontId="1" fillId="0" borderId="0"/>
    <xf numFmtId="0" fontId="9" fillId="0" borderId="0"/>
    <xf numFmtId="0" fontId="9" fillId="0" borderId="0"/>
    <xf numFmtId="0" fontId="1" fillId="0" borderId="0"/>
    <xf numFmtId="0" fontId="9" fillId="0" borderId="0"/>
    <xf numFmtId="0" fontId="1" fillId="0" borderId="0"/>
    <xf numFmtId="166" fontId="9" fillId="0" borderId="0" applyFont="0" applyFill="0" applyBorder="0" applyAlignment="0" applyProtection="0"/>
    <xf numFmtId="0" fontId="1" fillId="0" borderId="0"/>
    <xf numFmtId="166" fontId="9" fillId="0" borderId="0" applyFont="0" applyFill="0" applyBorder="0" applyAlignment="0" applyProtection="0"/>
    <xf numFmtId="0" fontId="9" fillId="0" borderId="0"/>
    <xf numFmtId="0" fontId="1" fillId="0" borderId="0"/>
    <xf numFmtId="166" fontId="9" fillId="0" borderId="0" applyFont="0" applyFill="0" applyBorder="0" applyAlignment="0" applyProtection="0"/>
    <xf numFmtId="166" fontId="1" fillId="0" borderId="0" applyFont="0" applyFill="0" applyBorder="0" applyAlignment="0" applyProtection="0"/>
    <xf numFmtId="0" fontId="3" fillId="0" borderId="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0" fontId="1" fillId="0" borderId="0"/>
    <xf numFmtId="0" fontId="9" fillId="0" borderId="0"/>
    <xf numFmtId="0" fontId="1" fillId="0" borderId="0"/>
    <xf numFmtId="0" fontId="9" fillId="0" borderId="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0" fontId="1" fillId="0" borderId="0"/>
    <xf numFmtId="0" fontId="9" fillId="0" borderId="0"/>
    <xf numFmtId="0" fontId="9" fillId="0" borderId="0"/>
    <xf numFmtId="0" fontId="9" fillId="0" borderId="0"/>
    <xf numFmtId="166" fontId="1" fillId="0" borderId="0" applyFont="0" applyFill="0" applyBorder="0" applyAlignment="0" applyProtection="0"/>
    <xf numFmtId="0" fontId="1" fillId="0" borderId="0"/>
    <xf numFmtId="0" fontId="9" fillId="0" borderId="0"/>
    <xf numFmtId="0" fontId="1" fillId="0" borderId="0"/>
    <xf numFmtId="0" fontId="9" fillId="0" borderId="0"/>
    <xf numFmtId="166" fontId="9" fillId="0" borderId="0" applyFont="0" applyFill="0" applyBorder="0" applyAlignment="0" applyProtection="0"/>
    <xf numFmtId="166" fontId="1" fillId="0" borderId="0" applyFont="0" applyFill="0" applyBorder="0" applyAlignment="0" applyProtection="0"/>
    <xf numFmtId="0" fontId="9" fillId="0" borderId="0"/>
    <xf numFmtId="0" fontId="1" fillId="0" borderId="0"/>
    <xf numFmtId="0" fontId="9" fillId="0" borderId="0"/>
    <xf numFmtId="0" fontId="1" fillId="0" borderId="0"/>
    <xf numFmtId="0" fontId="9" fillId="0" borderId="0"/>
    <xf numFmtId="0" fontId="1" fillId="0" borderId="0"/>
    <xf numFmtId="0" fontId="9" fillId="0" borderId="0"/>
    <xf numFmtId="0" fontId="9" fillId="0" borderId="0"/>
    <xf numFmtId="166" fontId="9" fillId="0" borderId="0" applyFont="0" applyFill="0" applyBorder="0" applyAlignment="0" applyProtection="0"/>
    <xf numFmtId="0" fontId="1" fillId="0" borderId="0"/>
    <xf numFmtId="0" fontId="9" fillId="0" borderId="0"/>
    <xf numFmtId="0" fontId="1" fillId="0" borderId="0"/>
    <xf numFmtId="0" fontId="9" fillId="0" borderId="0"/>
    <xf numFmtId="0" fontId="9" fillId="0" borderId="0"/>
    <xf numFmtId="0" fontId="1" fillId="0" borderId="0"/>
    <xf numFmtId="0" fontId="9" fillId="0" borderId="0"/>
    <xf numFmtId="0" fontId="1" fillId="0" borderId="0"/>
    <xf numFmtId="0" fontId="9" fillId="0" borderId="0"/>
    <xf numFmtId="0" fontId="9" fillId="0" borderId="0"/>
    <xf numFmtId="0" fontId="1" fillId="0" borderId="0"/>
    <xf numFmtId="0" fontId="9" fillId="0" borderId="0"/>
    <xf numFmtId="0" fontId="1" fillId="0" borderId="0"/>
    <xf numFmtId="0" fontId="9" fillId="0" borderId="0"/>
    <xf numFmtId="0" fontId="9" fillId="0" borderId="0"/>
    <xf numFmtId="0" fontId="1" fillId="0" borderId="0"/>
    <xf numFmtId="0" fontId="9" fillId="0" borderId="0"/>
    <xf numFmtId="0" fontId="1" fillId="0" borderId="0"/>
    <xf numFmtId="0" fontId="9" fillId="0" borderId="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0" fontId="9" fillId="0" borderId="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0" fontId="1" fillId="0" borderId="0"/>
    <xf numFmtId="0" fontId="9" fillId="0" borderId="0"/>
    <xf numFmtId="0" fontId="1" fillId="0" borderId="0"/>
    <xf numFmtId="0" fontId="9" fillId="0" borderId="0"/>
    <xf numFmtId="0" fontId="9" fillId="0" borderId="0"/>
    <xf numFmtId="0" fontId="138" fillId="0" borderId="0"/>
    <xf numFmtId="0" fontId="157" fillId="19" borderId="0" applyNumberFormat="0" applyBorder="0" applyAlignment="0" applyProtection="0"/>
    <xf numFmtId="0" fontId="157" fillId="20" borderId="0" applyNumberFormat="0" applyBorder="0" applyAlignment="0" applyProtection="0"/>
    <xf numFmtId="0" fontId="157" fillId="21" borderId="0" applyNumberFormat="0" applyBorder="0" applyAlignment="0" applyProtection="0"/>
    <xf numFmtId="0" fontId="157" fillId="22" borderId="0" applyNumberFormat="0" applyBorder="0" applyAlignment="0" applyProtection="0"/>
    <xf numFmtId="0" fontId="157" fillId="23" borderId="0" applyNumberFormat="0" applyBorder="0" applyAlignment="0" applyProtection="0"/>
    <xf numFmtId="0" fontId="157" fillId="24" borderId="0" applyNumberFormat="0" applyBorder="0" applyAlignment="0" applyProtection="0"/>
    <xf numFmtId="0" fontId="157" fillId="25" borderId="0" applyNumberFormat="0" applyBorder="0" applyAlignment="0" applyProtection="0"/>
    <xf numFmtId="0" fontId="157" fillId="26" borderId="0" applyNumberFormat="0" applyBorder="0" applyAlignment="0" applyProtection="0"/>
    <xf numFmtId="0" fontId="157" fillId="27" borderId="0" applyNumberFormat="0" applyBorder="0" applyAlignment="0" applyProtection="0"/>
    <xf numFmtId="0" fontId="157" fillId="22" borderId="0" applyNumberFormat="0" applyBorder="0" applyAlignment="0" applyProtection="0"/>
    <xf numFmtId="0" fontId="157" fillId="25" borderId="0" applyNumberFormat="0" applyBorder="0" applyAlignment="0" applyProtection="0"/>
    <xf numFmtId="0" fontId="157" fillId="28" borderId="0" applyNumberFormat="0" applyBorder="0" applyAlignment="0" applyProtection="0"/>
    <xf numFmtId="0" fontId="158" fillId="29" borderId="0" applyNumberFormat="0" applyBorder="0" applyAlignment="0" applyProtection="0"/>
    <xf numFmtId="0" fontId="158" fillId="26" borderId="0" applyNumberFormat="0" applyBorder="0" applyAlignment="0" applyProtection="0"/>
    <xf numFmtId="0" fontId="158" fillId="27" borderId="0" applyNumberFormat="0" applyBorder="0" applyAlignment="0" applyProtection="0"/>
    <xf numFmtId="0" fontId="158" fillId="30" borderId="0" applyNumberFormat="0" applyBorder="0" applyAlignment="0" applyProtection="0"/>
    <xf numFmtId="0" fontId="158" fillId="31" borderId="0" applyNumberFormat="0" applyBorder="0" applyAlignment="0" applyProtection="0"/>
    <xf numFmtId="0" fontId="158" fillId="32" borderId="0" applyNumberFormat="0" applyBorder="0" applyAlignment="0" applyProtection="0"/>
    <xf numFmtId="0" fontId="158" fillId="33" borderId="0" applyNumberFormat="0" applyBorder="0" applyAlignment="0" applyProtection="0"/>
    <xf numFmtId="0" fontId="158" fillId="34" borderId="0" applyNumberFormat="0" applyBorder="0" applyAlignment="0" applyProtection="0"/>
    <xf numFmtId="0" fontId="158" fillId="35" borderId="0" applyNumberFormat="0" applyBorder="0" applyAlignment="0" applyProtection="0"/>
    <xf numFmtId="0" fontId="158" fillId="30" borderId="0" applyNumberFormat="0" applyBorder="0" applyAlignment="0" applyProtection="0"/>
    <xf numFmtId="0" fontId="158" fillId="31" borderId="0" applyNumberFormat="0" applyBorder="0" applyAlignment="0" applyProtection="0"/>
    <xf numFmtId="0" fontId="158" fillId="36" borderId="0" applyNumberFormat="0" applyBorder="0" applyAlignment="0" applyProtection="0"/>
    <xf numFmtId="0" fontId="159" fillId="20" borderId="0" applyNumberFormat="0" applyBorder="0" applyAlignment="0" applyProtection="0"/>
    <xf numFmtId="0" fontId="160" fillId="37" borderId="15" applyNumberFormat="0" applyAlignment="0" applyProtection="0"/>
    <xf numFmtId="0" fontId="161" fillId="38" borderId="16" applyNumberFormat="0" applyAlignment="0" applyProtection="0"/>
    <xf numFmtId="43" fontId="3" fillId="0" borderId="0" applyFont="0" applyFill="0" applyBorder="0" applyAlignment="0" applyProtection="0"/>
    <xf numFmtId="3" fontId="3" fillId="0" borderId="0" applyFont="0" applyFill="0" applyBorder="0" applyAlignment="0" applyProtection="0"/>
    <xf numFmtId="164" fontId="3" fillId="0" borderId="0" applyFont="0" applyFill="0" applyBorder="0" applyAlignment="0" applyProtection="0"/>
    <xf numFmtId="14" fontId="3" fillId="0" borderId="0" applyFont="0" applyFill="0" applyBorder="0" applyAlignment="0" applyProtection="0"/>
    <xf numFmtId="177" fontId="3" fillId="0" borderId="0" applyFill="0" applyBorder="0" applyAlignment="0" applyProtection="0"/>
    <xf numFmtId="0" fontId="162" fillId="0" borderId="0" applyNumberFormat="0" applyFill="0" applyBorder="0" applyAlignment="0" applyProtection="0"/>
    <xf numFmtId="178" fontId="3" fillId="39" borderId="2" applyFill="0" applyBorder="0" applyProtection="0">
      <protection locked="0"/>
    </xf>
    <xf numFmtId="37" fontId="3" fillId="0" borderId="0" applyFont="0" applyFill="0" applyBorder="0" applyAlignment="0" applyProtection="0"/>
    <xf numFmtId="37" fontId="3" fillId="0" borderId="0" applyFont="0" applyFill="0" applyBorder="0" applyAlignment="0" applyProtection="0"/>
    <xf numFmtId="37" fontId="3" fillId="0" borderId="0" applyFont="0" applyFill="0" applyBorder="0" applyAlignment="0" applyProtection="0"/>
    <xf numFmtId="179" fontId="3" fillId="40" borderId="2" applyNumberFormat="0">
      <protection locked="0"/>
    </xf>
    <xf numFmtId="10" fontId="3" fillId="14" borderId="17" applyNumberFormat="0"/>
    <xf numFmtId="179" fontId="3" fillId="0" borderId="0" applyFont="0" applyFill="0" applyBorder="0" applyAlignment="0" applyProtection="0"/>
    <xf numFmtId="2" fontId="3" fillId="0" borderId="0" applyFont="0" applyFill="0" applyBorder="0" applyAlignment="0" applyProtection="0"/>
    <xf numFmtId="0" fontId="163" fillId="21" borderId="0" applyNumberFormat="0" applyBorder="0" applyAlignment="0" applyProtection="0"/>
    <xf numFmtId="0" fontId="69" fillId="0" borderId="0" applyNumberFormat="0" applyFont="0" applyFill="0" applyAlignment="0" applyProtection="0"/>
    <xf numFmtId="0" fontId="156" fillId="0" borderId="0" applyNumberFormat="0" applyFont="0" applyFill="0" applyAlignment="0" applyProtection="0"/>
    <xf numFmtId="0" fontId="164" fillId="0" borderId="18" applyNumberFormat="0" applyFill="0" applyAlignment="0" applyProtection="0"/>
    <xf numFmtId="0" fontId="164" fillId="0" borderId="0" applyNumberFormat="0" applyFill="0" applyBorder="0" applyAlignment="0" applyProtection="0"/>
    <xf numFmtId="0" fontId="165" fillId="0" borderId="19">
      <protection locked="0"/>
    </xf>
    <xf numFmtId="3" fontId="166" fillId="0" borderId="20"/>
    <xf numFmtId="0" fontId="167" fillId="0" borderId="21" applyNumberFormat="0" applyFill="0" applyAlignment="0" applyProtection="0"/>
    <xf numFmtId="0" fontId="168" fillId="41" borderId="0" applyNumberFormat="0" applyBorder="0" applyAlignment="0" applyProtection="0"/>
    <xf numFmtId="0" fontId="3" fillId="0" borderId="0"/>
    <xf numFmtId="0" fontId="3" fillId="42" borderId="22" applyNumberFormat="0" applyFont="0" applyAlignment="0" applyProtection="0"/>
    <xf numFmtId="0" fontId="169" fillId="37" borderId="23" applyNumberFormat="0" applyAlignment="0" applyProtection="0"/>
    <xf numFmtId="9" fontId="3" fillId="0" borderId="0" applyFont="0" applyFill="0" applyBorder="0" applyAlignment="0" applyProtection="0"/>
    <xf numFmtId="0" fontId="3" fillId="0" borderId="0">
      <alignment horizontal="center"/>
    </xf>
    <xf numFmtId="180" fontId="3" fillId="0" borderId="0"/>
    <xf numFmtId="0" fontId="170" fillId="0" borderId="0" applyNumberFormat="0" applyFill="0" applyBorder="0" applyAlignment="0" applyProtection="0"/>
    <xf numFmtId="0" fontId="3" fillId="0" borderId="24" applyNumberFormat="0" applyFont="0" applyBorder="0" applyAlignment="0" applyProtection="0"/>
    <xf numFmtId="0" fontId="171"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43" fontId="1" fillId="0" borderId="0" applyFont="0" applyFill="0" applyBorder="0" applyAlignment="0" applyProtection="0"/>
    <xf numFmtId="43" fontId="190" fillId="0" borderId="0" applyFont="0" applyFill="0" applyBorder="0" applyAlignment="0" applyProtection="0"/>
    <xf numFmtId="181" fontId="189" fillId="0" borderId="0"/>
    <xf numFmtId="0" fontId="190" fillId="0" borderId="0"/>
    <xf numFmtId="9" fontId="190"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9"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9" fontId="3"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8"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9"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cellStyleXfs>
  <cellXfs count="3289">
    <xf numFmtId="0" fontId="0" fillId="0" borderId="0" xfId="0"/>
    <xf numFmtId="0" fontId="3" fillId="0" borderId="0" xfId="2"/>
    <xf numFmtId="0" fontId="7" fillId="0" borderId="0" xfId="55" applyFont="1"/>
    <xf numFmtId="0" fontId="45" fillId="0" borderId="0" xfId="0" applyFont="1"/>
    <xf numFmtId="0" fontId="54" fillId="0" borderId="0" xfId="0" applyFont="1"/>
    <xf numFmtId="0" fontId="55" fillId="0" borderId="0" xfId="0" applyFont="1"/>
    <xf numFmtId="0" fontId="56" fillId="0" borderId="0" xfId="0" applyFont="1"/>
    <xf numFmtId="0" fontId="45" fillId="0" borderId="0" xfId="0" applyFont="1" applyAlignment="1">
      <alignment horizontal="justify"/>
    </xf>
    <xf numFmtId="0" fontId="54" fillId="0" borderId="0" xfId="0" applyFont="1" applyAlignment="1">
      <alignment horizontal="justify"/>
    </xf>
    <xf numFmtId="0" fontId="57" fillId="0" borderId="0" xfId="0" applyFont="1"/>
    <xf numFmtId="0" fontId="48" fillId="0" borderId="0" xfId="0" applyFont="1"/>
    <xf numFmtId="0" fontId="49" fillId="0" borderId="0" xfId="0" applyFont="1"/>
    <xf numFmtId="0" fontId="52" fillId="0" borderId="0" xfId="0" applyFont="1"/>
    <xf numFmtId="0" fontId="45" fillId="0" borderId="0" xfId="0" applyFont="1" applyAlignment="1">
      <alignment horizontal="left" indent="5"/>
    </xf>
    <xf numFmtId="0" fontId="45" fillId="0" borderId="0" xfId="0" applyFont="1" applyAlignment="1">
      <alignment horizontal="center"/>
    </xf>
    <xf numFmtId="0" fontId="58" fillId="0" borderId="0" xfId="0" applyFont="1"/>
    <xf numFmtId="0" fontId="59" fillId="0" borderId="0" xfId="0" applyFont="1" applyAlignment="1">
      <alignment horizontal="justify"/>
    </xf>
    <xf numFmtId="0" fontId="0" fillId="0" borderId="0" xfId="0" applyAlignment="1">
      <alignment horizontal="left" indent="10"/>
    </xf>
    <xf numFmtId="0" fontId="45" fillId="0" borderId="0" xfId="0" applyFont="1" applyAlignment="1">
      <alignment horizontal="left" indent="10"/>
    </xf>
    <xf numFmtId="0" fontId="52" fillId="0" borderId="0" xfId="0" applyFont="1" applyAlignment="1">
      <alignment horizontal="left" indent="10"/>
    </xf>
    <xf numFmtId="0" fontId="52" fillId="0" borderId="0" xfId="0" applyFont="1" applyAlignment="1">
      <alignment horizontal="left" indent="2"/>
    </xf>
    <xf numFmtId="0" fontId="54" fillId="0" borderId="0" xfId="0" applyFont="1" applyAlignment="1">
      <alignment horizontal="left" indent="5"/>
    </xf>
    <xf numFmtId="0" fontId="0" fillId="0" borderId="0" xfId="0" applyAlignment="1">
      <alignment horizontal="left" indent="2"/>
    </xf>
    <xf numFmtId="0" fontId="60" fillId="0" borderId="0" xfId="0" applyFont="1" applyAlignment="1">
      <alignment horizontal="left" indent="10"/>
    </xf>
    <xf numFmtId="0" fontId="61" fillId="0" borderId="0" xfId="0" applyFont="1" applyAlignment="1">
      <alignment horizontal="justify"/>
    </xf>
    <xf numFmtId="0" fontId="62" fillId="0" borderId="0" xfId="0" applyFont="1"/>
    <xf numFmtId="0" fontId="60" fillId="0" borderId="0" xfId="0" applyFont="1"/>
    <xf numFmtId="0" fontId="60" fillId="0" borderId="0" xfId="0" applyFont="1" applyAlignment="1">
      <alignment horizontal="left" indent="2"/>
    </xf>
    <xf numFmtId="0" fontId="63" fillId="0" borderId="0" xfId="0" applyFont="1"/>
    <xf numFmtId="0" fontId="64" fillId="0" borderId="0" xfId="0" applyFont="1"/>
    <xf numFmtId="0" fontId="65" fillId="0" borderId="0" xfId="0" applyFont="1" applyAlignment="1">
      <alignment horizontal="left" indent="5"/>
    </xf>
    <xf numFmtId="0" fontId="44" fillId="0" borderId="0" xfId="0" applyFont="1"/>
    <xf numFmtId="0" fontId="46" fillId="0" borderId="0" xfId="0" applyFont="1" applyAlignment="1">
      <alignment horizontal="center"/>
    </xf>
    <xf numFmtId="0" fontId="53" fillId="0" borderId="0" xfId="0" applyFont="1"/>
    <xf numFmtId="0" fontId="7" fillId="0" borderId="0" xfId="91" applyFont="1" applyAlignment="1">
      <alignment horizontal="left"/>
    </xf>
    <xf numFmtId="0" fontId="29" fillId="0" borderId="0" xfId="163" applyFont="1"/>
    <xf numFmtId="0" fontId="34" fillId="0" borderId="0" xfId="163" applyFont="1"/>
    <xf numFmtId="0" fontId="28" fillId="0" borderId="0" xfId="163" applyFont="1"/>
    <xf numFmtId="0" fontId="28" fillId="0" borderId="0" xfId="163" applyFont="1" applyAlignment="1">
      <alignment horizontal="left"/>
    </xf>
    <xf numFmtId="0" fontId="28" fillId="0" borderId="0" xfId="163" applyFont="1" applyFill="1"/>
    <xf numFmtId="0" fontId="28" fillId="0" borderId="0" xfId="163" applyFont="1" applyAlignment="1">
      <alignment horizontal="center"/>
    </xf>
    <xf numFmtId="0" fontId="34" fillId="0" borderId="0" xfId="163" applyFont="1" applyAlignment="1">
      <alignment horizontal="center"/>
    </xf>
    <xf numFmtId="0" fontId="28" fillId="0" borderId="0" xfId="163" applyFont="1" applyFill="1" applyAlignment="1">
      <alignment horizontal="center"/>
    </xf>
    <xf numFmtId="167" fontId="28" fillId="0" borderId="0" xfId="131" applyNumberFormat="1" applyFont="1" applyFill="1" applyAlignment="1">
      <alignment horizontal="center"/>
    </xf>
    <xf numFmtId="49" fontId="39" fillId="0" borderId="0" xfId="131" applyNumberFormat="1" applyFont="1" applyFill="1" applyAlignment="1">
      <alignment horizontal="right" wrapText="1"/>
    </xf>
    <xf numFmtId="0" fontId="0" fillId="0" borderId="0" xfId="0" applyBorder="1"/>
    <xf numFmtId="167" fontId="4" fillId="0" borderId="5" xfId="22" applyNumberFormat="1" applyFont="1" applyFill="1" applyBorder="1"/>
    <xf numFmtId="167" fontId="4" fillId="0" borderId="0" xfId="22" applyNumberFormat="1" applyFont="1" applyFill="1"/>
    <xf numFmtId="0" fontId="7" fillId="0" borderId="0" xfId="163" applyFont="1" applyAlignment="1"/>
    <xf numFmtId="0" fontId="4" fillId="0" borderId="0" xfId="163" applyFont="1"/>
    <xf numFmtId="167" fontId="4" fillId="0" borderId="0" xfId="131" applyNumberFormat="1" applyFont="1"/>
    <xf numFmtId="0" fontId="4" fillId="0" borderId="0" xfId="163" applyFont="1" applyFill="1"/>
    <xf numFmtId="0" fontId="4" fillId="0" borderId="0" xfId="163" applyFont="1" applyAlignment="1">
      <alignment vertical="top" wrapText="1"/>
    </xf>
    <xf numFmtId="49" fontId="5" fillId="15" borderId="0" xfId="131" applyNumberFormat="1" applyFont="1" applyFill="1" applyAlignment="1">
      <alignment horizontal="right" wrapText="1"/>
    </xf>
    <xf numFmtId="49" fontId="5" fillId="0" borderId="0" xfId="131" applyNumberFormat="1" applyFont="1" applyFill="1" applyAlignment="1">
      <alignment horizontal="right" wrapText="1"/>
    </xf>
    <xf numFmtId="0" fontId="7" fillId="0" borderId="0" xfId="163" applyFont="1" applyAlignment="1">
      <alignment horizontal="right"/>
    </xf>
    <xf numFmtId="0" fontId="7" fillId="15" borderId="0" xfId="163" quotePrefix="1" applyFont="1" applyFill="1" applyAlignment="1">
      <alignment horizontal="right"/>
    </xf>
    <xf numFmtId="0" fontId="7" fillId="0" borderId="0" xfId="163" quotePrefix="1" applyFont="1" applyFill="1" applyAlignment="1">
      <alignment horizontal="right"/>
    </xf>
    <xf numFmtId="167" fontId="7" fillId="15" borderId="0" xfId="131" applyNumberFormat="1" applyFont="1" applyFill="1" applyAlignment="1">
      <alignment horizontal="right"/>
    </xf>
    <xf numFmtId="0" fontId="7" fillId="0" borderId="0" xfId="163" applyFont="1" applyBorder="1" applyAlignment="1">
      <alignment horizontal="right" wrapText="1"/>
    </xf>
    <xf numFmtId="167" fontId="7" fillId="0" borderId="0" xfId="131" quotePrefix="1" applyNumberFormat="1" applyFont="1" applyAlignment="1">
      <alignment horizontal="right" wrapText="1"/>
    </xf>
    <xf numFmtId="165" fontId="6" fillId="0" borderId="0" xfId="163" applyNumberFormat="1" applyFont="1" applyFill="1" applyAlignment="1">
      <alignment horizontal="right" wrapText="1"/>
    </xf>
    <xf numFmtId="0" fontId="4" fillId="0" borderId="1" xfId="163" applyFont="1" applyBorder="1"/>
    <xf numFmtId="165" fontId="6" fillId="0" borderId="1" xfId="163" applyNumberFormat="1" applyFont="1" applyFill="1" applyBorder="1" applyAlignment="1">
      <alignment horizontal="right" wrapText="1"/>
    </xf>
    <xf numFmtId="0" fontId="18" fillId="0" borderId="0" xfId="163" applyFont="1" applyAlignment="1">
      <alignment horizontal="right"/>
    </xf>
    <xf numFmtId="167" fontId="4" fillId="15" borderId="0" xfId="131" applyNumberFormat="1" applyFont="1" applyFill="1" applyBorder="1"/>
    <xf numFmtId="0" fontId="4" fillId="0" borderId="0" xfId="163" applyFont="1" applyBorder="1"/>
    <xf numFmtId="0" fontId="4" fillId="0" borderId="0" xfId="163" applyFont="1" applyAlignment="1">
      <alignment horizontal="left"/>
    </xf>
    <xf numFmtId="0" fontId="4" fillId="0" borderId="1" xfId="163" applyFont="1" applyBorder="1" applyAlignment="1"/>
    <xf numFmtId="167" fontId="4" fillId="0" borderId="1" xfId="1" applyNumberFormat="1" applyFont="1" applyBorder="1" applyAlignment="1">
      <alignment vertical="center"/>
    </xf>
    <xf numFmtId="0" fontId="4" fillId="0" borderId="0" xfId="163" applyFont="1" applyBorder="1" applyAlignment="1">
      <alignment wrapText="1"/>
    </xf>
    <xf numFmtId="171" fontId="4" fillId="0" borderId="0" xfId="163" applyNumberFormat="1" applyFont="1" applyBorder="1"/>
    <xf numFmtId="0" fontId="7" fillId="15" borderId="0" xfId="163" applyFont="1" applyFill="1" applyAlignment="1">
      <alignment horizontal="right"/>
    </xf>
    <xf numFmtId="0" fontId="7" fillId="0" borderId="0" xfId="163" applyFont="1" applyFill="1" applyAlignment="1">
      <alignment horizontal="right"/>
    </xf>
    <xf numFmtId="165" fontId="6" fillId="15" borderId="0" xfId="163" applyNumberFormat="1" applyFont="1" applyFill="1" applyBorder="1" applyAlignment="1">
      <alignment horizontal="right" wrapText="1"/>
    </xf>
    <xf numFmtId="0" fontId="4" fillId="0" borderId="0" xfId="163" applyFont="1" applyBorder="1" applyAlignment="1"/>
    <xf numFmtId="165" fontId="6" fillId="0" borderId="0" xfId="163" applyNumberFormat="1" applyFont="1" applyFill="1" applyBorder="1" applyAlignment="1">
      <alignment horizontal="right" wrapText="1"/>
    </xf>
    <xf numFmtId="165" fontId="6" fillId="15" borderId="1" xfId="163" applyNumberFormat="1" applyFont="1" applyFill="1" applyBorder="1" applyAlignment="1">
      <alignment horizontal="right" wrapText="1"/>
    </xf>
    <xf numFmtId="0" fontId="7" fillId="0" borderId="1" xfId="163" applyFont="1" applyBorder="1" applyAlignment="1">
      <alignment wrapText="1"/>
    </xf>
    <xf numFmtId="165" fontId="5" fillId="0" borderId="1" xfId="163" applyNumberFormat="1" applyFont="1" applyFill="1" applyBorder="1" applyAlignment="1">
      <alignment horizontal="right" wrapText="1"/>
    </xf>
    <xf numFmtId="165" fontId="5" fillId="15" borderId="1" xfId="163" applyNumberFormat="1" applyFont="1" applyFill="1" applyBorder="1" applyAlignment="1">
      <alignment horizontal="right" wrapText="1"/>
    </xf>
    <xf numFmtId="167" fontId="7" fillId="0" borderId="1" xfId="163" applyNumberFormat="1" applyFont="1" applyBorder="1" applyAlignment="1">
      <alignment wrapText="1"/>
    </xf>
    <xf numFmtId="167" fontId="4" fillId="0" borderId="0" xfId="163" applyNumberFormat="1" applyFont="1"/>
    <xf numFmtId="38" fontId="4" fillId="0" borderId="0" xfId="163" applyNumberFormat="1" applyFont="1" applyFill="1" applyBorder="1"/>
    <xf numFmtId="38" fontId="4" fillId="0" borderId="0" xfId="163" applyNumberFormat="1" applyFont="1" applyFill="1" applyBorder="1" applyAlignment="1">
      <alignment horizontal="right"/>
    </xf>
    <xf numFmtId="38" fontId="4" fillId="0" borderId="0" xfId="163" applyNumberFormat="1" applyFont="1" applyFill="1"/>
    <xf numFmtId="38" fontId="4" fillId="0" borderId="0" xfId="163" applyNumberFormat="1" applyFont="1"/>
    <xf numFmtId="167" fontId="4" fillId="0" borderId="0" xfId="1" applyNumberFormat="1" applyFont="1"/>
    <xf numFmtId="38" fontId="28" fillId="0" borderId="0" xfId="163" applyNumberFormat="1" applyFont="1"/>
    <xf numFmtId="167" fontId="28" fillId="0" borderId="0" xfId="1" applyNumberFormat="1" applyFont="1"/>
    <xf numFmtId="167" fontId="28" fillId="0" borderId="0" xfId="1" applyNumberFormat="1" applyFont="1" applyBorder="1"/>
    <xf numFmtId="167" fontId="21" fillId="0" borderId="0" xfId="1" applyNumberFormat="1" applyFont="1"/>
    <xf numFmtId="167" fontId="29" fillId="0" borderId="0" xfId="1" applyNumberFormat="1" applyFont="1"/>
    <xf numFmtId="167" fontId="29" fillId="0" borderId="0" xfId="1" applyNumberFormat="1" applyFont="1" applyFill="1" applyBorder="1"/>
    <xf numFmtId="0" fontId="38" fillId="0" borderId="0" xfId="0" applyFont="1" applyAlignment="1">
      <alignment wrapText="1"/>
    </xf>
    <xf numFmtId="167" fontId="28" fillId="0" borderId="0" xfId="1" applyNumberFormat="1" applyFont="1" applyAlignment="1">
      <alignment horizontal="right"/>
    </xf>
    <xf numFmtId="167" fontId="28" fillId="0" borderId="0" xfId="1" applyNumberFormat="1" applyFont="1" applyFill="1" applyAlignment="1">
      <alignment horizontal="right"/>
    </xf>
    <xf numFmtId="167" fontId="28" fillId="0" borderId="0" xfId="1" applyNumberFormat="1" applyFont="1" applyAlignment="1">
      <alignment wrapText="1"/>
    </xf>
    <xf numFmtId="167" fontId="17" fillId="0" borderId="0" xfId="1" applyNumberFormat="1" applyFont="1"/>
    <xf numFmtId="167" fontId="4" fillId="0" borderId="0" xfId="1" applyNumberFormat="1" applyFont="1" applyAlignment="1">
      <alignment horizontal="right"/>
    </xf>
    <xf numFmtId="167" fontId="34" fillId="0" borderId="0" xfId="1" applyNumberFormat="1" applyFont="1"/>
    <xf numFmtId="167" fontId="34" fillId="0" borderId="0" xfId="1" applyNumberFormat="1" applyFont="1" applyBorder="1" applyAlignment="1">
      <alignment horizontal="right"/>
    </xf>
    <xf numFmtId="167" fontId="29" fillId="0" borderId="0" xfId="1" applyNumberFormat="1" applyFont="1" applyAlignment="1">
      <alignment horizontal="right"/>
    </xf>
    <xf numFmtId="167" fontId="34" fillId="0" borderId="0" xfId="1" applyNumberFormat="1" applyFont="1" applyFill="1" applyAlignment="1">
      <alignment horizontal="right"/>
    </xf>
    <xf numFmtId="167" fontId="34" fillId="0" borderId="0" xfId="1" applyNumberFormat="1" applyFont="1" applyAlignment="1">
      <alignment horizontal="right"/>
    </xf>
    <xf numFmtId="167" fontId="28" fillId="0" borderId="0" xfId="1" applyNumberFormat="1" applyFont="1" applyBorder="1" applyAlignment="1">
      <alignment horizontal="right"/>
    </xf>
    <xf numFmtId="167" fontId="28" fillId="0" borderId="3" xfId="1" applyNumberFormat="1" applyFont="1" applyBorder="1" applyAlignment="1">
      <alignment horizontal="right"/>
    </xf>
    <xf numFmtId="0" fontId="30" fillId="0" borderId="0" xfId="163" applyFont="1"/>
    <xf numFmtId="167" fontId="29" fillId="0" borderId="0" xfId="1" applyNumberFormat="1" applyFont="1" applyBorder="1"/>
    <xf numFmtId="0" fontId="29" fillId="0" borderId="0" xfId="163" applyFont="1" applyAlignment="1">
      <alignment horizontal="center"/>
    </xf>
    <xf numFmtId="0" fontId="29" fillId="0" borderId="0" xfId="163" applyFont="1" applyFill="1"/>
    <xf numFmtId="167" fontId="30" fillId="0" borderId="0" xfId="1" applyNumberFormat="1" applyFont="1" applyFill="1" applyBorder="1"/>
    <xf numFmtId="0" fontId="29" fillId="0" borderId="0" xfId="163" applyFont="1" applyFill="1" applyAlignment="1">
      <alignment horizontal="center"/>
    </xf>
    <xf numFmtId="167" fontId="27" fillId="0" borderId="0" xfId="1" applyNumberFormat="1" applyFont="1"/>
    <xf numFmtId="167" fontId="28" fillId="0" borderId="0" xfId="1" applyNumberFormat="1" applyFont="1" applyFill="1"/>
    <xf numFmtId="167" fontId="28" fillId="0" borderId="10" xfId="1" applyNumberFormat="1" applyFont="1" applyFill="1" applyBorder="1"/>
    <xf numFmtId="167" fontId="27" fillId="0" borderId="0" xfId="1" applyNumberFormat="1" applyFont="1" applyFill="1"/>
    <xf numFmtId="167" fontId="28" fillId="0" borderId="0" xfId="1" applyNumberFormat="1" applyFont="1" applyFill="1" applyBorder="1"/>
    <xf numFmtId="0" fontId="4" fillId="0" borderId="0" xfId="163" applyFont="1" applyAlignment="1"/>
    <xf numFmtId="0" fontId="6" fillId="0" borderId="0" xfId="163" applyFont="1" applyFill="1" applyAlignment="1">
      <alignment horizontal="right" vertical="top" wrapText="1"/>
    </xf>
    <xf numFmtId="1" fontId="4" fillId="0" borderId="0" xfId="163" applyNumberFormat="1" applyFont="1" applyFill="1" applyAlignment="1"/>
    <xf numFmtId="0" fontId="4" fillId="15" borderId="0" xfId="163" applyFont="1" applyFill="1"/>
    <xf numFmtId="0" fontId="6" fillId="0" borderId="0" xfId="163" applyFont="1" applyFill="1" applyAlignment="1">
      <alignment vertical="top" wrapText="1"/>
    </xf>
    <xf numFmtId="0" fontId="5" fillId="0" borderId="0" xfId="163" applyFont="1" applyFill="1" applyAlignment="1">
      <alignment vertical="top" wrapText="1"/>
    </xf>
    <xf numFmtId="0" fontId="6" fillId="15" borderId="0" xfId="163" applyFont="1" applyFill="1" applyAlignment="1">
      <alignment horizontal="right" vertical="top" wrapText="1"/>
    </xf>
    <xf numFmtId="0" fontId="6" fillId="0" borderId="0" xfId="163" applyFont="1" applyFill="1" applyAlignment="1">
      <alignment horizontal="center" vertical="top" wrapText="1"/>
    </xf>
    <xf numFmtId="167" fontId="6" fillId="15" borderId="0" xfId="127" applyNumberFormat="1" applyFont="1" applyFill="1" applyAlignment="1">
      <alignment horizontal="right" vertical="top" wrapText="1"/>
    </xf>
    <xf numFmtId="167" fontId="4" fillId="0" borderId="0" xfId="1" applyNumberFormat="1" applyFont="1" applyFill="1"/>
    <xf numFmtId="166" fontId="6" fillId="15" borderId="0" xfId="127" applyFont="1" applyFill="1" applyAlignment="1">
      <alignment horizontal="right" vertical="top" wrapText="1"/>
    </xf>
    <xf numFmtId="167" fontId="4" fillId="15" borderId="5" xfId="127" applyNumberFormat="1" applyFont="1" applyFill="1" applyBorder="1"/>
    <xf numFmtId="1" fontId="4" fillId="15" borderId="5" xfId="163" applyNumberFormat="1" applyFont="1" applyFill="1" applyBorder="1" applyAlignment="1"/>
    <xf numFmtId="1" fontId="4" fillId="0" borderId="5" xfId="163" applyNumberFormat="1" applyFont="1" applyFill="1" applyBorder="1" applyAlignment="1"/>
    <xf numFmtId="167" fontId="4" fillId="15" borderId="0" xfId="127" applyNumberFormat="1" applyFont="1" applyFill="1"/>
    <xf numFmtId="1" fontId="4" fillId="15" borderId="0" xfId="163" applyNumberFormat="1" applyFont="1" applyFill="1" applyAlignment="1"/>
    <xf numFmtId="1" fontId="4" fillId="15" borderId="0" xfId="163" applyNumberFormat="1" applyFont="1" applyFill="1"/>
    <xf numFmtId="167" fontId="4" fillId="15" borderId="0" xfId="163" applyNumberFormat="1" applyFont="1" applyFill="1"/>
    <xf numFmtId="167" fontId="42" fillId="0" borderId="0" xfId="22" applyNumberFormat="1" applyFont="1" applyFill="1"/>
    <xf numFmtId="0" fontId="4" fillId="0" borderId="0" xfId="163" applyFont="1" applyFill="1" applyAlignment="1"/>
    <xf numFmtId="0" fontId="4" fillId="0" borderId="0" xfId="163" applyFont="1" applyAlignment="1">
      <alignment wrapText="1"/>
    </xf>
    <xf numFmtId="0" fontId="18" fillId="0" borderId="0" xfId="163" applyFont="1" applyAlignment="1">
      <alignment horizontal="left" wrapText="1"/>
    </xf>
    <xf numFmtId="0" fontId="4" fillId="0" borderId="0" xfId="163" applyFont="1" applyBorder="1" applyAlignment="1">
      <alignment wrapText="1"/>
    </xf>
    <xf numFmtId="0" fontId="4" fillId="0" borderId="1" xfId="163" applyFont="1" applyBorder="1" applyAlignment="1">
      <alignment wrapText="1"/>
    </xf>
    <xf numFmtId="0" fontId="7" fillId="0" borderId="0" xfId="91" applyFont="1" applyAlignment="1">
      <alignment horizontal="right"/>
    </xf>
    <xf numFmtId="0" fontId="7" fillId="0" borderId="0" xfId="163" applyFont="1"/>
    <xf numFmtId="0" fontId="7" fillId="0" borderId="0" xfId="163" applyFont="1" applyAlignment="1">
      <alignment horizontal="center" vertical="top" wrapText="1"/>
    </xf>
    <xf numFmtId="0" fontId="4" fillId="0" borderId="0" xfId="163" applyFont="1" applyAlignment="1">
      <alignment horizontal="center" wrapText="1"/>
    </xf>
    <xf numFmtId="0" fontId="4" fillId="0" borderId="0" xfId="163" applyFont="1" applyBorder="1" applyAlignment="1">
      <alignment horizontal="center" wrapText="1"/>
    </xf>
    <xf numFmtId="0" fontId="4" fillId="0" borderId="1" xfId="163" applyFont="1" applyBorder="1" applyAlignment="1">
      <alignment horizontal="center" wrapText="1"/>
    </xf>
    <xf numFmtId="0" fontId="4" fillId="0" borderId="1" xfId="163" applyFont="1" applyBorder="1" applyAlignment="1">
      <alignment horizontal="center" vertical="center" wrapText="1"/>
    </xf>
    <xf numFmtId="0" fontId="25" fillId="16" borderId="0" xfId="0" applyFont="1" applyFill="1" applyAlignment="1">
      <alignment horizontal="right"/>
    </xf>
    <xf numFmtId="0" fontId="32" fillId="16" borderId="0" xfId="0" applyFont="1" applyFill="1" applyAlignment="1">
      <alignment horizontal="center" wrapText="1"/>
    </xf>
    <xf numFmtId="0" fontId="17" fillId="0" borderId="0" xfId="163" applyFont="1" applyAlignment="1">
      <alignment horizontal="justify"/>
    </xf>
    <xf numFmtId="0" fontId="17" fillId="0" borderId="0" xfId="163" applyFont="1"/>
    <xf numFmtId="0" fontId="17" fillId="0" borderId="0" xfId="163" applyFont="1" applyAlignment="1"/>
    <xf numFmtId="0" fontId="16" fillId="0" borderId="0" xfId="163" applyFont="1"/>
    <xf numFmtId="0" fontId="17" fillId="0" borderId="0" xfId="163" applyFont="1" applyAlignment="1">
      <alignment horizontal="center"/>
    </xf>
    <xf numFmtId="9" fontId="17" fillId="0" borderId="0" xfId="163" applyNumberFormat="1" applyFont="1" applyAlignment="1">
      <alignment horizontal="justify"/>
    </xf>
    <xf numFmtId="9" fontId="17" fillId="0" borderId="0" xfId="0" quotePrefix="1" applyNumberFormat="1" applyFont="1" applyAlignment="1">
      <alignment horizontal="left"/>
    </xf>
    <xf numFmtId="9" fontId="17" fillId="0" borderId="0" xfId="0" applyNumberFormat="1" applyFont="1" applyAlignment="1">
      <alignment horizontal="left"/>
    </xf>
    <xf numFmtId="10" fontId="17" fillId="0" borderId="0" xfId="0" applyNumberFormat="1" applyFont="1" applyAlignment="1">
      <alignment horizontal="left"/>
    </xf>
    <xf numFmtId="0" fontId="17" fillId="0" borderId="0" xfId="0" applyFont="1" applyAlignment="1"/>
    <xf numFmtId="0" fontId="17" fillId="0" borderId="0" xfId="163" applyFont="1" applyAlignment="1">
      <alignment horizontal="justify" wrapText="1"/>
    </xf>
    <xf numFmtId="0" fontId="17" fillId="0" borderId="0" xfId="163" applyFont="1" applyAlignment="1">
      <alignment horizontal="justify" vertical="top"/>
    </xf>
    <xf numFmtId="0" fontId="16" fillId="0" borderId="0" xfId="163" applyFont="1" applyAlignment="1">
      <alignment horizontal="left"/>
    </xf>
    <xf numFmtId="166" fontId="17" fillId="0" borderId="0" xfId="131" applyFont="1"/>
    <xf numFmtId="0" fontId="17" fillId="0" borderId="0" xfId="163" applyFont="1" applyBorder="1" applyAlignment="1"/>
    <xf numFmtId="3" fontId="17" fillId="0" borderId="0" xfId="163" applyNumberFormat="1" applyFont="1" applyBorder="1" applyAlignment="1">
      <alignment vertical="top" wrapText="1"/>
    </xf>
    <xf numFmtId="0" fontId="17" fillId="0" borderId="0" xfId="163" applyFont="1" applyBorder="1" applyAlignment="1">
      <alignment vertical="top" wrapText="1"/>
    </xf>
    <xf numFmtId="0" fontId="17" fillId="0" borderId="0" xfId="156" applyFont="1"/>
    <xf numFmtId="0" fontId="17" fillId="0" borderId="0" xfId="156" applyFont="1" applyAlignment="1">
      <alignment horizontal="justify"/>
    </xf>
    <xf numFmtId="0" fontId="16" fillId="0" borderId="0" xfId="156" applyFont="1"/>
    <xf numFmtId="0" fontId="17" fillId="0" borderId="0" xfId="163" applyFont="1" applyAlignment="1">
      <alignment horizontal="right"/>
    </xf>
    <xf numFmtId="0" fontId="17" fillId="0" borderId="0" xfId="163" quotePrefix="1" applyFont="1" applyAlignment="1">
      <alignment horizontal="right"/>
    </xf>
    <xf numFmtId="0" fontId="4" fillId="0" borderId="0" xfId="163" applyFont="1" applyAlignment="1">
      <alignment horizontal="right"/>
    </xf>
    <xf numFmtId="0" fontId="16" fillId="0" borderId="0" xfId="163" applyFont="1" applyAlignment="1">
      <alignment horizontal="right"/>
    </xf>
    <xf numFmtId="0" fontId="0" fillId="0" borderId="0" xfId="0" applyAlignment="1">
      <alignment horizontal="right"/>
    </xf>
    <xf numFmtId="0" fontId="68" fillId="0" borderId="0" xfId="0" applyFont="1" applyAlignment="1">
      <alignment vertical="top"/>
    </xf>
    <xf numFmtId="0" fontId="71" fillId="0" borderId="0" xfId="0" applyFont="1"/>
    <xf numFmtId="167" fontId="28" fillId="0" borderId="0" xfId="1" applyNumberFormat="1" applyFont="1" applyAlignment="1">
      <alignment horizontal="center"/>
    </xf>
    <xf numFmtId="167" fontId="34" fillId="0" borderId="0" xfId="1" applyNumberFormat="1" applyFont="1" applyAlignment="1">
      <alignment wrapText="1"/>
    </xf>
    <xf numFmtId="167" fontId="39" fillId="0" borderId="0" xfId="1" applyNumberFormat="1" applyFont="1" applyFill="1" applyAlignment="1">
      <alignment horizontal="right" wrapText="1"/>
    </xf>
    <xf numFmtId="167" fontId="28" fillId="0" borderId="0" xfId="1" applyNumberFormat="1" applyFont="1" applyAlignment="1">
      <alignment horizontal="center" wrapText="1"/>
    </xf>
    <xf numFmtId="167" fontId="34" fillId="0" borderId="0" xfId="1" applyNumberFormat="1" applyFont="1" applyAlignment="1">
      <alignment horizontal="center"/>
    </xf>
    <xf numFmtId="167" fontId="28" fillId="0" borderId="0" xfId="1" applyNumberFormat="1" applyFont="1" applyBorder="1" applyAlignment="1">
      <alignment horizontal="left"/>
    </xf>
    <xf numFmtId="167" fontId="28" fillId="0" borderId="0" xfId="1" applyNumberFormat="1" applyFont="1" applyAlignment="1">
      <alignment horizontal="left"/>
    </xf>
    <xf numFmtId="167" fontId="28" fillId="0" borderId="0" xfId="1" applyNumberFormat="1" applyFont="1" applyFill="1" applyAlignment="1">
      <alignment horizontal="center"/>
    </xf>
    <xf numFmtId="167" fontId="43" fillId="0" borderId="0" xfId="1" applyNumberFormat="1" applyFont="1" applyAlignment="1">
      <alignment horizontal="right" vertical="top"/>
    </xf>
    <xf numFmtId="167" fontId="50" fillId="0" borderId="0" xfId="1" applyNumberFormat="1" applyFont="1" applyBorder="1" applyAlignment="1">
      <alignment horizontal="right" vertical="top"/>
    </xf>
    <xf numFmtId="167" fontId="31" fillId="0" borderId="0" xfId="1" applyNumberFormat="1" applyFont="1" applyBorder="1"/>
    <xf numFmtId="167" fontId="0" fillId="0" borderId="0" xfId="1" applyNumberFormat="1" applyFont="1"/>
    <xf numFmtId="0" fontId="71" fillId="0" borderId="0" xfId="0" applyFont="1" applyAlignment="1">
      <alignment horizontal="left"/>
    </xf>
    <xf numFmtId="0" fontId="0" fillId="0" borderId="0" xfId="0" applyAlignment="1">
      <alignment horizontal="left"/>
    </xf>
    <xf numFmtId="0" fontId="28" fillId="0" borderId="0" xfId="163" applyFont="1" applyFill="1" applyAlignment="1">
      <alignment horizontal="left"/>
    </xf>
    <xf numFmtId="167" fontId="28" fillId="0" borderId="0" xfId="131" applyNumberFormat="1" applyFont="1" applyFill="1" applyAlignment="1">
      <alignment horizontal="left"/>
    </xf>
    <xf numFmtId="167" fontId="39" fillId="17" borderId="0" xfId="1" applyNumberFormat="1" applyFont="1" applyFill="1" applyAlignment="1">
      <alignment horizontal="right" wrapText="1"/>
    </xf>
    <xf numFmtId="167" fontId="28" fillId="0" borderId="10" xfId="1" applyNumberFormat="1" applyFont="1" applyBorder="1" applyAlignment="1">
      <alignment horizontal="center"/>
    </xf>
    <xf numFmtId="167" fontId="28" fillId="0" borderId="0" xfId="1" applyNumberFormat="1" applyFont="1" applyAlignment="1">
      <alignment horizontal="left" wrapText="1"/>
    </xf>
    <xf numFmtId="0" fontId="71" fillId="0" borderId="0" xfId="0" applyFont="1" applyAlignment="1">
      <alignment horizontal="left" vertical="top"/>
    </xf>
    <xf numFmtId="167" fontId="28" fillId="0" borderId="0" xfId="1" applyNumberFormat="1" applyFont="1" applyAlignment="1">
      <alignment horizontal="center" vertical="top" wrapText="1"/>
    </xf>
    <xf numFmtId="167" fontId="34" fillId="17" borderId="0" xfId="1" applyNumberFormat="1" applyFont="1" applyFill="1" applyAlignment="1">
      <alignment vertical="top" wrapText="1"/>
    </xf>
    <xf numFmtId="167" fontId="28" fillId="0" borderId="0" xfId="1" applyNumberFormat="1" applyFont="1" applyFill="1" applyBorder="1" applyAlignment="1">
      <alignment horizontal="center"/>
    </xf>
    <xf numFmtId="167" fontId="28" fillId="17" borderId="0" xfId="1" applyNumberFormat="1" applyFont="1" applyFill="1" applyBorder="1" applyAlignment="1">
      <alignment horizontal="center"/>
    </xf>
    <xf numFmtId="167" fontId="28" fillId="0" borderId="0" xfId="1" applyNumberFormat="1" applyFont="1" applyFill="1" applyBorder="1" applyAlignment="1">
      <alignment horizontal="center" vertical="center"/>
    </xf>
    <xf numFmtId="0" fontId="72" fillId="0" borderId="6" xfId="0" applyFont="1" applyBorder="1" applyAlignment="1">
      <alignment horizontal="left" vertical="top" indent="2"/>
    </xf>
    <xf numFmtId="0" fontId="72" fillId="0" borderId="0" xfId="0" applyFont="1" applyBorder="1" applyAlignment="1">
      <alignment horizontal="left" vertical="top" indent="2"/>
    </xf>
    <xf numFmtId="49" fontId="72" fillId="0" borderId="11" xfId="0" applyNumberFormat="1" applyFont="1" applyBorder="1" applyAlignment="1">
      <alignment horizontal="left" vertical="top" indent="2"/>
    </xf>
    <xf numFmtId="0" fontId="72" fillId="0" borderId="11" xfId="0" applyFont="1" applyBorder="1" applyAlignment="1">
      <alignment horizontal="left" vertical="top" indent="2"/>
    </xf>
    <xf numFmtId="0" fontId="72" fillId="0" borderId="13" xfId="0" applyFont="1" applyBorder="1" applyAlignment="1">
      <alignment horizontal="left" vertical="top" indent="2"/>
    </xf>
    <xf numFmtId="49" fontId="74" fillId="0" borderId="2" xfId="0" applyNumberFormat="1" applyFont="1" applyBorder="1" applyAlignment="1">
      <alignment horizontal="center" vertical="top"/>
    </xf>
    <xf numFmtId="49" fontId="74" fillId="0" borderId="0" xfId="0" applyNumberFormat="1" applyFont="1" applyAlignment="1">
      <alignment vertical="top" wrapText="1"/>
    </xf>
    <xf numFmtId="173" fontId="74" fillId="0" borderId="0" xfId="0" applyNumberFormat="1" applyFont="1" applyAlignment="1">
      <alignment horizontal="right" vertical="top"/>
    </xf>
    <xf numFmtId="0" fontId="74" fillId="0" borderId="0" xfId="0" applyFont="1" applyAlignment="1">
      <alignment horizontal="right" vertical="top"/>
    </xf>
    <xf numFmtId="49" fontId="72" fillId="0" borderId="4" xfId="0" applyNumberFormat="1" applyFont="1" applyBorder="1" applyAlignment="1">
      <alignment horizontal="left" vertical="top" indent="2"/>
    </xf>
    <xf numFmtId="173" fontId="72" fillId="0" borderId="4" xfId="0" applyNumberFormat="1" applyFont="1" applyBorder="1" applyAlignment="1">
      <alignment horizontal="right" vertical="top"/>
    </xf>
    <xf numFmtId="173" fontId="71" fillId="0" borderId="0" xfId="0" applyNumberFormat="1" applyFont="1"/>
    <xf numFmtId="166" fontId="71" fillId="0" borderId="0" xfId="1" applyFont="1"/>
    <xf numFmtId="173" fontId="75" fillId="0" borderId="0" xfId="0" applyNumberFormat="1" applyFont="1" applyAlignment="1">
      <alignment horizontal="right" vertical="top"/>
    </xf>
    <xf numFmtId="0" fontId="75" fillId="0" borderId="0" xfId="0" applyFont="1" applyAlignment="1">
      <alignment horizontal="right" vertical="top"/>
    </xf>
    <xf numFmtId="167" fontId="71" fillId="0" borderId="0" xfId="1" applyNumberFormat="1" applyFont="1"/>
    <xf numFmtId="0" fontId="76" fillId="0" borderId="6" xfId="0" applyFont="1" applyBorder="1" applyAlignment="1">
      <alignment horizontal="left" vertical="top" indent="2"/>
    </xf>
    <xf numFmtId="0" fontId="76" fillId="0" borderId="0" xfId="0" applyFont="1" applyBorder="1" applyAlignment="1">
      <alignment horizontal="left" vertical="top" indent="2"/>
    </xf>
    <xf numFmtId="49" fontId="76" fillId="0" borderId="11" xfId="0" applyNumberFormat="1" applyFont="1" applyBorder="1" applyAlignment="1">
      <alignment horizontal="left" vertical="top" indent="2"/>
    </xf>
    <xf numFmtId="0" fontId="76" fillId="0" borderId="11" xfId="0" applyFont="1" applyBorder="1" applyAlignment="1">
      <alignment horizontal="left" vertical="top" indent="2"/>
    </xf>
    <xf numFmtId="0" fontId="76" fillId="0" borderId="13" xfId="0" applyFont="1" applyBorder="1" applyAlignment="1">
      <alignment horizontal="left" vertical="top" indent="2"/>
    </xf>
    <xf numFmtId="49" fontId="75" fillId="0" borderId="2" xfId="0" applyNumberFormat="1" applyFont="1" applyBorder="1" applyAlignment="1">
      <alignment horizontal="center" vertical="top"/>
    </xf>
    <xf numFmtId="49" fontId="75" fillId="0" borderId="0" xfId="0" applyNumberFormat="1" applyFont="1" applyAlignment="1">
      <alignment vertical="top" wrapText="1"/>
    </xf>
    <xf numFmtId="49" fontId="76" fillId="0" borderId="4" xfId="0" applyNumberFormat="1" applyFont="1" applyBorder="1" applyAlignment="1">
      <alignment horizontal="left" vertical="top" indent="2"/>
    </xf>
    <xf numFmtId="0" fontId="76" fillId="0" borderId="4" xfId="0" applyFont="1" applyBorder="1" applyAlignment="1">
      <alignment horizontal="right" vertical="top"/>
    </xf>
    <xf numFmtId="173" fontId="76" fillId="0" borderId="4" xfId="0" applyNumberFormat="1" applyFont="1" applyBorder="1" applyAlignment="1">
      <alignment horizontal="right" vertical="top"/>
    </xf>
    <xf numFmtId="0" fontId="77" fillId="0" borderId="0" xfId="0" applyFont="1"/>
    <xf numFmtId="0" fontId="78" fillId="0" borderId="0" xfId="0" applyFont="1"/>
    <xf numFmtId="0" fontId="37" fillId="0" borderId="0" xfId="163" applyFont="1"/>
    <xf numFmtId="0" fontId="37" fillId="0" borderId="0" xfId="163" applyFont="1" applyAlignment="1">
      <alignment horizontal="left"/>
    </xf>
    <xf numFmtId="0" fontId="79" fillId="0" borderId="0" xfId="163" applyFont="1"/>
    <xf numFmtId="0" fontId="19" fillId="0" borderId="0" xfId="163" applyFont="1" applyAlignment="1">
      <alignment wrapText="1"/>
    </xf>
    <xf numFmtId="0" fontId="37" fillId="0" borderId="0" xfId="163" applyFont="1" applyAlignment="1">
      <alignment horizontal="left" wrapText="1"/>
    </xf>
    <xf numFmtId="0" fontId="37" fillId="0" borderId="0" xfId="163" applyFont="1" applyAlignment="1"/>
    <xf numFmtId="0" fontId="37" fillId="0" borderId="0" xfId="163" applyFont="1" applyAlignment="1">
      <alignment horizontal="left" vertical="justify" wrapText="1"/>
    </xf>
    <xf numFmtId="0" fontId="80" fillId="0" borderId="0" xfId="163" applyFont="1" applyAlignment="1">
      <alignment vertical="top" wrapText="1"/>
    </xf>
    <xf numFmtId="170" fontId="79" fillId="0" borderId="0" xfId="131" applyNumberFormat="1" applyFont="1" applyAlignment="1">
      <alignment horizontal="center"/>
    </xf>
    <xf numFmtId="0" fontId="19" fillId="0" borderId="0" xfId="163" applyFont="1" applyAlignment="1">
      <alignment horizontal="left" wrapText="1"/>
    </xf>
    <xf numFmtId="0" fontId="80" fillId="0" borderId="0" xfId="163" applyFont="1" applyAlignment="1">
      <alignment wrapText="1"/>
    </xf>
    <xf numFmtId="0" fontId="19" fillId="0" borderId="0" xfId="163" applyFont="1" applyAlignment="1">
      <alignment horizontal="justify"/>
    </xf>
    <xf numFmtId="0" fontId="37" fillId="0" borderId="0" xfId="163" applyFont="1" applyAlignment="1">
      <alignment vertical="center" wrapText="1"/>
    </xf>
    <xf numFmtId="0" fontId="37" fillId="0" borderId="0" xfId="163" applyFont="1" applyAlignment="1">
      <alignment wrapText="1"/>
    </xf>
    <xf numFmtId="0" fontId="80" fillId="0" borderId="0" xfId="163" applyFont="1" applyAlignment="1">
      <alignment horizontal="left" wrapText="1"/>
    </xf>
    <xf numFmtId="170" fontId="37" fillId="0" borderId="0" xfId="131" quotePrefix="1" applyNumberFormat="1" applyFont="1" applyAlignment="1">
      <alignment horizontal="left"/>
    </xf>
    <xf numFmtId="0" fontId="79" fillId="0" borderId="0" xfId="163" applyFont="1" applyAlignment="1">
      <alignment horizontal="left"/>
    </xf>
    <xf numFmtId="0" fontId="37" fillId="0" borderId="0" xfId="163" applyFont="1" applyAlignment="1">
      <alignment horizontal="justify"/>
    </xf>
    <xf numFmtId="170" fontId="37" fillId="0" borderId="0" xfId="131" applyNumberFormat="1" applyFont="1" applyAlignment="1">
      <alignment horizontal="left"/>
    </xf>
    <xf numFmtId="0" fontId="19" fillId="0" borderId="0" xfId="163" applyFont="1"/>
    <xf numFmtId="0" fontId="80" fillId="0" borderId="0" xfId="163" applyFont="1" applyAlignment="1">
      <alignment horizontal="left"/>
    </xf>
    <xf numFmtId="0" fontId="81" fillId="16" borderId="0" xfId="0" applyFont="1" applyFill="1" applyAlignment="1">
      <alignment horizontal="left"/>
    </xf>
    <xf numFmtId="0" fontId="77" fillId="16" borderId="2" xfId="0" applyFont="1" applyFill="1" applyBorder="1"/>
    <xf numFmtId="0" fontId="81" fillId="16" borderId="2" xfId="0" applyFont="1" applyFill="1" applyBorder="1" applyAlignment="1">
      <alignment horizontal="left" wrapText="1"/>
    </xf>
    <xf numFmtId="0" fontId="82" fillId="16" borderId="8" xfId="0" applyFont="1" applyFill="1" applyBorder="1" applyAlignment="1">
      <alignment vertical="center" wrapText="1"/>
    </xf>
    <xf numFmtId="0" fontId="82" fillId="16" borderId="2" xfId="0" applyFont="1" applyFill="1" applyBorder="1" applyAlignment="1">
      <alignment wrapText="1"/>
    </xf>
    <xf numFmtId="0" fontId="82" fillId="16" borderId="9" xfId="0" applyFont="1" applyFill="1" applyBorder="1" applyAlignment="1">
      <alignment vertical="center" wrapText="1"/>
    </xf>
    <xf numFmtId="0" fontId="82" fillId="16" borderId="2" xfId="0" applyFont="1" applyFill="1" applyBorder="1" applyAlignment="1">
      <alignment horizontal="justify" vertical="top" wrapText="1"/>
    </xf>
    <xf numFmtId="0" fontId="82" fillId="16" borderId="7" xfId="0" applyFont="1" applyFill="1" applyBorder="1" applyAlignment="1">
      <alignment vertical="center" wrapText="1"/>
    </xf>
    <xf numFmtId="0" fontId="82" fillId="16" borderId="8" xfId="0" applyFont="1" applyFill="1" applyBorder="1" applyAlignment="1">
      <alignment horizontal="left" vertical="center" wrapText="1"/>
    </xf>
    <xf numFmtId="0" fontId="82" fillId="16" borderId="9" xfId="0" applyFont="1" applyFill="1" applyBorder="1" applyAlignment="1">
      <alignment horizontal="left" vertical="center" wrapText="1"/>
    </xf>
    <xf numFmtId="0" fontId="82" fillId="16" borderId="7" xfId="0" applyFont="1" applyFill="1" applyBorder="1" applyAlignment="1">
      <alignment horizontal="left" vertical="center" wrapText="1"/>
    </xf>
    <xf numFmtId="0" fontId="77" fillId="16" borderId="0" xfId="0" applyFont="1" applyFill="1"/>
    <xf numFmtId="0" fontId="77" fillId="0" borderId="0" xfId="0" applyFont="1" applyAlignment="1">
      <alignment horizontal="left"/>
    </xf>
    <xf numFmtId="0" fontId="77" fillId="0" borderId="3" xfId="0" applyFont="1" applyBorder="1" applyAlignment="1"/>
    <xf numFmtId="0" fontId="77" fillId="0" borderId="8" xfId="0" applyFont="1" applyBorder="1" applyAlignment="1"/>
    <xf numFmtId="0" fontId="77" fillId="0" borderId="2" xfId="0" applyFont="1" applyBorder="1"/>
    <xf numFmtId="0" fontId="77" fillId="0" borderId="9" xfId="0" applyFont="1" applyBorder="1" applyAlignment="1"/>
    <xf numFmtId="0" fontId="77" fillId="0" borderId="7" xfId="0" applyFont="1" applyBorder="1" applyAlignment="1">
      <alignment horizontal="left"/>
    </xf>
    <xf numFmtId="166" fontId="0" fillId="0" borderId="0" xfId="1" applyFont="1"/>
    <xf numFmtId="167" fontId="34" fillId="0" borderId="0" xfId="1" applyNumberFormat="1" applyFont="1" applyAlignment="1">
      <alignment horizontal="right" wrapText="1"/>
    </xf>
    <xf numFmtId="0" fontId="86" fillId="0" borderId="6" xfId="0" applyFont="1" applyBorder="1" applyAlignment="1">
      <alignment horizontal="left" vertical="top" indent="2"/>
    </xf>
    <xf numFmtId="0" fontId="86" fillId="0" borderId="0" xfId="0" applyFont="1" applyBorder="1" applyAlignment="1">
      <alignment horizontal="left" vertical="top" indent="2"/>
    </xf>
    <xf numFmtId="49" fontId="86" fillId="0" borderId="11" xfId="0" applyNumberFormat="1" applyFont="1" applyBorder="1" applyAlignment="1">
      <alignment horizontal="left" vertical="top" indent="2"/>
    </xf>
    <xf numFmtId="0" fontId="86" fillId="0" borderId="11" xfId="0" applyFont="1" applyBorder="1" applyAlignment="1">
      <alignment horizontal="left" vertical="top" indent="2"/>
    </xf>
    <xf numFmtId="0" fontId="86" fillId="0" borderId="13" xfId="0" applyFont="1" applyBorder="1" applyAlignment="1">
      <alignment horizontal="left" vertical="top" indent="2"/>
    </xf>
    <xf numFmtId="49" fontId="88" fillId="0" borderId="2" xfId="0" applyNumberFormat="1" applyFont="1" applyBorder="1" applyAlignment="1">
      <alignment horizontal="center" vertical="top"/>
    </xf>
    <xf numFmtId="49" fontId="88" fillId="0" borderId="0" xfId="0" applyNumberFormat="1" applyFont="1" applyAlignment="1">
      <alignment vertical="top" wrapText="1"/>
    </xf>
    <xf numFmtId="173" fontId="88" fillId="0" borderId="0" xfId="0" applyNumberFormat="1" applyFont="1" applyAlignment="1">
      <alignment horizontal="right" vertical="top"/>
    </xf>
    <xf numFmtId="0" fontId="88" fillId="0" borderId="0" xfId="0" applyFont="1" applyAlignment="1">
      <alignment horizontal="right" vertical="top"/>
    </xf>
    <xf numFmtId="49" fontId="86" fillId="0" borderId="4" xfId="0" applyNumberFormat="1" applyFont="1" applyBorder="1" applyAlignment="1">
      <alignment horizontal="left" vertical="top" indent="2"/>
    </xf>
    <xf numFmtId="173" fontId="86" fillId="0" borderId="4" xfId="0" applyNumberFormat="1" applyFont="1" applyBorder="1" applyAlignment="1">
      <alignment horizontal="right" vertical="top"/>
    </xf>
    <xf numFmtId="0" fontId="86" fillId="0" borderId="4" xfId="0" applyFont="1" applyBorder="1" applyAlignment="1">
      <alignment horizontal="right" vertical="top"/>
    </xf>
    <xf numFmtId="167" fontId="89" fillId="0" borderId="0" xfId="1" applyNumberFormat="1" applyFont="1"/>
    <xf numFmtId="0" fontId="32" fillId="16" borderId="0" xfId="0" applyFont="1" applyFill="1" applyAlignment="1">
      <alignment horizontal="right" wrapText="1"/>
    </xf>
    <xf numFmtId="0" fontId="17" fillId="0" borderId="0" xfId="163" applyFont="1" applyAlignment="1"/>
    <xf numFmtId="0" fontId="4" fillId="0" borderId="0" xfId="163" applyFont="1" applyBorder="1" applyAlignment="1">
      <alignment horizontal="left" wrapText="1"/>
    </xf>
    <xf numFmtId="173" fontId="0" fillId="0" borderId="0" xfId="0" applyNumberFormat="1"/>
    <xf numFmtId="173" fontId="90" fillId="0" borderId="0" xfId="0" applyNumberFormat="1" applyFont="1" applyAlignment="1">
      <alignment horizontal="right" vertical="top"/>
    </xf>
    <xf numFmtId="49" fontId="92" fillId="0" borderId="0" xfId="0" applyNumberFormat="1" applyFont="1" applyAlignment="1">
      <alignment vertical="top" wrapText="1"/>
    </xf>
    <xf numFmtId="0" fontId="92" fillId="0" borderId="0" xfId="0" applyFont="1" applyAlignment="1">
      <alignment horizontal="right" vertical="top"/>
    </xf>
    <xf numFmtId="0" fontId="89" fillId="0" borderId="0" xfId="0" applyFont="1"/>
    <xf numFmtId="166" fontId="31" fillId="0" borderId="0" xfId="1" applyFont="1"/>
    <xf numFmtId="166" fontId="95" fillId="0" borderId="0" xfId="1" applyFont="1"/>
    <xf numFmtId="166" fontId="95" fillId="0" borderId="0" xfId="1" applyFont="1" applyBorder="1"/>
    <xf numFmtId="174" fontId="94" fillId="0" borderId="0" xfId="0" applyNumberFormat="1" applyFont="1"/>
    <xf numFmtId="0" fontId="0" fillId="0" borderId="0" xfId="0"/>
    <xf numFmtId="0" fontId="96" fillId="0" borderId="0" xfId="0" applyFont="1"/>
    <xf numFmtId="166" fontId="96" fillId="0" borderId="0" xfId="1" applyFont="1"/>
    <xf numFmtId="166" fontId="96" fillId="0" borderId="0" xfId="0" applyNumberFormat="1" applyFont="1"/>
    <xf numFmtId="0" fontId="33" fillId="0" borderId="0" xfId="0" applyFont="1"/>
    <xf numFmtId="0" fontId="71" fillId="0" borderId="0" xfId="0" applyFont="1" applyAlignment="1">
      <alignment wrapText="1"/>
    </xf>
    <xf numFmtId="0" fontId="0" fillId="0" borderId="0" xfId="0"/>
    <xf numFmtId="0" fontId="4" fillId="0" borderId="0" xfId="163" applyFont="1" applyBorder="1" applyAlignment="1">
      <alignment horizontal="left"/>
    </xf>
    <xf numFmtId="0" fontId="77" fillId="0" borderId="0" xfId="0" applyFont="1" applyAlignment="1">
      <alignment horizontal="right"/>
    </xf>
    <xf numFmtId="0" fontId="101" fillId="0" borderId="0" xfId="0" applyFont="1"/>
    <xf numFmtId="38" fontId="29" fillId="0" borderId="0" xfId="163" applyNumberFormat="1" applyFont="1"/>
    <xf numFmtId="38" fontId="29" fillId="0" borderId="0" xfId="163" applyNumberFormat="1" applyFont="1" applyBorder="1"/>
    <xf numFmtId="0" fontId="30" fillId="0" borderId="0" xfId="163" applyFont="1" applyAlignment="1">
      <alignment horizontal="right"/>
    </xf>
    <xf numFmtId="0" fontId="30" fillId="0" borderId="0" xfId="163" applyFont="1" applyBorder="1" applyAlignment="1">
      <alignment horizontal="right"/>
    </xf>
    <xf numFmtId="0" fontId="30" fillId="0" borderId="0" xfId="163" applyFont="1" applyBorder="1" applyAlignment="1">
      <alignment horizontal="right" wrapText="1"/>
    </xf>
    <xf numFmtId="0" fontId="30" fillId="0" borderId="0" xfId="163" applyFont="1" applyAlignment="1">
      <alignment horizontal="center"/>
    </xf>
    <xf numFmtId="38" fontId="29" fillId="0" borderId="0" xfId="163" applyNumberFormat="1" applyFont="1" applyAlignment="1">
      <alignment horizontal="left"/>
    </xf>
    <xf numFmtId="165" fontId="29" fillId="0" borderId="0" xfId="163" applyNumberFormat="1" applyFont="1" applyBorder="1"/>
    <xf numFmtId="165" fontId="29" fillId="0" borderId="0" xfId="163" applyNumberFormat="1" applyFont="1"/>
    <xf numFmtId="38" fontId="102" fillId="0" borderId="0" xfId="163" applyNumberFormat="1" applyFont="1" applyBorder="1"/>
    <xf numFmtId="165" fontId="30" fillId="0" borderId="0" xfId="163" applyNumberFormat="1" applyFont="1" applyBorder="1"/>
    <xf numFmtId="38" fontId="30" fillId="0" borderId="0" xfId="163" applyNumberFormat="1" applyFont="1"/>
    <xf numFmtId="38" fontId="29" fillId="0" borderId="0" xfId="163" applyNumberFormat="1" applyFont="1" applyAlignment="1">
      <alignment horizontal="center"/>
    </xf>
    <xf numFmtId="38" fontId="30" fillId="0" borderId="0" xfId="163" applyNumberFormat="1" applyFont="1" applyBorder="1"/>
    <xf numFmtId="0" fontId="29" fillId="0" borderId="0" xfId="163" quotePrefix="1" applyFont="1" applyAlignment="1">
      <alignment horizontal="center"/>
    </xf>
    <xf numFmtId="0" fontId="29" fillId="0" borderId="0" xfId="163" quotePrefix="1" applyFont="1" applyAlignment="1">
      <alignment horizontal="right"/>
    </xf>
    <xf numFmtId="0" fontId="35" fillId="0" borderId="0" xfId="0" applyFont="1"/>
    <xf numFmtId="165" fontId="29" fillId="0" borderId="0" xfId="163" applyNumberFormat="1" applyFont="1" applyBorder="1" applyProtection="1"/>
    <xf numFmtId="165" fontId="29" fillId="0" borderId="0" xfId="163" applyNumberFormat="1" applyFont="1" applyProtection="1"/>
    <xf numFmtId="167" fontId="28" fillId="17" borderId="0" xfId="1" applyNumberFormat="1" applyFont="1" applyFill="1" applyAlignment="1">
      <alignment wrapText="1"/>
    </xf>
    <xf numFmtId="166" fontId="1" fillId="0" borderId="0" xfId="1" applyFont="1"/>
    <xf numFmtId="167" fontId="29" fillId="0" borderId="0" xfId="1" applyNumberFormat="1" applyFont="1" applyFill="1"/>
    <xf numFmtId="167" fontId="96" fillId="0" borderId="0" xfId="1" applyNumberFormat="1" applyFont="1"/>
    <xf numFmtId="167" fontId="29" fillId="0" borderId="0" xfId="1" applyNumberFormat="1" applyFont="1" applyFill="1" applyBorder="1" applyAlignment="1">
      <alignment horizontal="right"/>
    </xf>
    <xf numFmtId="167" fontId="29" fillId="0" borderId="0" xfId="1" applyNumberFormat="1" applyFont="1" applyFill="1" applyBorder="1" applyAlignment="1"/>
    <xf numFmtId="167" fontId="30" fillId="0" borderId="0" xfId="1" applyNumberFormat="1" applyFont="1" applyFill="1" applyBorder="1" applyAlignment="1">
      <alignment horizontal="right"/>
    </xf>
    <xf numFmtId="167" fontId="40" fillId="0" borderId="0" xfId="1" applyNumberFormat="1" applyFont="1" applyFill="1" applyBorder="1" applyAlignment="1">
      <alignment horizontal="right" wrapText="1"/>
    </xf>
    <xf numFmtId="167" fontId="96" fillId="0" borderId="0" xfId="1" applyNumberFormat="1" applyFont="1" applyFill="1" applyBorder="1"/>
    <xf numFmtId="167" fontId="96" fillId="0" borderId="0" xfId="1" applyNumberFormat="1" applyFont="1" applyBorder="1"/>
    <xf numFmtId="167" fontId="75" fillId="0" borderId="0" xfId="1" applyNumberFormat="1" applyFont="1" applyFill="1" applyAlignment="1">
      <alignment horizontal="right"/>
    </xf>
    <xf numFmtId="0" fontId="82" fillId="0" borderId="9" xfId="0" applyFont="1" applyFill="1" applyBorder="1" applyAlignment="1">
      <alignment vertical="center" wrapText="1"/>
    </xf>
    <xf numFmtId="165" fontId="5" fillId="0" borderId="10" xfId="163" applyNumberFormat="1" applyFont="1" applyFill="1" applyBorder="1" applyAlignment="1">
      <alignment horizontal="right" wrapText="1"/>
    </xf>
    <xf numFmtId="0" fontId="4" fillId="0" borderId="10" xfId="163" applyFont="1" applyBorder="1" applyAlignment="1">
      <alignment wrapText="1"/>
    </xf>
    <xf numFmtId="165" fontId="6" fillId="0" borderId="10" xfId="163" applyNumberFormat="1" applyFont="1" applyFill="1" applyBorder="1" applyAlignment="1">
      <alignment horizontal="right" wrapText="1"/>
    </xf>
    <xf numFmtId="0" fontId="7" fillId="0" borderId="0" xfId="163" applyFont="1" applyFill="1" applyAlignment="1"/>
    <xf numFmtId="167" fontId="4" fillId="0" borderId="0" xfId="1" applyNumberFormat="1" applyFont="1" applyFill="1" applyBorder="1" applyAlignment="1">
      <alignment wrapText="1"/>
    </xf>
    <xf numFmtId="0" fontId="4" fillId="0" borderId="0" xfId="163" applyFont="1" applyFill="1" applyBorder="1" applyAlignment="1">
      <alignment wrapText="1"/>
    </xf>
    <xf numFmtId="0" fontId="7" fillId="0" borderId="0" xfId="163" quotePrefix="1" applyFont="1" applyFill="1" applyAlignment="1"/>
    <xf numFmtId="167" fontId="6" fillId="0" borderId="0" xfId="131" applyNumberFormat="1" applyFont="1" applyFill="1" applyAlignment="1">
      <alignment wrapText="1"/>
    </xf>
    <xf numFmtId="0" fontId="0" fillId="0" borderId="0" xfId="0" applyFill="1" applyAlignment="1"/>
    <xf numFmtId="0" fontId="7" fillId="0" borderId="10" xfId="163" applyFont="1" applyBorder="1" applyAlignment="1">
      <alignment wrapText="1"/>
    </xf>
    <xf numFmtId="167" fontId="7" fillId="0" borderId="10" xfId="163" applyNumberFormat="1" applyFont="1" applyFill="1" applyBorder="1" applyAlignment="1">
      <alignment wrapText="1"/>
    </xf>
    <xf numFmtId="167" fontId="4" fillId="0" borderId="0" xfId="131" applyNumberFormat="1" applyFont="1" applyFill="1" applyBorder="1"/>
    <xf numFmtId="0" fontId="0" fillId="0" borderId="0" xfId="0" applyAlignment="1"/>
    <xf numFmtId="167" fontId="33" fillId="0" borderId="0" xfId="1" applyNumberFormat="1" applyFont="1" applyFill="1" applyBorder="1"/>
    <xf numFmtId="167" fontId="28" fillId="0" borderId="0" xfId="1" applyNumberFormat="1" applyFont="1" applyFill="1" applyBorder="1" applyAlignment="1"/>
    <xf numFmtId="167" fontId="39" fillId="0" borderId="10" xfId="1" applyNumberFormat="1" applyFont="1" applyFill="1" applyBorder="1" applyAlignment="1">
      <alignment horizontal="right" wrapText="1"/>
    </xf>
    <xf numFmtId="167" fontId="34" fillId="0" borderId="0" xfId="1" applyNumberFormat="1" applyFont="1" applyFill="1" applyAlignment="1">
      <alignment horizontal="right" wrapText="1"/>
    </xf>
    <xf numFmtId="167" fontId="28" fillId="0" borderId="0" xfId="1" applyNumberFormat="1" applyFont="1" applyFill="1" applyBorder="1" applyAlignment="1">
      <alignment horizontal="right"/>
    </xf>
    <xf numFmtId="167" fontId="32" fillId="0" borderId="0" xfId="1" applyNumberFormat="1" applyFont="1" applyAlignment="1">
      <alignment horizontal="center"/>
    </xf>
    <xf numFmtId="167" fontId="95" fillId="0" borderId="0" xfId="1" applyNumberFormat="1" applyFont="1"/>
    <xf numFmtId="167" fontId="105" fillId="0" borderId="0" xfId="1" applyNumberFormat="1" applyFont="1" applyAlignment="1">
      <alignment horizontal="center"/>
    </xf>
    <xf numFmtId="167" fontId="95" fillId="0" borderId="0" xfId="1" applyNumberFormat="1" applyFont="1" applyAlignment="1">
      <alignment horizontal="left"/>
    </xf>
    <xf numFmtId="0" fontId="0" fillId="0" borderId="0" xfId="0" applyAlignment="1">
      <alignment horizontal="center"/>
    </xf>
    <xf numFmtId="166" fontId="0" fillId="0" borderId="0" xfId="1" applyFont="1" applyAlignment="1">
      <alignment horizontal="center"/>
    </xf>
    <xf numFmtId="167" fontId="33" fillId="0" borderId="0" xfId="1" applyNumberFormat="1" applyFont="1"/>
    <xf numFmtId="0" fontId="32" fillId="0" borderId="0" xfId="0" applyFont="1" applyAlignment="1">
      <alignment horizontal="left"/>
    </xf>
    <xf numFmtId="0" fontId="32" fillId="0" borderId="0" xfId="0" applyFont="1"/>
    <xf numFmtId="0" fontId="33" fillId="0" borderId="0" xfId="0" applyFont="1" applyAlignment="1">
      <alignment horizontal="left"/>
    </xf>
    <xf numFmtId="167" fontId="33" fillId="0" borderId="10" xfId="1" applyNumberFormat="1" applyFont="1" applyBorder="1"/>
    <xf numFmtId="0" fontId="33" fillId="0" borderId="0" xfId="0" applyFont="1" applyFill="1" applyAlignment="1">
      <alignment horizontal="left" wrapText="1"/>
    </xf>
    <xf numFmtId="167" fontId="33" fillId="0" borderId="0" xfId="0" applyNumberFormat="1" applyFont="1"/>
    <xf numFmtId="166" fontId="28" fillId="0" borderId="0" xfId="1" applyFont="1"/>
    <xf numFmtId="167" fontId="71" fillId="0" borderId="0" xfId="1" applyNumberFormat="1" applyFont="1" applyFill="1"/>
    <xf numFmtId="167" fontId="95" fillId="0" borderId="0" xfId="1" applyNumberFormat="1" applyFont="1" applyFill="1"/>
    <xf numFmtId="0" fontId="0" fillId="0" borderId="0" xfId="0" applyFill="1" applyAlignment="1">
      <alignment horizontal="center"/>
    </xf>
    <xf numFmtId="0" fontId="0" fillId="0" borderId="0" xfId="0" applyFill="1"/>
    <xf numFmtId="167" fontId="28" fillId="0" borderId="0" xfId="1" applyNumberFormat="1" applyFont="1" applyAlignment="1">
      <alignment horizontal="right" wrapText="1"/>
    </xf>
    <xf numFmtId="0" fontId="33" fillId="0" borderId="0" xfId="0" applyFont="1" applyAlignment="1">
      <alignment horizontal="left" wrapText="1"/>
    </xf>
    <xf numFmtId="167" fontId="4" fillId="0" borderId="0" xfId="131" applyNumberFormat="1" applyFont="1" applyFill="1"/>
    <xf numFmtId="167" fontId="7" fillId="0" borderId="0" xfId="131" applyNumberFormat="1" applyFont="1" applyFill="1" applyAlignment="1">
      <alignment horizontal="right"/>
    </xf>
    <xf numFmtId="167" fontId="4" fillId="0" borderId="1" xfId="131" applyNumberFormat="1" applyFont="1" applyFill="1" applyBorder="1"/>
    <xf numFmtId="0" fontId="18" fillId="0" borderId="0" xfId="163" applyFont="1" applyFill="1" applyBorder="1" applyAlignment="1">
      <alignment vertical="top" wrapText="1"/>
    </xf>
    <xf numFmtId="0" fontId="18" fillId="0" borderId="0" xfId="163" applyFont="1" applyFill="1" applyBorder="1" applyAlignment="1">
      <alignment wrapText="1"/>
    </xf>
    <xf numFmtId="167" fontId="4" fillId="0" borderId="1" xfId="1" applyNumberFormat="1" applyFont="1" applyFill="1" applyBorder="1" applyAlignment="1">
      <alignment horizontal="right" vertical="center"/>
    </xf>
    <xf numFmtId="167" fontId="6" fillId="0" borderId="0" xfId="131" applyNumberFormat="1" applyFont="1" applyFill="1" applyBorder="1" applyAlignment="1">
      <alignment horizontal="right" wrapText="1"/>
    </xf>
    <xf numFmtId="0" fontId="25" fillId="0" borderId="0" xfId="0" applyFont="1" applyFill="1" applyAlignment="1">
      <alignment horizontal="right"/>
    </xf>
    <xf numFmtId="0" fontId="32" fillId="0" borderId="0" xfId="0" applyFont="1" applyFill="1" applyAlignment="1">
      <alignment horizontal="right" wrapText="1"/>
    </xf>
    <xf numFmtId="167" fontId="75" fillId="0" borderId="0" xfId="1" applyNumberFormat="1" applyFont="1" applyFill="1" applyAlignment="1">
      <alignment horizontal="right" vertical="top"/>
    </xf>
    <xf numFmtId="167" fontId="33" fillId="0" borderId="6" xfId="1" applyNumberFormat="1" applyFont="1" applyFill="1" applyBorder="1"/>
    <xf numFmtId="167" fontId="30" fillId="0" borderId="0" xfId="1" quotePrefix="1" applyNumberFormat="1" applyFont="1" applyFill="1" applyAlignment="1">
      <alignment horizontal="right"/>
    </xf>
    <xf numFmtId="167" fontId="30" fillId="0" borderId="0" xfId="1" applyNumberFormat="1" applyFont="1" applyFill="1" applyAlignment="1">
      <alignment horizontal="right"/>
    </xf>
    <xf numFmtId="167" fontId="29" fillId="0" borderId="0" xfId="1" applyNumberFormat="1" applyFont="1" applyFill="1" applyBorder="1" applyProtection="1"/>
    <xf numFmtId="167" fontId="35" fillId="0" borderId="0" xfId="1" applyNumberFormat="1" applyFont="1" applyFill="1" applyBorder="1"/>
    <xf numFmtId="167" fontId="93" fillId="0" borderId="0" xfId="1" applyNumberFormat="1" applyFont="1" applyFill="1"/>
    <xf numFmtId="167" fontId="34" fillId="0" borderId="0" xfId="1" applyNumberFormat="1" applyFont="1" applyFill="1" applyAlignment="1">
      <alignment horizontal="right" vertical="top" wrapText="1"/>
    </xf>
    <xf numFmtId="167" fontId="28" fillId="0" borderId="6" xfId="1" applyNumberFormat="1" applyFont="1" applyFill="1" applyBorder="1" applyAlignment="1">
      <alignment horizontal="center"/>
    </xf>
    <xf numFmtId="167" fontId="28" fillId="0" borderId="10" xfId="1" applyNumberFormat="1" applyFont="1" applyFill="1" applyBorder="1" applyAlignment="1">
      <alignment horizontal="right"/>
    </xf>
    <xf numFmtId="167" fontId="28" fillId="0" borderId="0" xfId="1" applyNumberFormat="1" applyFont="1" applyFill="1" applyAlignment="1">
      <alignment wrapText="1"/>
    </xf>
    <xf numFmtId="167" fontId="28" fillId="0" borderId="0" xfId="1" applyNumberFormat="1" applyFont="1" applyFill="1" applyAlignment="1">
      <alignment horizontal="left" wrapText="1"/>
    </xf>
    <xf numFmtId="167" fontId="34" fillId="0" borderId="0" xfId="1" applyNumberFormat="1" applyFont="1" applyFill="1" applyBorder="1" applyAlignment="1">
      <alignment horizontal="right"/>
    </xf>
    <xf numFmtId="167" fontId="71" fillId="0" borderId="6" xfId="1" applyNumberFormat="1" applyFont="1" applyFill="1" applyBorder="1"/>
    <xf numFmtId="167" fontId="71" fillId="0" borderId="10" xfId="1" applyNumberFormat="1" applyFont="1" applyFill="1" applyBorder="1"/>
    <xf numFmtId="167" fontId="34" fillId="0" borderId="4" xfId="1" applyNumberFormat="1" applyFont="1" applyFill="1" applyBorder="1" applyAlignment="1">
      <alignment horizontal="right"/>
    </xf>
    <xf numFmtId="167" fontId="34" fillId="0" borderId="1" xfId="1" applyNumberFormat="1" applyFont="1" applyFill="1" applyBorder="1" applyAlignment="1">
      <alignment horizontal="right"/>
    </xf>
    <xf numFmtId="167" fontId="51" fillId="0" borderId="0" xfId="1" applyNumberFormat="1" applyFont="1" applyFill="1" applyAlignment="1">
      <alignment horizontal="right" vertical="top"/>
    </xf>
    <xf numFmtId="167" fontId="28" fillId="0" borderId="4" xfId="1" applyNumberFormat="1" applyFont="1" applyFill="1" applyBorder="1" applyAlignment="1">
      <alignment horizontal="right"/>
    </xf>
    <xf numFmtId="167" fontId="34" fillId="0" borderId="4" xfId="1" applyNumberFormat="1" applyFont="1" applyFill="1" applyBorder="1"/>
    <xf numFmtId="167" fontId="34" fillId="0" borderId="10" xfId="1" applyNumberFormat="1" applyFont="1" applyFill="1" applyBorder="1" applyAlignment="1">
      <alignment horizontal="right"/>
    </xf>
    <xf numFmtId="167" fontId="34" fillId="0" borderId="5" xfId="1" applyNumberFormat="1" applyFont="1" applyFill="1" applyBorder="1" applyAlignment="1">
      <alignment horizontal="right"/>
    </xf>
    <xf numFmtId="167" fontId="71" fillId="0" borderId="10" xfId="1" applyNumberFormat="1" applyFont="1" applyBorder="1"/>
    <xf numFmtId="167" fontId="47" fillId="0" borderId="0" xfId="1" applyNumberFormat="1" applyFont="1" applyFill="1" applyAlignment="1">
      <alignment horizontal="right"/>
    </xf>
    <xf numFmtId="167" fontId="29" fillId="0" borderId="0" xfId="1" applyNumberFormat="1" applyFont="1" applyFill="1" applyAlignment="1">
      <alignment horizontal="right"/>
    </xf>
    <xf numFmtId="167" fontId="103" fillId="0" borderId="0" xfId="1" applyNumberFormat="1" applyFont="1" applyFill="1" applyBorder="1" applyAlignment="1">
      <alignment horizontal="right" wrapText="1"/>
    </xf>
    <xf numFmtId="167" fontId="28" fillId="0" borderId="5" xfId="1" applyNumberFormat="1" applyFont="1" applyFill="1" applyBorder="1"/>
    <xf numFmtId="0" fontId="71" fillId="0" borderId="0" xfId="0" applyFont="1" applyFill="1"/>
    <xf numFmtId="167" fontId="106" fillId="0" borderId="0" xfId="1" applyNumberFormat="1" applyFont="1" applyFill="1" applyAlignment="1">
      <alignment horizontal="right" wrapText="1"/>
    </xf>
    <xf numFmtId="167" fontId="33" fillId="0" borderId="0" xfId="1" applyNumberFormat="1" applyFont="1" applyFill="1"/>
    <xf numFmtId="167" fontId="33" fillId="0" borderId="10" xfId="1" applyNumberFormat="1" applyFont="1" applyFill="1" applyBorder="1"/>
    <xf numFmtId="167" fontId="105" fillId="0" borderId="0" xfId="1" applyNumberFormat="1" applyFont="1" applyFill="1" applyAlignment="1">
      <alignment horizontal="center"/>
    </xf>
    <xf numFmtId="167" fontId="32" fillId="0" borderId="0" xfId="1" applyNumberFormat="1" applyFont="1" applyAlignment="1">
      <alignment horizontal="left"/>
    </xf>
    <xf numFmtId="167" fontId="33" fillId="0" borderId="0" xfId="1" applyNumberFormat="1" applyFont="1" applyFill="1" applyAlignment="1">
      <alignment horizontal="center"/>
    </xf>
    <xf numFmtId="167" fontId="33" fillId="0" borderId="0" xfId="1" applyNumberFormat="1" applyFont="1" applyAlignment="1">
      <alignment horizontal="center"/>
    </xf>
    <xf numFmtId="167" fontId="32" fillId="0" borderId="0" xfId="1" applyNumberFormat="1" applyFont="1"/>
    <xf numFmtId="167" fontId="33" fillId="0" borderId="0" xfId="1" applyNumberFormat="1" applyFont="1" applyAlignment="1">
      <alignment horizontal="left"/>
    </xf>
    <xf numFmtId="167" fontId="71" fillId="0" borderId="0" xfId="1" applyNumberFormat="1" applyFont="1" applyAlignment="1">
      <alignment horizontal="left"/>
    </xf>
    <xf numFmtId="167" fontId="104" fillId="0" borderId="0" xfId="1" applyNumberFormat="1" applyFont="1" applyAlignment="1">
      <alignment horizontal="left"/>
    </xf>
    <xf numFmtId="167" fontId="71" fillId="0" borderId="10" xfId="1" applyNumberFormat="1" applyFont="1" applyBorder="1" applyProtection="1">
      <protection locked="0"/>
    </xf>
    <xf numFmtId="0" fontId="104" fillId="0" borderId="0" xfId="0" applyFont="1" applyAlignment="1">
      <alignment horizontal="left"/>
    </xf>
    <xf numFmtId="0" fontId="108" fillId="0" borderId="0" xfId="0" applyFont="1" applyAlignment="1">
      <alignment horizontal="center"/>
    </xf>
    <xf numFmtId="0" fontId="99" fillId="0" borderId="0" xfId="0" applyFont="1" applyAlignment="1">
      <alignment horizontal="center" wrapText="1"/>
    </xf>
    <xf numFmtId="166" fontId="109" fillId="16" borderId="0" xfId="1" applyFont="1" applyFill="1" applyBorder="1" applyAlignment="1"/>
    <xf numFmtId="166" fontId="109" fillId="16" borderId="0" xfId="1" applyFont="1" applyFill="1" applyBorder="1" applyAlignment="1">
      <alignment vertical="center"/>
    </xf>
    <xf numFmtId="0" fontId="110" fillId="16" borderId="0" xfId="0" applyFont="1" applyFill="1" applyBorder="1"/>
    <xf numFmtId="166" fontId="111" fillId="16" borderId="0" xfId="1" applyFont="1" applyFill="1" applyBorder="1" applyAlignment="1"/>
    <xf numFmtId="0" fontId="112" fillId="16" borderId="0" xfId="0" applyFont="1" applyFill="1" applyBorder="1" applyAlignment="1"/>
    <xf numFmtId="0" fontId="113" fillId="16" borderId="0" xfId="0" applyFont="1" applyFill="1" applyBorder="1" applyAlignment="1">
      <alignment horizontal="center"/>
    </xf>
    <xf numFmtId="166" fontId="113" fillId="16" borderId="0" xfId="1" applyFont="1" applyFill="1" applyBorder="1" applyAlignment="1">
      <alignment horizontal="center"/>
    </xf>
    <xf numFmtId="0" fontId="115" fillId="16" borderId="0" xfId="0" applyFont="1" applyFill="1" applyBorder="1" applyAlignment="1">
      <alignment horizontal="left"/>
    </xf>
    <xf numFmtId="0" fontId="116" fillId="16" borderId="0" xfId="0" applyFont="1" applyFill="1" applyBorder="1" applyAlignment="1"/>
    <xf numFmtId="0" fontId="78" fillId="16" borderId="0" xfId="0" applyFont="1" applyFill="1" applyBorder="1" applyAlignment="1"/>
    <xf numFmtId="0" fontId="117" fillId="16" borderId="2" xfId="0" applyFont="1" applyFill="1" applyBorder="1" applyAlignment="1">
      <alignment horizontal="center"/>
    </xf>
    <xf numFmtId="0" fontId="118" fillId="16" borderId="2" xfId="0" applyFont="1" applyFill="1" applyBorder="1" applyAlignment="1">
      <alignment horizontal="center"/>
    </xf>
    <xf numFmtId="0" fontId="118" fillId="16" borderId="2" xfId="0" applyFont="1" applyFill="1" applyBorder="1" applyAlignment="1">
      <alignment horizontal="center" wrapText="1"/>
    </xf>
    <xf numFmtId="166" fontId="118" fillId="16" borderId="2" xfId="1" applyFont="1" applyFill="1" applyBorder="1" applyAlignment="1">
      <alignment horizontal="center" vertical="center"/>
    </xf>
    <xf numFmtId="0" fontId="118" fillId="16" borderId="2" xfId="0" applyFont="1" applyFill="1" applyBorder="1" applyAlignment="1">
      <alignment horizontal="center" vertical="center" wrapText="1"/>
    </xf>
    <xf numFmtId="0" fontId="118" fillId="16" borderId="2" xfId="0" applyFont="1" applyFill="1" applyBorder="1" applyAlignment="1">
      <alignment horizontal="center" vertical="center"/>
    </xf>
    <xf numFmtId="0" fontId="119" fillId="16" borderId="2" xfId="0" applyFont="1" applyFill="1" applyBorder="1"/>
    <xf numFmtId="0" fontId="118" fillId="16" borderId="2" xfId="0" applyFont="1" applyFill="1" applyBorder="1"/>
    <xf numFmtId="166" fontId="118" fillId="16" borderId="2" xfId="0" applyNumberFormat="1" applyFont="1" applyFill="1" applyBorder="1"/>
    <xf numFmtId="0" fontId="78" fillId="16" borderId="2" xfId="0" applyFont="1" applyFill="1" applyBorder="1"/>
    <xf numFmtId="166" fontId="78" fillId="16" borderId="2" xfId="1" applyFont="1" applyFill="1" applyBorder="1"/>
    <xf numFmtId="0" fontId="116" fillId="16" borderId="2" xfId="0" applyFont="1" applyFill="1" applyBorder="1" applyAlignment="1">
      <alignment horizontal="center"/>
    </xf>
    <xf numFmtId="0" fontId="116" fillId="16" borderId="2" xfId="0" applyFont="1" applyFill="1" applyBorder="1"/>
    <xf numFmtId="166" fontId="118" fillId="16" borderId="2" xfId="1" applyFont="1" applyFill="1" applyBorder="1"/>
    <xf numFmtId="166" fontId="116" fillId="16" borderId="2" xfId="1" applyFont="1" applyFill="1" applyBorder="1"/>
    <xf numFmtId="0" fontId="116" fillId="16" borderId="2" xfId="0" applyFont="1" applyFill="1" applyBorder="1" applyAlignment="1">
      <alignment wrapText="1"/>
    </xf>
    <xf numFmtId="49" fontId="51" fillId="0" borderId="6" xfId="0" applyNumberFormat="1" applyFont="1" applyBorder="1" applyAlignment="1">
      <alignment vertical="top" wrapText="1"/>
    </xf>
    <xf numFmtId="49" fontId="76" fillId="0" borderId="11" xfId="0" applyNumberFormat="1" applyFont="1" applyBorder="1" applyAlignment="1">
      <alignment vertical="top" wrapText="1"/>
    </xf>
    <xf numFmtId="49" fontId="76" fillId="0" borderId="0" xfId="0" applyNumberFormat="1" applyFont="1" applyBorder="1" applyAlignment="1">
      <alignment vertical="top" wrapText="1"/>
    </xf>
    <xf numFmtId="49" fontId="75" fillId="0" borderId="13" xfId="0" applyNumberFormat="1" applyFont="1" applyBorder="1" applyAlignment="1">
      <alignment vertical="top" wrapText="1"/>
    </xf>
    <xf numFmtId="49" fontId="75" fillId="0" borderId="3" xfId="0" applyNumberFormat="1" applyFont="1" applyBorder="1" applyAlignment="1">
      <alignment vertical="top" wrapText="1"/>
    </xf>
    <xf numFmtId="49" fontId="76" fillId="0" borderId="14" xfId="0" applyNumberFormat="1" applyFont="1" applyBorder="1" applyAlignment="1">
      <alignment vertical="top"/>
    </xf>
    <xf numFmtId="49" fontId="76" fillId="0" borderId="4" xfId="0" applyNumberFormat="1" applyFont="1" applyBorder="1" applyAlignment="1">
      <alignment vertical="top"/>
    </xf>
    <xf numFmtId="166" fontId="0" fillId="0" borderId="0" xfId="0" applyNumberFormat="1"/>
    <xf numFmtId="166" fontId="88" fillId="0" borderId="0" xfId="1" applyFont="1" applyAlignment="1">
      <alignment horizontal="right" vertical="top"/>
    </xf>
    <xf numFmtId="166" fontId="75" fillId="0" borderId="0" xfId="1" applyFont="1" applyAlignment="1">
      <alignment horizontal="right" vertical="top"/>
    </xf>
    <xf numFmtId="166" fontId="94" fillId="0" borderId="0" xfId="0" applyNumberFormat="1" applyFont="1"/>
    <xf numFmtId="0" fontId="93" fillId="0" borderId="0" xfId="0" applyFont="1"/>
    <xf numFmtId="166" fontId="120" fillId="16" borderId="0" xfId="1" applyFont="1" applyFill="1" applyBorder="1" applyAlignment="1"/>
    <xf numFmtId="166" fontId="93" fillId="0" borderId="0" xfId="0" applyNumberFormat="1" applyFont="1"/>
    <xf numFmtId="166" fontId="93" fillId="0" borderId="0" xfId="1" applyFont="1"/>
    <xf numFmtId="167" fontId="93" fillId="0" borderId="0" xfId="0" applyNumberFormat="1" applyFont="1"/>
    <xf numFmtId="166" fontId="93" fillId="0" borderId="10" xfId="1" applyFont="1" applyBorder="1"/>
    <xf numFmtId="166" fontId="121" fillId="0" borderId="0" xfId="1" applyFont="1" applyFill="1" applyAlignment="1">
      <alignment horizontal="right" wrapText="1"/>
    </xf>
    <xf numFmtId="167" fontId="122" fillId="0" borderId="0" xfId="1" applyNumberFormat="1" applyFont="1"/>
    <xf numFmtId="0" fontId="93" fillId="0" borderId="0" xfId="0" applyFont="1" applyAlignment="1">
      <alignment horizontal="right"/>
    </xf>
    <xf numFmtId="166" fontId="92" fillId="0" borderId="0" xfId="1" applyFont="1" applyAlignment="1">
      <alignment horizontal="right"/>
    </xf>
    <xf numFmtId="166" fontId="93" fillId="0" borderId="0" xfId="1" applyFont="1" applyAlignment="1"/>
    <xf numFmtId="167" fontId="93" fillId="0" borderId="0" xfId="1" applyNumberFormat="1" applyFont="1"/>
    <xf numFmtId="0" fontId="93" fillId="0" borderId="0" xfId="0" applyFont="1" applyAlignment="1">
      <alignment horizontal="center"/>
    </xf>
    <xf numFmtId="167" fontId="93" fillId="0" borderId="0" xfId="0" applyNumberFormat="1" applyFont="1" applyBorder="1"/>
    <xf numFmtId="167" fontId="23" fillId="0" borderId="0" xfId="1" applyNumberFormat="1" applyFont="1" applyBorder="1" applyAlignment="1">
      <alignment horizontal="left"/>
    </xf>
    <xf numFmtId="0" fontId="93" fillId="0" borderId="0" xfId="0" applyFont="1" applyAlignment="1">
      <alignment horizontal="left"/>
    </xf>
    <xf numFmtId="167" fontId="23" fillId="0" borderId="0" xfId="1" applyNumberFormat="1" applyFont="1" applyAlignment="1">
      <alignment horizontal="left"/>
    </xf>
    <xf numFmtId="167" fontId="121" fillId="0" borderId="0" xfId="1" applyNumberFormat="1" applyFont="1" applyFill="1" applyAlignment="1">
      <alignment horizontal="right" wrapText="1"/>
    </xf>
    <xf numFmtId="167" fontId="23" fillId="0" borderId="0" xfId="1" applyNumberFormat="1" applyFont="1" applyFill="1" applyAlignment="1">
      <alignment horizontal="right" vertical="top" wrapText="1"/>
    </xf>
    <xf numFmtId="167" fontId="23" fillId="0" borderId="0" xfId="1" applyNumberFormat="1" applyFont="1" applyFill="1" applyBorder="1" applyAlignment="1">
      <alignment horizontal="center"/>
    </xf>
    <xf numFmtId="0" fontId="71" fillId="0" borderId="0" xfId="0" applyFont="1" applyAlignment="1">
      <alignment horizontal="right"/>
    </xf>
    <xf numFmtId="0" fontId="75" fillId="16" borderId="0" xfId="1" applyNumberFormat="1" applyFont="1" applyFill="1" applyBorder="1" applyAlignment="1"/>
    <xf numFmtId="167" fontId="75" fillId="16" borderId="0" xfId="1" applyNumberFormat="1" applyFont="1" applyFill="1" applyBorder="1" applyAlignment="1"/>
    <xf numFmtId="167" fontId="123" fillId="16" borderId="0" xfId="1" applyNumberFormat="1" applyFont="1" applyFill="1" applyBorder="1" applyAlignment="1"/>
    <xf numFmtId="166" fontId="71" fillId="0" borderId="0" xfId="0" applyNumberFormat="1" applyFont="1"/>
    <xf numFmtId="49" fontId="92" fillId="0" borderId="0" xfId="0" applyNumberFormat="1" applyFont="1" applyAlignment="1">
      <alignment horizontal="left" vertical="top" wrapText="1"/>
    </xf>
    <xf numFmtId="0" fontId="95" fillId="0" borderId="0" xfId="0" applyFont="1"/>
    <xf numFmtId="166" fontId="95" fillId="0" borderId="0" xfId="0" applyNumberFormat="1" applyFont="1"/>
    <xf numFmtId="167" fontId="96" fillId="0" borderId="0" xfId="0" applyNumberFormat="1" applyFont="1"/>
    <xf numFmtId="49" fontId="84" fillId="0" borderId="0" xfId="0" applyNumberFormat="1" applyFont="1" applyBorder="1" applyAlignment="1">
      <alignment horizontal="left" vertical="top" indent="2"/>
    </xf>
    <xf numFmtId="49" fontId="83" fillId="0" borderId="0" xfId="0" applyNumberFormat="1" applyFont="1" applyBorder="1" applyAlignment="1">
      <alignment horizontal="center" vertical="top"/>
    </xf>
    <xf numFmtId="49" fontId="84" fillId="0" borderId="0" xfId="0" applyNumberFormat="1" applyFont="1" applyBorder="1" applyAlignment="1">
      <alignment vertical="top"/>
    </xf>
    <xf numFmtId="0" fontId="84" fillId="0" borderId="0" xfId="0" applyFont="1" applyBorder="1" applyAlignment="1">
      <alignment horizontal="right" vertical="top"/>
    </xf>
    <xf numFmtId="49" fontId="84" fillId="0" borderId="0" xfId="0" applyNumberFormat="1" applyFont="1" applyBorder="1" applyAlignment="1">
      <alignment horizontal="left" vertical="top" wrapText="1" indent="2"/>
    </xf>
    <xf numFmtId="49" fontId="84" fillId="0" borderId="0" xfId="0" applyNumberFormat="1" applyFont="1" applyBorder="1" applyAlignment="1">
      <alignment horizontal="left" vertical="top" wrapText="1"/>
    </xf>
    <xf numFmtId="173" fontId="0" fillId="0" borderId="0" xfId="0" applyNumberFormat="1" applyBorder="1"/>
    <xf numFmtId="49" fontId="84" fillId="0" borderId="0" xfId="0" applyNumberFormat="1" applyFont="1" applyBorder="1" applyAlignment="1">
      <alignment horizontal="left" vertical="top"/>
    </xf>
    <xf numFmtId="49" fontId="83" fillId="0" borderId="0" xfId="0" applyNumberFormat="1" applyFont="1" applyBorder="1" applyAlignment="1">
      <alignment horizontal="left" vertical="top" indent="2"/>
    </xf>
    <xf numFmtId="173" fontId="83" fillId="0" borderId="0" xfId="0" applyNumberFormat="1" applyFont="1" applyBorder="1" applyAlignment="1">
      <alignment horizontal="right" vertical="top"/>
    </xf>
    <xf numFmtId="0" fontId="83" fillId="0" borderId="0" xfId="0" applyFont="1" applyBorder="1" applyAlignment="1">
      <alignment horizontal="right" vertical="top"/>
    </xf>
    <xf numFmtId="49" fontId="83" fillId="0" borderId="0" xfId="0" applyNumberFormat="1" applyFont="1" applyBorder="1" applyAlignment="1">
      <alignment vertical="top" wrapText="1"/>
    </xf>
    <xf numFmtId="49" fontId="43" fillId="0" borderId="0" xfId="0" applyNumberFormat="1" applyFont="1" applyBorder="1" applyAlignment="1">
      <alignment horizontal="left" vertical="top" wrapText="1" indent="2"/>
    </xf>
    <xf numFmtId="173" fontId="43" fillId="0" borderId="0" xfId="0" applyNumberFormat="1" applyFont="1" applyBorder="1" applyAlignment="1">
      <alignment horizontal="right" vertical="top"/>
    </xf>
    <xf numFmtId="49" fontId="85" fillId="0" borderId="0" xfId="0" applyNumberFormat="1" applyFont="1" applyBorder="1" applyAlignment="1">
      <alignment vertical="top"/>
    </xf>
    <xf numFmtId="173" fontId="44" fillId="0" borderId="0" xfId="0" applyNumberFormat="1" applyFont="1" applyBorder="1" applyAlignment="1">
      <alignment horizontal="right" vertical="top"/>
    </xf>
    <xf numFmtId="0" fontId="43" fillId="0" borderId="0" xfId="0" applyFont="1" applyBorder="1" applyAlignment="1">
      <alignment horizontal="right" vertical="top"/>
    </xf>
    <xf numFmtId="2" fontId="0" fillId="0" borderId="0" xfId="0" applyNumberFormat="1" applyBorder="1"/>
    <xf numFmtId="49" fontId="43" fillId="0" borderId="0" xfId="0" applyNumberFormat="1" applyFont="1" applyBorder="1" applyAlignment="1">
      <alignment horizontal="left" vertical="top" wrapText="1" indent="5"/>
    </xf>
    <xf numFmtId="49" fontId="85" fillId="0" borderId="0" xfId="0" applyNumberFormat="1" applyFont="1" applyBorder="1" applyAlignment="1">
      <alignment horizontal="left" vertical="top" wrapText="1"/>
    </xf>
    <xf numFmtId="49" fontId="43" fillId="0" borderId="0" xfId="0" applyNumberFormat="1" applyFont="1" applyBorder="1" applyAlignment="1">
      <alignment horizontal="left" vertical="top" wrapText="1" indent="4"/>
    </xf>
    <xf numFmtId="49" fontId="83" fillId="0" borderId="0" xfId="0" applyNumberFormat="1" applyFont="1" applyBorder="1" applyAlignment="1">
      <alignment horizontal="left" vertical="top" indent="4"/>
    </xf>
    <xf numFmtId="49" fontId="43" fillId="0" borderId="0" xfId="0" applyNumberFormat="1" applyFont="1" applyBorder="1" applyAlignment="1">
      <alignment horizontal="left" vertical="top" wrapText="1" indent="6"/>
    </xf>
    <xf numFmtId="49" fontId="43" fillId="0" borderId="0" xfId="0" applyNumberFormat="1" applyFont="1" applyBorder="1" applyAlignment="1">
      <alignment horizontal="left" vertical="top" wrapText="1" indent="3"/>
    </xf>
    <xf numFmtId="49" fontId="84" fillId="0" borderId="0" xfId="0" applyNumberFormat="1" applyFont="1" applyBorder="1" applyAlignment="1">
      <alignment horizontal="left" vertical="top" indent="5"/>
    </xf>
    <xf numFmtId="49" fontId="43" fillId="0" borderId="0" xfId="0" applyNumberFormat="1" applyFont="1" applyBorder="1" applyAlignment="1">
      <alignment horizontal="left" vertical="top" wrapText="1" indent="8"/>
    </xf>
    <xf numFmtId="49" fontId="83" fillId="0" borderId="0" xfId="0" applyNumberFormat="1" applyFont="1" applyBorder="1" applyAlignment="1">
      <alignment horizontal="left" vertical="top" indent="5"/>
    </xf>
    <xf numFmtId="0" fontId="96" fillId="0" borderId="0" xfId="0" applyFont="1" applyBorder="1"/>
    <xf numFmtId="173" fontId="84" fillId="0" borderId="0" xfId="0" applyNumberFormat="1" applyFont="1" applyBorder="1" applyAlignment="1">
      <alignment horizontal="right" vertical="top"/>
    </xf>
    <xf numFmtId="0" fontId="95" fillId="0" borderId="0" xfId="0" applyFont="1" applyBorder="1"/>
    <xf numFmtId="166" fontId="88" fillId="0" borderId="0" xfId="1" applyFont="1" applyBorder="1" applyAlignment="1">
      <alignment vertical="top"/>
    </xf>
    <xf numFmtId="166" fontId="86" fillId="0" borderId="0" xfId="1" applyFont="1" applyBorder="1" applyAlignment="1">
      <alignment vertical="top"/>
    </xf>
    <xf numFmtId="49" fontId="86" fillId="0" borderId="0" xfId="0" applyNumberFormat="1" applyFont="1" applyBorder="1" applyAlignment="1">
      <alignment horizontal="left" vertical="top" indent="2"/>
    </xf>
    <xf numFmtId="173" fontId="90" fillId="0" borderId="0" xfId="0" applyNumberFormat="1" applyFont="1" applyBorder="1" applyAlignment="1">
      <alignment horizontal="right" vertical="top"/>
    </xf>
    <xf numFmtId="0" fontId="94" fillId="0" borderId="0" xfId="0" applyFont="1"/>
    <xf numFmtId="0" fontId="0" fillId="0" borderId="0" xfId="0"/>
    <xf numFmtId="0" fontId="84" fillId="0" borderId="0" xfId="0" applyFont="1" applyBorder="1" applyAlignment="1">
      <alignment horizontal="left" vertical="top" indent="2"/>
    </xf>
    <xf numFmtId="166" fontId="94" fillId="0" borderId="0" xfId="1" applyFont="1"/>
    <xf numFmtId="167" fontId="36" fillId="0" borderId="0" xfId="1" applyNumberFormat="1" applyFont="1" applyFill="1"/>
    <xf numFmtId="0" fontId="36" fillId="0" borderId="0" xfId="163" applyFont="1" applyFill="1"/>
    <xf numFmtId="0" fontId="36" fillId="0" borderId="0" xfId="163" applyFont="1"/>
    <xf numFmtId="167" fontId="0" fillId="0" borderId="0" xfId="0" applyNumberFormat="1"/>
    <xf numFmtId="0" fontId="99" fillId="0" borderId="6" xfId="0" applyFont="1" applyBorder="1" applyAlignment="1">
      <alignment horizontal="left" vertical="top" indent="2"/>
    </xf>
    <xf numFmtId="0" fontId="99" fillId="0" borderId="0" xfId="0" applyFont="1" applyBorder="1" applyAlignment="1">
      <alignment horizontal="left" vertical="top" indent="2"/>
    </xf>
    <xf numFmtId="49" fontId="99" fillId="0" borderId="4" xfId="0" applyNumberFormat="1" applyFont="1" applyBorder="1" applyAlignment="1">
      <alignment horizontal="left" vertical="top" indent="2"/>
    </xf>
    <xf numFmtId="0" fontId="0" fillId="0" borderId="0" xfId="0" applyNumberFormat="1"/>
    <xf numFmtId="0" fontId="0" fillId="0" borderId="0" xfId="0" applyNumberFormat="1" applyBorder="1"/>
    <xf numFmtId="0" fontId="37" fillId="0" borderId="1" xfId="163" applyFont="1" applyBorder="1"/>
    <xf numFmtId="0" fontId="4" fillId="0" borderId="4" xfId="163" applyFont="1" applyBorder="1" applyAlignment="1">
      <alignment wrapText="1"/>
    </xf>
    <xf numFmtId="0" fontId="7" fillId="0" borderId="4" xfId="163" applyFont="1" applyBorder="1" applyAlignment="1">
      <alignment wrapText="1"/>
    </xf>
    <xf numFmtId="165" fontId="5" fillId="0" borderId="4" xfId="163" applyNumberFormat="1" applyFont="1" applyFill="1" applyBorder="1" applyAlignment="1">
      <alignment horizontal="right" wrapText="1"/>
    </xf>
    <xf numFmtId="165" fontId="6" fillId="0" borderId="4" xfId="163" applyNumberFormat="1" applyFont="1" applyFill="1" applyBorder="1" applyAlignment="1">
      <alignment horizontal="right" wrapText="1"/>
    </xf>
    <xf numFmtId="167" fontId="7" fillId="0" borderId="0" xfId="131" quotePrefix="1" applyNumberFormat="1" applyFont="1" applyFill="1" applyAlignment="1">
      <alignment horizontal="right" wrapText="1"/>
    </xf>
    <xf numFmtId="167" fontId="6" fillId="0" borderId="1" xfId="131" applyNumberFormat="1" applyFont="1" applyFill="1" applyBorder="1" applyAlignment="1">
      <alignment horizontal="right" wrapText="1"/>
    </xf>
    <xf numFmtId="0" fontId="4" fillId="0" borderId="0" xfId="163" applyFont="1" applyFill="1" applyAlignment="1">
      <alignment horizontal="right"/>
    </xf>
    <xf numFmtId="167" fontId="7" fillId="0" borderId="0" xfId="131" applyNumberFormat="1" applyFont="1" applyFill="1" applyAlignment="1">
      <alignment horizontal="right" wrapText="1"/>
    </xf>
    <xf numFmtId="171" fontId="6" fillId="0" borderId="0" xfId="163" applyNumberFormat="1" applyFont="1" applyFill="1" applyBorder="1" applyAlignment="1">
      <alignment horizontal="right" wrapText="1"/>
    </xf>
    <xf numFmtId="167" fontId="6" fillId="0" borderId="4" xfId="131" applyNumberFormat="1" applyFont="1" applyFill="1" applyBorder="1" applyAlignment="1">
      <alignment horizontal="right" wrapText="1"/>
    </xf>
    <xf numFmtId="0" fontId="126" fillId="0" borderId="0" xfId="0" applyFont="1" applyAlignment="1">
      <alignment horizontal="left"/>
    </xf>
    <xf numFmtId="167" fontId="28" fillId="0" borderId="6" xfId="1" applyNumberFormat="1" applyFont="1" applyBorder="1" applyAlignment="1">
      <alignment horizontal="right"/>
    </xf>
    <xf numFmtId="167" fontId="28" fillId="0" borderId="5" xfId="1" applyNumberFormat="1" applyFont="1" applyBorder="1" applyAlignment="1">
      <alignment horizontal="right"/>
    </xf>
    <xf numFmtId="0" fontId="35" fillId="0" borderId="0" xfId="176" applyFont="1" applyBorder="1"/>
    <xf numFmtId="0" fontId="29" fillId="0" borderId="0" xfId="168" applyFont="1" applyBorder="1" applyAlignment="1">
      <alignment horizontal="center"/>
    </xf>
    <xf numFmtId="0" fontId="127" fillId="0" borderId="0" xfId="0" applyFont="1"/>
    <xf numFmtId="0" fontId="128" fillId="0" borderId="0" xfId="0" applyFont="1"/>
    <xf numFmtId="9" fontId="77" fillId="0" borderId="0" xfId="0" applyNumberFormat="1" applyFont="1"/>
    <xf numFmtId="10" fontId="77" fillId="0" borderId="0" xfId="0" applyNumberFormat="1" applyFont="1"/>
    <xf numFmtId="20" fontId="77" fillId="0" borderId="0" xfId="0" applyNumberFormat="1" applyFont="1"/>
    <xf numFmtId="0" fontId="129" fillId="0" borderId="0" xfId="0" applyFont="1"/>
    <xf numFmtId="10" fontId="93" fillId="0" borderId="0" xfId="0" applyNumberFormat="1" applyFont="1"/>
    <xf numFmtId="10" fontId="93" fillId="0" borderId="0" xfId="0" applyNumberFormat="1" applyFont="1" applyAlignment="1">
      <alignment horizontal="right"/>
    </xf>
    <xf numFmtId="20" fontId="93" fillId="0" borderId="0" xfId="0" applyNumberFormat="1" applyFont="1" applyAlignment="1">
      <alignment horizontal="right"/>
    </xf>
    <xf numFmtId="9" fontId="93" fillId="0" borderId="0" xfId="0" applyNumberFormat="1" applyFont="1" applyAlignment="1">
      <alignment horizontal="right"/>
    </xf>
    <xf numFmtId="0" fontId="132" fillId="0" borderId="0" xfId="0" applyFont="1" applyBorder="1" applyAlignment="1">
      <alignment horizontal="left" vertical="top" indent="2"/>
    </xf>
    <xf numFmtId="0" fontId="28" fillId="0" borderId="0" xfId="163" applyFont="1" applyBorder="1"/>
    <xf numFmtId="0" fontId="132" fillId="0" borderId="0" xfId="0" applyFont="1" applyBorder="1" applyAlignment="1">
      <alignment horizontal="right" vertical="top"/>
    </xf>
    <xf numFmtId="173" fontId="132" fillId="0" borderId="0" xfId="0" applyNumberFormat="1" applyFont="1" applyBorder="1" applyAlignment="1">
      <alignment horizontal="right" vertical="top"/>
    </xf>
    <xf numFmtId="173" fontId="131" fillId="0" borderId="0" xfId="0" applyNumberFormat="1" applyFont="1" applyBorder="1" applyAlignment="1">
      <alignment horizontal="right" vertical="top"/>
    </xf>
    <xf numFmtId="173" fontId="88" fillId="0" borderId="0" xfId="0" applyNumberFormat="1" applyFont="1" applyBorder="1" applyAlignment="1">
      <alignment horizontal="right" vertical="top"/>
    </xf>
    <xf numFmtId="49" fontId="84" fillId="0" borderId="0" xfId="0" applyNumberFormat="1" applyFont="1" applyBorder="1" applyAlignment="1">
      <alignment horizontal="center" vertical="top" wrapText="1"/>
    </xf>
    <xf numFmtId="49" fontId="83" fillId="0" borderId="0" xfId="0" applyNumberFormat="1" applyFont="1" applyBorder="1" applyAlignment="1">
      <alignment horizontal="center" vertical="top" wrapText="1"/>
    </xf>
    <xf numFmtId="49" fontId="84" fillId="0" borderId="0" xfId="0" applyNumberFormat="1" applyFont="1" applyBorder="1" applyAlignment="1">
      <alignment horizontal="center" vertical="top"/>
    </xf>
    <xf numFmtId="49" fontId="92" fillId="0" borderId="0" xfId="0" applyNumberFormat="1" applyFont="1" applyBorder="1" applyAlignment="1">
      <alignment vertical="top"/>
    </xf>
    <xf numFmtId="49" fontId="99" fillId="0" borderId="0" xfId="0" applyNumberFormat="1" applyFont="1" applyBorder="1" applyAlignment="1">
      <alignment vertical="top"/>
    </xf>
    <xf numFmtId="0" fontId="92" fillId="0" borderId="0" xfId="0" applyFont="1" applyBorder="1" applyAlignment="1">
      <alignment vertical="top"/>
    </xf>
    <xf numFmtId="49" fontId="92" fillId="0" borderId="0" xfId="0" applyNumberFormat="1" applyFont="1" applyBorder="1" applyAlignment="1">
      <alignment horizontal="right" vertical="top"/>
    </xf>
    <xf numFmtId="0" fontId="99" fillId="0" borderId="0" xfId="0" applyFont="1" applyBorder="1" applyAlignment="1">
      <alignment horizontal="right" vertical="top"/>
    </xf>
    <xf numFmtId="0" fontId="92" fillId="0" borderId="0" xfId="0" applyFont="1" applyBorder="1" applyAlignment="1">
      <alignment horizontal="right" vertical="top"/>
    </xf>
    <xf numFmtId="166" fontId="0" fillId="0" borderId="0" xfId="1" applyFont="1" applyBorder="1"/>
    <xf numFmtId="49" fontId="43" fillId="0" borderId="0" xfId="0" applyNumberFormat="1" applyFont="1" applyBorder="1" applyAlignment="1">
      <alignment horizontal="center" vertical="top" wrapText="1"/>
    </xf>
    <xf numFmtId="167" fontId="0" fillId="0" borderId="0" xfId="0" applyNumberFormat="1" applyBorder="1"/>
    <xf numFmtId="166" fontId="0" fillId="0" borderId="0" xfId="0" applyNumberFormat="1" applyBorder="1"/>
    <xf numFmtId="49" fontId="125" fillId="0" borderId="0" xfId="0" applyNumberFormat="1" applyFont="1" applyAlignment="1">
      <alignment horizontal="left" vertical="top" wrapText="1" indent="5"/>
    </xf>
    <xf numFmtId="49" fontId="125" fillId="0" borderId="0" xfId="0" applyNumberFormat="1" applyFont="1" applyAlignment="1">
      <alignment horizontal="left" vertical="top" wrapText="1" indent="2"/>
    </xf>
    <xf numFmtId="49" fontId="99" fillId="0" borderId="0" xfId="0" applyNumberFormat="1" applyFont="1" applyAlignment="1">
      <alignment vertical="top"/>
    </xf>
    <xf numFmtId="0" fontId="23" fillId="0" borderId="0" xfId="163" applyFont="1" applyAlignment="1">
      <alignment wrapText="1"/>
    </xf>
    <xf numFmtId="0" fontId="22" fillId="0" borderId="0" xfId="0" applyFont="1" applyAlignment="1">
      <alignment wrapText="1"/>
    </xf>
    <xf numFmtId="49" fontId="92" fillId="0" borderId="0" xfId="186" applyNumberFormat="1" applyFont="1" applyAlignment="1">
      <alignment vertical="top" wrapText="1"/>
    </xf>
    <xf numFmtId="166" fontId="89" fillId="0" borderId="0" xfId="0" applyNumberFormat="1" applyFont="1"/>
    <xf numFmtId="166" fontId="26" fillId="0" borderId="0" xfId="1" applyFont="1"/>
    <xf numFmtId="167" fontId="95" fillId="0" borderId="0" xfId="0" applyNumberFormat="1" applyFont="1"/>
    <xf numFmtId="16" fontId="0" fillId="0" borderId="0" xfId="0" applyNumberFormat="1"/>
    <xf numFmtId="1" fontId="89" fillId="0" borderId="0" xfId="0" applyNumberFormat="1" applyFont="1"/>
    <xf numFmtId="167" fontId="89" fillId="0" borderId="0" xfId="0" applyNumberFormat="1" applyFont="1"/>
    <xf numFmtId="0" fontId="9" fillId="0" borderId="0" xfId="59" applyFont="1"/>
    <xf numFmtId="0" fontId="134" fillId="0" borderId="0" xfId="0" applyFont="1" applyAlignment="1">
      <alignment horizontal="center" readingOrder="1"/>
    </xf>
    <xf numFmtId="0" fontId="136" fillId="0" borderId="0" xfId="59" applyFont="1" applyAlignment="1"/>
    <xf numFmtId="0" fontId="133" fillId="0" borderId="0" xfId="59" applyFont="1"/>
    <xf numFmtId="0" fontId="4" fillId="0" borderId="0" xfId="59" applyFont="1"/>
    <xf numFmtId="0" fontId="17" fillId="0" borderId="0" xfId="59" applyFont="1"/>
    <xf numFmtId="0" fontId="9" fillId="0" borderId="0" xfId="59" applyFont="1" applyAlignment="1">
      <alignment horizontal="center"/>
    </xf>
    <xf numFmtId="0" fontId="138" fillId="0" borderId="0" xfId="59" applyFont="1" applyAlignment="1">
      <alignment horizontal="center"/>
    </xf>
    <xf numFmtId="167" fontId="36" fillId="0" borderId="0" xfId="1" applyNumberFormat="1" applyFont="1" applyAlignment="1">
      <alignment horizontal="center"/>
    </xf>
    <xf numFmtId="0" fontId="36" fillId="0" borderId="0" xfId="163" applyFont="1" applyAlignment="1">
      <alignment horizontal="center"/>
    </xf>
    <xf numFmtId="167" fontId="36" fillId="0" borderId="0" xfId="1" applyNumberFormat="1" applyFont="1"/>
    <xf numFmtId="167" fontId="139" fillId="0" borderId="0" xfId="1" applyNumberFormat="1" applyFont="1"/>
    <xf numFmtId="167" fontId="36" fillId="0" borderId="0" xfId="1" applyNumberFormat="1" applyFont="1" applyFill="1" applyAlignment="1">
      <alignment horizontal="right"/>
    </xf>
    <xf numFmtId="167" fontId="36" fillId="0" borderId="0" xfId="1" applyNumberFormat="1" applyFont="1" applyAlignment="1">
      <alignment horizontal="right"/>
    </xf>
    <xf numFmtId="167" fontId="140" fillId="0" borderId="0" xfId="1" applyNumberFormat="1" applyFont="1"/>
    <xf numFmtId="167" fontId="139" fillId="0" borderId="0" xfId="1" applyNumberFormat="1" applyFont="1" applyFill="1" applyAlignment="1">
      <alignment horizontal="right"/>
    </xf>
    <xf numFmtId="167" fontId="73" fillId="0" borderId="0" xfId="1" applyNumberFormat="1" applyFont="1" applyAlignment="1">
      <alignment horizontal="right" vertical="top"/>
    </xf>
    <xf numFmtId="167" fontId="36" fillId="0" borderId="0" xfId="1" applyNumberFormat="1" applyFont="1" applyBorder="1"/>
    <xf numFmtId="167" fontId="139" fillId="0" borderId="4" xfId="1" applyNumberFormat="1" applyFont="1" applyFill="1" applyBorder="1" applyAlignment="1">
      <alignment horizontal="right"/>
    </xf>
    <xf numFmtId="167" fontId="141" fillId="0" borderId="0" xfId="1" applyNumberFormat="1" applyFont="1" applyBorder="1"/>
    <xf numFmtId="167" fontId="36" fillId="0" borderId="0" xfId="1" applyNumberFormat="1" applyFont="1" applyFill="1" applyAlignment="1"/>
    <xf numFmtId="167" fontId="139" fillId="0" borderId="4" xfId="1" applyNumberFormat="1" applyFont="1" applyBorder="1" applyAlignment="1">
      <alignment horizontal="right"/>
    </xf>
    <xf numFmtId="167" fontId="139" fillId="0" borderId="1" xfId="1" applyNumberFormat="1" applyFont="1" applyFill="1" applyBorder="1" applyAlignment="1">
      <alignment horizontal="right"/>
    </xf>
    <xf numFmtId="167" fontId="139" fillId="0" borderId="0" xfId="1" applyNumberFormat="1" applyFont="1" applyAlignment="1">
      <alignment horizontal="right"/>
    </xf>
    <xf numFmtId="167" fontId="141" fillId="0" borderId="0" xfId="1" applyNumberFormat="1" applyFont="1"/>
    <xf numFmtId="167" fontId="73" fillId="0" borderId="0" xfId="1" applyNumberFormat="1" applyFont="1" applyFill="1" applyAlignment="1">
      <alignment horizontal="right" vertical="top"/>
    </xf>
    <xf numFmtId="0" fontId="94" fillId="0" borderId="0" xfId="0" applyFont="1" applyAlignment="1">
      <alignment horizontal="left"/>
    </xf>
    <xf numFmtId="167" fontId="143" fillId="0" borderId="0" xfId="131" applyNumberFormat="1" applyFont="1" applyFill="1" applyAlignment="1">
      <alignment wrapText="1"/>
    </xf>
    <xf numFmtId="167" fontId="139" fillId="0" borderId="0" xfId="1" applyNumberFormat="1" applyFont="1" applyFill="1" applyBorder="1" applyAlignment="1">
      <alignment horizontal="right"/>
    </xf>
    <xf numFmtId="167" fontId="144" fillId="0" borderId="0" xfId="1" applyNumberFormat="1" applyFont="1" applyBorder="1" applyAlignment="1">
      <alignment horizontal="right" vertical="top"/>
    </xf>
    <xf numFmtId="167" fontId="139" fillId="0" borderId="0" xfId="1" applyNumberFormat="1" applyFont="1" applyFill="1" applyAlignment="1">
      <alignment horizontal="right" wrapText="1"/>
    </xf>
    <xf numFmtId="167" fontId="139" fillId="0" borderId="0" xfId="1" applyNumberFormat="1" applyFont="1" applyAlignment="1">
      <alignment wrapText="1"/>
    </xf>
    <xf numFmtId="167" fontId="36" fillId="0" borderId="0" xfId="1" applyNumberFormat="1" applyFont="1" applyBorder="1" applyAlignment="1">
      <alignment horizontal="right"/>
    </xf>
    <xf numFmtId="167" fontId="139" fillId="0" borderId="5" xfId="1" applyNumberFormat="1" applyFont="1" applyFill="1" applyBorder="1" applyAlignment="1">
      <alignment horizontal="right"/>
    </xf>
    <xf numFmtId="49" fontId="39" fillId="0" borderId="0" xfId="131" applyNumberFormat="1" applyFont="1" applyFill="1" applyAlignment="1">
      <alignment wrapText="1"/>
    </xf>
    <xf numFmtId="167" fontId="31" fillId="0" borderId="0" xfId="1" applyNumberFormat="1" applyFont="1" applyAlignment="1">
      <alignment horizontal="center" wrapText="1"/>
    </xf>
    <xf numFmtId="0" fontId="95" fillId="0" borderId="0" xfId="0" applyFont="1" applyAlignment="1">
      <alignment wrapText="1"/>
    </xf>
    <xf numFmtId="0" fontId="95" fillId="0" borderId="0" xfId="0" applyFont="1" applyAlignment="1"/>
    <xf numFmtId="167" fontId="31" fillId="0" borderId="0" xfId="1" applyNumberFormat="1" applyFont="1" applyFill="1" applyBorder="1" applyAlignment="1"/>
    <xf numFmtId="167" fontId="31" fillId="0" borderId="0" xfId="1" applyNumberFormat="1" applyFont="1" applyFill="1" applyBorder="1" applyAlignment="1">
      <alignment horizontal="center"/>
    </xf>
    <xf numFmtId="167" fontId="31" fillId="0" borderId="0" xfId="1" applyNumberFormat="1" applyFont="1" applyAlignment="1">
      <alignment horizontal="center"/>
    </xf>
    <xf numFmtId="167" fontId="95" fillId="0" borderId="4" xfId="1" applyNumberFormat="1" applyFont="1" applyBorder="1"/>
    <xf numFmtId="0" fontId="31" fillId="0" borderId="0" xfId="163" applyFont="1" applyAlignment="1">
      <alignment horizontal="center"/>
    </xf>
    <xf numFmtId="0" fontId="95" fillId="0" borderId="0" xfId="0" applyFont="1" applyAlignment="1">
      <alignment horizontal="left"/>
    </xf>
    <xf numFmtId="0" fontId="95" fillId="0" borderId="0" xfId="0" applyFont="1" applyAlignment="1">
      <alignment horizontal="left" vertical="top"/>
    </xf>
    <xf numFmtId="0" fontId="31" fillId="0" borderId="0" xfId="163" applyFont="1" applyAlignment="1">
      <alignment horizontal="left"/>
    </xf>
    <xf numFmtId="0" fontId="146" fillId="0" borderId="0" xfId="0" applyFont="1"/>
    <xf numFmtId="0" fontId="31" fillId="0" borderId="0" xfId="163" applyFont="1" applyFill="1" applyAlignment="1">
      <alignment horizontal="left" wrapText="1"/>
    </xf>
    <xf numFmtId="0" fontId="97" fillId="0" borderId="0" xfId="163" applyFont="1"/>
    <xf numFmtId="166" fontId="95" fillId="0" borderId="4" xfId="1" applyFont="1" applyBorder="1"/>
    <xf numFmtId="0" fontId="95" fillId="0" borderId="0" xfId="0" applyFont="1" applyAlignment="1">
      <alignment horizontal="right" wrapText="1"/>
    </xf>
    <xf numFmtId="167" fontId="31" fillId="0" borderId="0" xfId="1" applyNumberFormat="1" applyFont="1" applyFill="1" applyBorder="1" applyAlignment="1">
      <alignment horizontal="right"/>
    </xf>
    <xf numFmtId="0" fontId="95" fillId="0" borderId="0" xfId="0" applyFont="1" applyAlignment="1">
      <alignment horizontal="right"/>
    </xf>
    <xf numFmtId="167" fontId="95" fillId="0" borderId="0" xfId="0" applyNumberFormat="1" applyFont="1" applyAlignment="1">
      <alignment horizontal="right"/>
    </xf>
    <xf numFmtId="1" fontId="95" fillId="0" borderId="0" xfId="0" applyNumberFormat="1" applyFont="1"/>
    <xf numFmtId="0" fontId="147" fillId="0" borderId="0" xfId="0" applyFont="1"/>
    <xf numFmtId="49" fontId="145" fillId="0" borderId="0" xfId="131" applyNumberFormat="1" applyFont="1" applyFill="1" applyAlignment="1">
      <alignment wrapText="1"/>
    </xf>
    <xf numFmtId="167" fontId="95" fillId="0" borderId="4" xfId="0" applyNumberFormat="1" applyFont="1" applyBorder="1"/>
    <xf numFmtId="0" fontId="95" fillId="0" borderId="4" xfId="0" applyFont="1" applyBorder="1"/>
    <xf numFmtId="0" fontId="94" fillId="0" borderId="4" xfId="0" applyFont="1" applyBorder="1"/>
    <xf numFmtId="167" fontId="94" fillId="0" borderId="4" xfId="0" applyNumberFormat="1" applyFont="1" applyBorder="1"/>
    <xf numFmtId="0" fontId="0" fillId="0" borderId="4" xfId="0" applyBorder="1"/>
    <xf numFmtId="167" fontId="31" fillId="0" borderId="0" xfId="1" applyNumberFormat="1" applyFont="1" applyAlignment="1">
      <alignment horizontal="right" wrapText="1"/>
    </xf>
    <xf numFmtId="166" fontId="95" fillId="0" borderId="4" xfId="0" applyNumberFormat="1" applyFont="1" applyBorder="1"/>
    <xf numFmtId="0" fontId="146" fillId="0" borderId="0" xfId="0" applyFont="1" applyAlignment="1">
      <alignment wrapText="1"/>
    </xf>
    <xf numFmtId="167" fontId="143" fillId="0" borderId="0" xfId="131" applyNumberFormat="1" applyFont="1" applyFill="1" applyAlignment="1">
      <alignment horizontal="right" wrapText="1"/>
    </xf>
    <xf numFmtId="167" fontId="142" fillId="0" borderId="0" xfId="131" applyNumberFormat="1" applyFont="1" applyFill="1" applyAlignment="1">
      <alignment horizontal="right" wrapText="1"/>
    </xf>
    <xf numFmtId="167" fontId="97" fillId="0" borderId="0" xfId="1" applyNumberFormat="1" applyFont="1"/>
    <xf numFmtId="166" fontId="33" fillId="0" borderId="0" xfId="1" applyFont="1" applyAlignment="1">
      <alignment horizontal="center"/>
    </xf>
    <xf numFmtId="167" fontId="88" fillId="0" borderId="0" xfId="1" applyNumberFormat="1" applyFont="1" applyBorder="1" applyAlignment="1">
      <alignment horizontal="right" vertical="top"/>
    </xf>
    <xf numFmtId="49" fontId="86" fillId="0" borderId="0" xfId="0" applyNumberFormat="1" applyFont="1" applyBorder="1" applyAlignment="1">
      <alignment vertical="top"/>
    </xf>
    <xf numFmtId="49" fontId="87" fillId="0" borderId="0" xfId="0" applyNumberFormat="1" applyFont="1" applyBorder="1" applyAlignment="1">
      <alignment horizontal="left" vertical="top" indent="2"/>
    </xf>
    <xf numFmtId="167" fontId="95" fillId="0" borderId="0" xfId="1" applyNumberFormat="1" applyFont="1" applyBorder="1" applyAlignment="1">
      <alignment horizontal="right"/>
    </xf>
    <xf numFmtId="0" fontId="97" fillId="0" borderId="0" xfId="163" applyFont="1" applyAlignment="1">
      <alignment wrapText="1"/>
    </xf>
    <xf numFmtId="0" fontId="95" fillId="0" borderId="0" xfId="0" applyFont="1" applyFill="1"/>
    <xf numFmtId="0" fontId="97" fillId="0" borderId="0" xfId="163" applyFont="1" applyAlignment="1">
      <alignment horizontal="left" wrapText="1"/>
    </xf>
    <xf numFmtId="0" fontId="97" fillId="0" borderId="0" xfId="163" applyFont="1" applyFill="1" applyAlignment="1">
      <alignment horizontal="right" wrapText="1"/>
    </xf>
    <xf numFmtId="0" fontId="97" fillId="0" borderId="0" xfId="163" applyFont="1" applyAlignment="1">
      <alignment horizontal="right" wrapText="1"/>
    </xf>
    <xf numFmtId="0" fontId="148" fillId="0" borderId="0" xfId="0" applyFont="1"/>
    <xf numFmtId="0" fontId="105" fillId="0" borderId="0" xfId="0" applyFont="1" applyAlignment="1">
      <alignment horizontal="left"/>
    </xf>
    <xf numFmtId="167" fontId="148" fillId="0" borderId="0" xfId="1" applyNumberFormat="1" applyFont="1" applyFill="1" applyAlignment="1">
      <alignment horizontal="center"/>
    </xf>
    <xf numFmtId="0" fontId="148" fillId="0" borderId="0" xfId="0" applyFont="1" applyAlignment="1">
      <alignment horizontal="center"/>
    </xf>
    <xf numFmtId="167" fontId="148" fillId="0" borderId="0" xfId="1" applyNumberFormat="1" applyFont="1" applyAlignment="1">
      <alignment horizontal="center"/>
    </xf>
    <xf numFmtId="0" fontId="148" fillId="0" borderId="0" xfId="0" applyFont="1" applyAlignment="1">
      <alignment horizontal="left" wrapText="1"/>
    </xf>
    <xf numFmtId="167" fontId="105" fillId="0" borderId="0" xfId="1" applyNumberFormat="1" applyFont="1" applyFill="1"/>
    <xf numFmtId="0" fontId="105" fillId="0" borderId="0" xfId="0" applyFont="1"/>
    <xf numFmtId="167" fontId="105" fillId="0" borderId="0" xfId="1" applyNumberFormat="1" applyFont="1"/>
    <xf numFmtId="0" fontId="148" fillId="0" borderId="0" xfId="0" applyFont="1" applyAlignment="1">
      <alignment horizontal="left"/>
    </xf>
    <xf numFmtId="0" fontId="105" fillId="0" borderId="0" xfId="0" applyFont="1" applyAlignment="1">
      <alignment horizontal="left" wrapText="1"/>
    </xf>
    <xf numFmtId="167" fontId="105" fillId="0" borderId="10" xfId="1" applyNumberFormat="1" applyFont="1" applyFill="1" applyBorder="1"/>
    <xf numFmtId="167" fontId="105" fillId="0" borderId="10" xfId="1" applyNumberFormat="1" applyFont="1" applyBorder="1"/>
    <xf numFmtId="167" fontId="105" fillId="0" borderId="0" xfId="1" applyNumberFormat="1" applyFont="1" applyFill="1" applyBorder="1"/>
    <xf numFmtId="166" fontId="105" fillId="0" borderId="0" xfId="1" applyFont="1" applyAlignment="1">
      <alignment horizontal="left"/>
    </xf>
    <xf numFmtId="167" fontId="105" fillId="0" borderId="0" xfId="1" applyNumberFormat="1" applyFont="1" applyBorder="1"/>
    <xf numFmtId="167" fontId="149" fillId="0" borderId="0" xfId="131" applyNumberFormat="1" applyFont="1" applyFill="1" applyAlignment="1">
      <alignment horizontal="right" wrapText="1"/>
    </xf>
    <xf numFmtId="0" fontId="126" fillId="0" borderId="0" xfId="0" applyFont="1" applyFill="1"/>
    <xf numFmtId="0" fontId="126" fillId="0" borderId="0" xfId="0" applyFont="1"/>
    <xf numFmtId="167" fontId="126" fillId="0" borderId="0" xfId="1" applyNumberFormat="1" applyFont="1"/>
    <xf numFmtId="166" fontId="89" fillId="0" borderId="0" xfId="1" applyFont="1"/>
    <xf numFmtId="1" fontId="95" fillId="0" borderId="0" xfId="0" applyNumberFormat="1" applyFont="1" applyAlignment="1">
      <alignment horizontal="right"/>
    </xf>
    <xf numFmtId="0" fontId="95" fillId="0" borderId="0" xfId="0" applyFont="1" applyAlignment="1">
      <alignment horizontal="left" wrapText="1"/>
    </xf>
    <xf numFmtId="167" fontId="95" fillId="0" borderId="0" xfId="1" applyNumberFormat="1" applyFont="1" applyBorder="1"/>
    <xf numFmtId="166" fontId="86" fillId="0" borderId="0" xfId="1" applyFont="1" applyBorder="1" applyAlignment="1">
      <alignment horizontal="left" vertical="top" indent="5"/>
    </xf>
    <xf numFmtId="49" fontId="99" fillId="0" borderId="0" xfId="0" applyNumberFormat="1" applyFont="1" applyBorder="1" applyAlignment="1">
      <alignment horizontal="left" vertical="top" indent="5"/>
    </xf>
    <xf numFmtId="49" fontId="99" fillId="0" borderId="0" xfId="0" applyNumberFormat="1" applyFont="1" applyBorder="1" applyAlignment="1">
      <alignment horizontal="right" vertical="top"/>
    </xf>
    <xf numFmtId="49" fontId="99" fillId="0" borderId="0" xfId="0" applyNumberFormat="1" applyFont="1" applyBorder="1" applyAlignment="1">
      <alignment horizontal="left" vertical="top" indent="2"/>
    </xf>
    <xf numFmtId="0" fontId="37" fillId="0" borderId="0" xfId="163" applyFont="1" applyAlignment="1">
      <alignment horizontal="left" wrapText="1"/>
    </xf>
    <xf numFmtId="49" fontId="43" fillId="0" borderId="0" xfId="0" applyNumberFormat="1" applyFont="1" applyBorder="1" applyAlignment="1">
      <alignment horizontal="left" vertical="top" wrapText="1" indent="7"/>
    </xf>
    <xf numFmtId="49" fontId="83" fillId="0" borderId="0" xfId="0" applyNumberFormat="1" applyFont="1" applyBorder="1" applyAlignment="1">
      <alignment horizontal="left" vertical="top" indent="3"/>
    </xf>
    <xf numFmtId="49" fontId="43" fillId="0" borderId="0" xfId="0" applyNumberFormat="1" applyFont="1" applyBorder="1" applyAlignment="1">
      <alignment horizontal="left" vertical="top" wrapText="1" indent="9"/>
    </xf>
    <xf numFmtId="49" fontId="83" fillId="0" borderId="0" xfId="0" applyNumberFormat="1" applyFont="1" applyBorder="1" applyAlignment="1">
      <alignment horizontal="left" vertical="top" indent="6"/>
    </xf>
    <xf numFmtId="173" fontId="83" fillId="0" borderId="0" xfId="0" applyNumberFormat="1" applyFont="1" applyBorder="1" applyAlignment="1">
      <alignment horizontal="right" vertical="top"/>
    </xf>
    <xf numFmtId="0" fontId="99" fillId="0" borderId="0" xfId="0" applyNumberFormat="1" applyFont="1" applyBorder="1" applyAlignment="1">
      <alignment horizontal="left" vertical="top" indent="2"/>
    </xf>
    <xf numFmtId="49" fontId="92" fillId="0" borderId="0" xfId="0" applyNumberFormat="1" applyFont="1" applyBorder="1" applyAlignment="1">
      <alignment horizontal="center" vertical="top"/>
    </xf>
    <xf numFmtId="0" fontId="92" fillId="0" borderId="0" xfId="0" applyNumberFormat="1" applyFont="1" applyBorder="1" applyAlignment="1">
      <alignment vertical="top" wrapText="1"/>
    </xf>
    <xf numFmtId="49" fontId="74" fillId="0" borderId="0" xfId="0" applyNumberFormat="1" applyFont="1" applyBorder="1" applyAlignment="1">
      <alignment vertical="top" wrapText="1"/>
    </xf>
    <xf numFmtId="0" fontId="88" fillId="0" borderId="0" xfId="0" applyNumberFormat="1" applyFont="1" applyBorder="1" applyAlignment="1">
      <alignment vertical="top" wrapText="1"/>
    </xf>
    <xf numFmtId="173" fontId="95" fillId="0" borderId="0" xfId="0" applyNumberFormat="1" applyFont="1" applyBorder="1"/>
    <xf numFmtId="2" fontId="88" fillId="0" borderId="0" xfId="0" applyNumberFormat="1" applyFont="1" applyBorder="1" applyAlignment="1" applyProtection="1">
      <alignment vertical="top" wrapText="1"/>
    </xf>
    <xf numFmtId="0" fontId="86" fillId="0" borderId="0" xfId="0" applyNumberFormat="1" applyFont="1" applyBorder="1" applyAlignment="1">
      <alignment horizontal="left" vertical="top" indent="2"/>
    </xf>
    <xf numFmtId="0" fontId="93" fillId="0" borderId="0" xfId="0" applyFont="1" applyBorder="1"/>
    <xf numFmtId="0" fontId="95" fillId="0" borderId="0" xfId="0" applyNumberFormat="1" applyFont="1" applyBorder="1"/>
    <xf numFmtId="49" fontId="90" fillId="0" borderId="0" xfId="0" applyNumberFormat="1" applyFont="1" applyBorder="1" applyAlignment="1">
      <alignment horizontal="left" vertical="top" indent="2"/>
    </xf>
    <xf numFmtId="49" fontId="92" fillId="0" borderId="0" xfId="0" applyNumberFormat="1" applyFont="1" applyBorder="1" applyAlignment="1">
      <alignment horizontal="left" vertical="top" indent="2"/>
    </xf>
    <xf numFmtId="173" fontId="89" fillId="0" borderId="0" xfId="0" applyNumberFormat="1" applyFont="1" applyBorder="1"/>
    <xf numFmtId="49" fontId="92" fillId="0" borderId="0" xfId="0" applyNumberFormat="1" applyFont="1" applyBorder="1" applyAlignment="1">
      <alignment horizontal="left" vertical="top" indent="5"/>
    </xf>
    <xf numFmtId="49" fontId="90" fillId="0" borderId="0" xfId="0" applyNumberFormat="1" applyFont="1" applyBorder="1" applyAlignment="1">
      <alignment vertical="top"/>
    </xf>
    <xf numFmtId="0" fontId="90" fillId="0" borderId="0" xfId="0" applyFont="1" applyBorder="1" applyAlignment="1">
      <alignment horizontal="right" vertical="top"/>
    </xf>
    <xf numFmtId="2" fontId="95" fillId="0" borderId="0" xfId="0" applyNumberFormat="1" applyFont="1" applyBorder="1"/>
    <xf numFmtId="0" fontId="71" fillId="0" borderId="0" xfId="0" applyFont="1" applyBorder="1" applyAlignment="1">
      <alignment wrapText="1"/>
    </xf>
    <xf numFmtId="173" fontId="125" fillId="0" borderId="0" xfId="0" applyNumberFormat="1" applyFont="1" applyBorder="1" applyAlignment="1">
      <alignment horizontal="right" vertical="top"/>
    </xf>
    <xf numFmtId="0" fontId="84" fillId="0" borderId="0" xfId="0" applyFont="1" applyBorder="1" applyAlignment="1">
      <alignment horizontal="left" vertical="top" indent="2"/>
    </xf>
    <xf numFmtId="0" fontId="94" fillId="0" borderId="0" xfId="0" applyFont="1" applyBorder="1"/>
    <xf numFmtId="166" fontId="124" fillId="16" borderId="0" xfId="1" applyFont="1" applyFill="1" applyBorder="1"/>
    <xf numFmtId="49" fontId="125" fillId="0" borderId="0" xfId="0" applyNumberFormat="1" applyFont="1" applyBorder="1" applyAlignment="1">
      <alignment horizontal="left" vertical="top" wrapText="1" indent="5"/>
    </xf>
    <xf numFmtId="166" fontId="94" fillId="0" borderId="0" xfId="0" applyNumberFormat="1" applyFont="1" applyBorder="1"/>
    <xf numFmtId="49" fontId="125" fillId="0" borderId="0" xfId="0" applyNumberFormat="1" applyFont="1" applyBorder="1" applyAlignment="1">
      <alignment horizontal="left" vertical="top" wrapText="1" indent="2"/>
    </xf>
    <xf numFmtId="0" fontId="125" fillId="0" borderId="0" xfId="0" applyFont="1" applyBorder="1" applyAlignment="1">
      <alignment horizontal="right" vertical="top"/>
    </xf>
    <xf numFmtId="166" fontId="0" fillId="0" borderId="0" xfId="1" applyFont="1"/>
    <xf numFmtId="49" fontId="99" fillId="0" borderId="4" xfId="0" applyNumberFormat="1" applyFont="1" applyBorder="1" applyAlignment="1">
      <alignment horizontal="left" vertical="top" wrapText="1"/>
    </xf>
    <xf numFmtId="166" fontId="93" fillId="0" borderId="0" xfId="1" applyFont="1" applyBorder="1"/>
    <xf numFmtId="173" fontId="99" fillId="0" borderId="0" xfId="0" applyNumberFormat="1" applyFont="1" applyAlignment="1">
      <alignment horizontal="right" vertical="top"/>
    </xf>
    <xf numFmtId="0" fontId="99" fillId="0" borderId="0" xfId="0" applyFont="1" applyAlignment="1">
      <alignment horizontal="right" vertical="top"/>
    </xf>
    <xf numFmtId="174" fontId="95" fillId="0" borderId="0" xfId="0" applyNumberFormat="1" applyFont="1" applyBorder="1"/>
    <xf numFmtId="166" fontId="95" fillId="0" borderId="0" xfId="0" applyNumberFormat="1" applyFont="1" applyAlignment="1">
      <alignment horizontal="right"/>
    </xf>
    <xf numFmtId="49" fontId="92" fillId="0" borderId="0" xfId="0" applyNumberFormat="1" applyFont="1" applyBorder="1" applyAlignment="1">
      <alignment vertical="top" wrapText="1"/>
    </xf>
    <xf numFmtId="166" fontId="92" fillId="0" borderId="0" xfId="1" applyFont="1" applyBorder="1" applyAlignment="1">
      <alignment vertical="top"/>
    </xf>
    <xf numFmtId="166" fontId="99" fillId="0" borderId="0" xfId="1" applyFont="1" applyBorder="1" applyAlignment="1">
      <alignment vertical="top"/>
    </xf>
    <xf numFmtId="166" fontId="92" fillId="0" borderId="0" xfId="1" applyFont="1" applyBorder="1" applyAlignment="1">
      <alignment horizontal="right" vertical="top"/>
    </xf>
    <xf numFmtId="0" fontId="23" fillId="0" borderId="0" xfId="163" applyFont="1" applyBorder="1" applyAlignment="1">
      <alignment wrapText="1"/>
    </xf>
    <xf numFmtId="0" fontId="131" fillId="0" borderId="0" xfId="0" applyFont="1" applyBorder="1" applyAlignment="1">
      <alignment horizontal="right" vertical="top"/>
    </xf>
    <xf numFmtId="49" fontId="132" fillId="0" borderId="0" xfId="0" applyNumberFormat="1" applyFont="1" applyBorder="1" applyAlignment="1">
      <alignment horizontal="left" vertical="top" indent="2"/>
    </xf>
    <xf numFmtId="49" fontId="131" fillId="0" borderId="0" xfId="0" applyNumberFormat="1" applyFont="1" applyBorder="1" applyAlignment="1">
      <alignment horizontal="center" vertical="top"/>
    </xf>
    <xf numFmtId="49" fontId="132" fillId="0" borderId="0" xfId="0" applyNumberFormat="1" applyFont="1" applyBorder="1" applyAlignment="1">
      <alignment vertical="top"/>
    </xf>
    <xf numFmtId="166" fontId="132" fillId="0" borderId="0" xfId="1" applyFont="1" applyBorder="1" applyAlignment="1">
      <alignment horizontal="right" vertical="top"/>
    </xf>
    <xf numFmtId="49" fontId="131" fillId="0" borderId="0" xfId="0" applyNumberFormat="1" applyFont="1" applyBorder="1" applyAlignment="1">
      <alignment vertical="top" wrapText="1"/>
    </xf>
    <xf numFmtId="173" fontId="93" fillId="0" borderId="0" xfId="0" applyNumberFormat="1" applyFont="1"/>
    <xf numFmtId="173" fontId="93" fillId="0" borderId="0" xfId="0" applyNumberFormat="1" applyFont="1" applyBorder="1"/>
    <xf numFmtId="0" fontId="0" fillId="0" borderId="0" xfId="0"/>
    <xf numFmtId="167" fontId="71" fillId="0" borderId="0" xfId="0" applyNumberFormat="1" applyFont="1"/>
    <xf numFmtId="167" fontId="33" fillId="0" borderId="5" xfId="1" applyNumberFormat="1" applyFont="1" applyFill="1" applyBorder="1"/>
    <xf numFmtId="0" fontId="50" fillId="0" borderId="0" xfId="0" applyFont="1" applyBorder="1" applyAlignment="1">
      <alignment vertical="top"/>
    </xf>
    <xf numFmtId="166" fontId="99" fillId="0" borderId="0" xfId="1" applyFont="1" applyAlignment="1">
      <alignment horizontal="right" vertical="top"/>
    </xf>
    <xf numFmtId="166" fontId="50" fillId="0" borderId="0" xfId="1" applyFont="1" applyBorder="1" applyAlignment="1">
      <alignment vertical="top"/>
    </xf>
    <xf numFmtId="167" fontId="103" fillId="0" borderId="0" xfId="131" applyNumberFormat="1" applyFont="1" applyFill="1" applyAlignment="1">
      <alignment wrapText="1"/>
    </xf>
    <xf numFmtId="167" fontId="30" fillId="0" borderId="0" xfId="1" applyNumberFormat="1" applyFont="1" applyFill="1"/>
    <xf numFmtId="165" fontId="30" fillId="0" borderId="0" xfId="163" applyNumberFormat="1" applyFont="1" applyFill="1" applyBorder="1"/>
    <xf numFmtId="167" fontId="36" fillId="0" borderId="0" xfId="1" applyNumberFormat="1" applyFont="1" applyFill="1" applyBorder="1" applyAlignment="1">
      <alignment horizontal="right"/>
    </xf>
    <xf numFmtId="167" fontId="31" fillId="0" borderId="0" xfId="1" applyNumberFormat="1" applyFont="1" applyAlignment="1">
      <alignment horizontal="right"/>
    </xf>
    <xf numFmtId="167" fontId="29" fillId="0" borderId="6" xfId="1" applyNumberFormat="1" applyFont="1" applyBorder="1" applyAlignment="1">
      <alignment horizontal="right"/>
    </xf>
    <xf numFmtId="167" fontId="29" fillId="0" borderId="5" xfId="1" applyNumberFormat="1" applyFont="1" applyBorder="1" applyAlignment="1">
      <alignment horizontal="right"/>
    </xf>
    <xf numFmtId="167" fontId="31" fillId="0" borderId="0" xfId="1" applyNumberFormat="1" applyFont="1" applyFill="1"/>
    <xf numFmtId="0" fontId="31" fillId="0" borderId="0" xfId="163" applyFont="1"/>
    <xf numFmtId="0" fontId="31" fillId="0" borderId="0" xfId="163" applyFont="1" applyAlignment="1">
      <alignment wrapText="1"/>
    </xf>
    <xf numFmtId="167" fontId="105" fillId="0" borderId="0" xfId="1" applyNumberFormat="1" applyFont="1" applyFill="1" applyBorder="1" applyAlignment="1">
      <alignment horizontal="right"/>
    </xf>
    <xf numFmtId="0" fontId="38" fillId="0" borderId="0" xfId="0" applyFont="1" applyAlignment="1">
      <alignment horizontal="left"/>
    </xf>
    <xf numFmtId="167" fontId="35" fillId="0" borderId="0" xfId="1" applyNumberFormat="1" applyFont="1" applyFill="1"/>
    <xf numFmtId="167" fontId="35" fillId="0" borderId="0" xfId="1" applyNumberFormat="1" applyFont="1"/>
    <xf numFmtId="0" fontId="38" fillId="0" borderId="0" xfId="0" applyFont="1"/>
    <xf numFmtId="0" fontId="35" fillId="0" borderId="0" xfId="0" applyFont="1" applyAlignment="1">
      <alignment horizontal="left"/>
    </xf>
    <xf numFmtId="0" fontId="113" fillId="0" borderId="0" xfId="0" applyFont="1" applyAlignment="1">
      <alignment horizontal="left"/>
    </xf>
    <xf numFmtId="0" fontId="96" fillId="0" borderId="0" xfId="0" applyFont="1" applyFill="1"/>
    <xf numFmtId="0" fontId="35" fillId="0" borderId="0" xfId="0" applyFont="1" applyFill="1" applyAlignment="1">
      <alignment horizontal="left" wrapText="1"/>
    </xf>
    <xf numFmtId="167" fontId="35" fillId="0" borderId="0" xfId="0" applyNumberFormat="1" applyFont="1"/>
    <xf numFmtId="167" fontId="35" fillId="0" borderId="10" xfId="1" applyNumberFormat="1" applyFont="1" applyFill="1" applyBorder="1"/>
    <xf numFmtId="167" fontId="35" fillId="0" borderId="10" xfId="1" applyNumberFormat="1" applyFont="1" applyBorder="1"/>
    <xf numFmtId="0" fontId="31" fillId="0" borderId="0" xfId="163" applyFont="1" applyFill="1" applyAlignment="1">
      <alignment horizontal="center"/>
    </xf>
    <xf numFmtId="0" fontId="105" fillId="16" borderId="0" xfId="0" applyFont="1" applyFill="1"/>
    <xf numFmtId="167" fontId="31" fillId="0" borderId="0" xfId="1" applyNumberFormat="1" applyFont="1"/>
    <xf numFmtId="167" fontId="31" fillId="0" borderId="0" xfId="1" applyNumberFormat="1" applyFont="1" applyFill="1" applyAlignment="1">
      <alignment horizontal="right"/>
    </xf>
    <xf numFmtId="167" fontId="97" fillId="0" borderId="0" xfId="1" applyNumberFormat="1" applyFont="1" applyFill="1"/>
    <xf numFmtId="0" fontId="31" fillId="0" borderId="0" xfId="163" applyFont="1" applyFill="1"/>
    <xf numFmtId="167" fontId="31" fillId="0" borderId="0" xfId="131" applyNumberFormat="1" applyFont="1" applyFill="1" applyAlignment="1">
      <alignment horizontal="center"/>
    </xf>
    <xf numFmtId="167" fontId="88" fillId="0" borderId="0" xfId="1" applyNumberFormat="1" applyFont="1" applyFill="1" applyAlignment="1">
      <alignment horizontal="right"/>
    </xf>
    <xf numFmtId="0" fontId="105" fillId="0" borderId="0" xfId="0" applyFont="1" applyAlignment="1">
      <alignment wrapText="1"/>
    </xf>
    <xf numFmtId="49" fontId="88" fillId="0" borderId="0" xfId="186" applyNumberFormat="1" applyFont="1" applyAlignment="1">
      <alignment vertical="top" wrapText="1"/>
    </xf>
    <xf numFmtId="49" fontId="87" fillId="0" borderId="0" xfId="0" applyNumberFormat="1" applyFont="1" applyBorder="1" applyAlignment="1">
      <alignment horizontal="left" vertical="top" wrapText="1"/>
    </xf>
    <xf numFmtId="167" fontId="97" fillId="0" borderId="0" xfId="1" applyNumberFormat="1" applyFont="1" applyAlignment="1">
      <alignment wrapText="1"/>
    </xf>
    <xf numFmtId="173" fontId="99" fillId="0" borderId="4" xfId="0" applyNumberFormat="1" applyFont="1" applyBorder="1" applyAlignment="1">
      <alignment horizontal="right" vertical="top"/>
    </xf>
    <xf numFmtId="173" fontId="92" fillId="0" borderId="0" xfId="0" applyNumberFormat="1" applyFont="1" applyAlignment="1">
      <alignment horizontal="right" vertical="top"/>
    </xf>
    <xf numFmtId="166" fontId="39" fillId="0" borderId="0" xfId="1" applyFont="1" applyFill="1" applyAlignment="1">
      <alignment wrapText="1"/>
    </xf>
    <xf numFmtId="166" fontId="68" fillId="0" borderId="0" xfId="1" applyFont="1"/>
    <xf numFmtId="166" fontId="95" fillId="0" borderId="0" xfId="1" applyFont="1" applyAlignment="1">
      <alignment horizontal="right"/>
    </xf>
    <xf numFmtId="173" fontId="151" fillId="0" borderId="0" xfId="0" applyNumberFormat="1" applyFont="1" applyAlignment="1">
      <alignment horizontal="right" vertical="top"/>
    </xf>
    <xf numFmtId="49" fontId="132" fillId="0" borderId="0" xfId="0" applyNumberFormat="1" applyFont="1" applyAlignment="1">
      <alignment vertical="top"/>
    </xf>
    <xf numFmtId="173" fontId="130" fillId="0" borderId="0" xfId="0" applyNumberFormat="1" applyFont="1" applyBorder="1" applyAlignment="1">
      <alignment horizontal="right" vertical="top"/>
    </xf>
    <xf numFmtId="49" fontId="50" fillId="0" borderId="0" xfId="0" applyNumberFormat="1" applyFont="1" applyAlignment="1">
      <alignment horizontal="left" vertical="top" wrapText="1"/>
    </xf>
    <xf numFmtId="0" fontId="150" fillId="0" borderId="0" xfId="0" applyFont="1" applyBorder="1" applyAlignment="1">
      <alignment horizontal="left" vertical="top" indent="2"/>
    </xf>
    <xf numFmtId="173" fontId="132" fillId="0" borderId="0" xfId="0" applyNumberFormat="1" applyFont="1" applyAlignment="1">
      <alignment horizontal="right" vertical="top"/>
    </xf>
    <xf numFmtId="0" fontId="132" fillId="0" borderId="0" xfId="0" applyFont="1" applyAlignment="1">
      <alignment horizontal="right" vertical="top"/>
    </xf>
    <xf numFmtId="167" fontId="94" fillId="0" borderId="0" xfId="0" applyNumberFormat="1" applyFont="1" applyBorder="1"/>
    <xf numFmtId="0" fontId="125" fillId="0" borderId="0" xfId="0" applyNumberFormat="1" applyFont="1" applyBorder="1" applyAlignment="1">
      <alignment horizontal="left" vertical="top" wrapText="1" indent="5"/>
    </xf>
    <xf numFmtId="49" fontId="99" fillId="0" borderId="0" xfId="0" applyNumberFormat="1" applyFont="1" applyBorder="1" applyAlignment="1">
      <alignment horizontal="left" vertical="top"/>
    </xf>
    <xf numFmtId="49" fontId="99" fillId="0" borderId="0" xfId="0" applyNumberFormat="1" applyFont="1" applyBorder="1" applyAlignment="1">
      <alignment horizontal="left" vertical="top" wrapText="1"/>
    </xf>
    <xf numFmtId="49" fontId="125" fillId="0" borderId="0" xfId="0" applyNumberFormat="1" applyFont="1" applyBorder="1" applyAlignment="1">
      <alignment horizontal="left" vertical="top" wrapText="1" indent="4"/>
    </xf>
    <xf numFmtId="49" fontId="92" fillId="0" borderId="0" xfId="0" applyNumberFormat="1" applyFont="1" applyBorder="1" applyAlignment="1">
      <alignment horizontal="left" vertical="top" indent="4"/>
    </xf>
    <xf numFmtId="49" fontId="125" fillId="0" borderId="0" xfId="0" applyNumberFormat="1" applyFont="1" applyBorder="1" applyAlignment="1">
      <alignment horizontal="left" vertical="top" wrapText="1" indent="6"/>
    </xf>
    <xf numFmtId="49" fontId="125" fillId="0" borderId="0" xfId="0" applyNumberFormat="1" applyFont="1" applyBorder="1" applyAlignment="1">
      <alignment horizontal="left" vertical="top" wrapText="1" indent="3"/>
    </xf>
    <xf numFmtId="49" fontId="125" fillId="0" borderId="0" xfId="0" applyNumberFormat="1" applyFont="1" applyBorder="1" applyAlignment="1">
      <alignment horizontal="left" vertical="top" wrapText="1" indent="8"/>
    </xf>
    <xf numFmtId="49" fontId="50" fillId="0" borderId="0" xfId="0" applyNumberFormat="1" applyFont="1" applyBorder="1" applyAlignment="1">
      <alignment vertical="top"/>
    </xf>
    <xf numFmtId="0" fontId="93" fillId="0" borderId="0" xfId="0" applyNumberFormat="1" applyFont="1" applyBorder="1"/>
    <xf numFmtId="0" fontId="93" fillId="0" borderId="0" xfId="0" applyNumberFormat="1" applyFont="1"/>
    <xf numFmtId="0" fontId="93" fillId="0" borderId="0" xfId="1" applyNumberFormat="1" applyFont="1" applyBorder="1"/>
    <xf numFmtId="170" fontId="0" fillId="0" borderId="0" xfId="1" applyNumberFormat="1" applyFont="1"/>
    <xf numFmtId="0" fontId="154" fillId="0" borderId="0" xfId="0" applyFont="1" applyAlignment="1">
      <alignment vertical="top"/>
    </xf>
    <xf numFmtId="0" fontId="154" fillId="0" borderId="0" xfId="0" applyFont="1"/>
    <xf numFmtId="0" fontId="155" fillId="0" borderId="0" xfId="0" applyFont="1"/>
    <xf numFmtId="49" fontId="84" fillId="0" borderId="0" xfId="0" applyNumberFormat="1" applyFont="1" applyBorder="1" applyAlignment="1">
      <alignment horizontal="center" vertical="top" wrapText="1"/>
    </xf>
    <xf numFmtId="49" fontId="83" fillId="0" borderId="0" xfId="0" applyNumberFormat="1" applyFont="1" applyBorder="1" applyAlignment="1">
      <alignment horizontal="center" vertical="top" wrapText="1"/>
    </xf>
    <xf numFmtId="49" fontId="84" fillId="0" borderId="0" xfId="0" applyNumberFormat="1" applyFont="1" applyBorder="1" applyAlignment="1">
      <alignment horizontal="center" vertical="top"/>
    </xf>
    <xf numFmtId="166" fontId="88" fillId="0" borderId="0" xfId="1" applyFont="1" applyBorder="1" applyAlignment="1">
      <alignment horizontal="right" vertical="top"/>
    </xf>
    <xf numFmtId="166" fontId="86" fillId="0" borderId="0" xfId="1" applyFont="1" applyBorder="1" applyAlignment="1">
      <alignment horizontal="right" vertical="top"/>
    </xf>
    <xf numFmtId="166" fontId="99" fillId="0" borderId="0" xfId="1" applyFont="1" applyBorder="1" applyAlignment="1">
      <alignment horizontal="right" vertical="top"/>
    </xf>
    <xf numFmtId="173" fontId="92" fillId="0" borderId="0" xfId="0" applyNumberFormat="1" applyFont="1" applyBorder="1" applyAlignment="1">
      <alignment horizontal="right" vertical="top"/>
    </xf>
    <xf numFmtId="173" fontId="99" fillId="0" borderId="0" xfId="0" applyNumberFormat="1" applyFont="1" applyBorder="1" applyAlignment="1">
      <alignment horizontal="right" vertical="top"/>
    </xf>
    <xf numFmtId="49" fontId="43" fillId="0" borderId="0" xfId="0" applyNumberFormat="1" applyFont="1" applyBorder="1" applyAlignment="1">
      <alignment horizontal="center" vertical="top" wrapText="1"/>
    </xf>
    <xf numFmtId="166" fontId="31" fillId="0" borderId="0" xfId="1" applyFont="1" applyAlignment="1">
      <alignment horizontal="right" wrapText="1"/>
    </xf>
    <xf numFmtId="166" fontId="31" fillId="0" borderId="0" xfId="1" applyFont="1" applyFill="1" applyBorder="1" applyAlignment="1">
      <alignment horizontal="center"/>
    </xf>
    <xf numFmtId="166" fontId="143" fillId="0" borderId="0" xfId="1" applyFont="1" applyFill="1" applyAlignment="1">
      <alignment wrapText="1"/>
    </xf>
    <xf numFmtId="166" fontId="0" fillId="0" borderId="4" xfId="1" applyFont="1" applyBorder="1"/>
    <xf numFmtId="166" fontId="143" fillId="0" borderId="0" xfId="1" applyFont="1" applyFill="1" applyAlignment="1">
      <alignment horizontal="right" wrapText="1"/>
    </xf>
    <xf numFmtId="166" fontId="145" fillId="0" borderId="0" xfId="1" applyFont="1" applyFill="1" applyAlignment="1">
      <alignment wrapText="1"/>
    </xf>
    <xf numFmtId="49" fontId="99" fillId="0" borderId="0" xfId="0" applyNumberFormat="1" applyFont="1" applyBorder="1" applyAlignment="1">
      <alignment vertical="top" wrapText="1"/>
    </xf>
    <xf numFmtId="166" fontId="94" fillId="0" borderId="0" xfId="1" applyFont="1" applyBorder="1"/>
    <xf numFmtId="49" fontId="150" fillId="0" borderId="0" xfId="0" applyNumberFormat="1" applyFont="1" applyBorder="1" applyAlignment="1">
      <alignment horizontal="left" vertical="top" indent="2"/>
    </xf>
    <xf numFmtId="49" fontId="151" fillId="0" borderId="0" xfId="0" applyNumberFormat="1" applyFont="1" applyBorder="1" applyAlignment="1">
      <alignment vertical="top" wrapText="1"/>
    </xf>
    <xf numFmtId="173" fontId="150" fillId="0" borderId="0" xfId="0" applyNumberFormat="1" applyFont="1" applyBorder="1" applyAlignment="1">
      <alignment horizontal="right" vertical="top"/>
    </xf>
    <xf numFmtId="2" fontId="93" fillId="0" borderId="0" xfId="0" applyNumberFormat="1" applyFont="1" applyBorder="1"/>
    <xf numFmtId="2" fontId="94" fillId="0" borderId="0" xfId="0" applyNumberFormat="1" applyFont="1" applyBorder="1"/>
    <xf numFmtId="2" fontId="68" fillId="0" borderId="0" xfId="0" applyNumberFormat="1" applyFont="1" applyBorder="1"/>
    <xf numFmtId="0" fontId="0" fillId="0" borderId="0" xfId="0"/>
    <xf numFmtId="49" fontId="84" fillId="0" borderId="0" xfId="0" applyNumberFormat="1" applyFont="1" applyBorder="1" applyAlignment="1">
      <alignment vertical="top" wrapText="1"/>
    </xf>
    <xf numFmtId="0" fontId="131" fillId="0" borderId="0" xfId="0" applyFont="1" applyBorder="1" applyAlignment="1">
      <alignment vertical="top"/>
    </xf>
    <xf numFmtId="49" fontId="132" fillId="0" borderId="0" xfId="0" applyNumberFormat="1" applyFont="1" applyBorder="1" applyAlignment="1">
      <alignment horizontal="left" vertical="top" wrapText="1"/>
    </xf>
    <xf numFmtId="0" fontId="93" fillId="0" borderId="0" xfId="0" applyFont="1" applyBorder="1" applyAlignment="1">
      <alignment horizontal="center"/>
    </xf>
    <xf numFmtId="173" fontId="92" fillId="0" borderId="0" xfId="0" applyNumberFormat="1" applyFont="1" applyBorder="1" applyAlignment="1">
      <alignment vertical="top"/>
    </xf>
    <xf numFmtId="49" fontId="125" fillId="0" borderId="0" xfId="0" applyNumberFormat="1" applyFont="1" applyBorder="1" applyAlignment="1">
      <alignment vertical="top" wrapText="1"/>
    </xf>
    <xf numFmtId="173" fontId="131" fillId="0" borderId="0" xfId="0" applyNumberFormat="1" applyFont="1" applyBorder="1" applyAlignment="1">
      <alignment vertical="top"/>
    </xf>
    <xf numFmtId="173" fontId="132" fillId="0" borderId="0" xfId="0" applyNumberFormat="1" applyFont="1" applyBorder="1" applyAlignment="1">
      <alignment vertical="top"/>
    </xf>
    <xf numFmtId="173" fontId="99" fillId="0" borderId="0" xfId="0" applyNumberFormat="1" applyFont="1" applyBorder="1" applyAlignment="1">
      <alignment vertical="top"/>
    </xf>
    <xf numFmtId="49" fontId="83" fillId="0" borderId="0" xfId="0" applyNumberFormat="1" applyFont="1" applyAlignment="1">
      <alignment vertical="top" wrapText="1"/>
    </xf>
    <xf numFmtId="0" fontId="83" fillId="0" borderId="0" xfId="0" applyFont="1" applyAlignment="1">
      <alignment horizontal="right" vertical="top"/>
    </xf>
    <xf numFmtId="173" fontId="83" fillId="0" borderId="0" xfId="0" applyNumberFormat="1" applyFont="1" applyAlignment="1">
      <alignment horizontal="right" vertical="top"/>
    </xf>
    <xf numFmtId="49" fontId="84" fillId="0" borderId="4" xfId="0" applyNumberFormat="1" applyFont="1" applyBorder="1" applyAlignment="1">
      <alignment horizontal="left" vertical="top" indent="2"/>
    </xf>
    <xf numFmtId="173" fontId="44" fillId="0" borderId="4" xfId="0" applyNumberFormat="1" applyFont="1" applyBorder="1" applyAlignment="1">
      <alignment horizontal="right" vertical="top"/>
    </xf>
    <xf numFmtId="0" fontId="84" fillId="0" borderId="0" xfId="0" applyFont="1" applyBorder="1" applyAlignment="1">
      <alignment horizontal="left" vertical="top" indent="2"/>
    </xf>
    <xf numFmtId="49" fontId="151" fillId="0" borderId="2" xfId="0" applyNumberFormat="1" applyFont="1" applyBorder="1" applyAlignment="1">
      <alignment horizontal="center" vertical="top"/>
    </xf>
    <xf numFmtId="173" fontId="150" fillId="0" borderId="4" xfId="0" applyNumberFormat="1" applyFont="1" applyBorder="1" applyAlignment="1">
      <alignment horizontal="right" vertical="top"/>
    </xf>
    <xf numFmtId="49" fontId="152" fillId="0" borderId="0" xfId="0" applyNumberFormat="1" applyFont="1" applyAlignment="1">
      <alignment horizontal="left" vertical="top" wrapText="1" indent="2"/>
    </xf>
    <xf numFmtId="173" fontId="152" fillId="0" borderId="0" xfId="0" applyNumberFormat="1" applyFont="1" applyAlignment="1">
      <alignment horizontal="right" vertical="top"/>
    </xf>
    <xf numFmtId="173" fontId="152" fillId="0" borderId="0" xfId="0" applyNumberFormat="1" applyFont="1" applyBorder="1" applyAlignment="1">
      <alignment horizontal="right" vertical="top"/>
    </xf>
    <xf numFmtId="49" fontId="99" fillId="0" borderId="9" xfId="0" applyNumberFormat="1" applyFont="1" applyBorder="1" applyAlignment="1">
      <alignment horizontal="left" vertical="top" indent="2"/>
    </xf>
    <xf numFmtId="0" fontId="99" fillId="0" borderId="9" xfId="0" applyFont="1" applyBorder="1" applyAlignment="1">
      <alignment horizontal="left" vertical="top" indent="2"/>
    </xf>
    <xf numFmtId="0" fontId="99" fillId="0" borderId="7" xfId="0" applyFont="1" applyBorder="1" applyAlignment="1">
      <alignment horizontal="left" vertical="top" indent="2"/>
    </xf>
    <xf numFmtId="49" fontId="92" fillId="0" borderId="2" xfId="0" applyNumberFormat="1" applyFont="1" applyBorder="1" applyAlignment="1">
      <alignment horizontal="center" vertical="top"/>
    </xf>
    <xf numFmtId="0" fontId="150" fillId="0" borderId="0" xfId="0" applyFont="1" applyAlignment="1">
      <alignment horizontal="right" vertical="top"/>
    </xf>
    <xf numFmtId="173" fontId="150" fillId="0" borderId="0" xfId="0" applyNumberFormat="1" applyFont="1" applyAlignment="1">
      <alignment horizontal="right" vertical="top"/>
    </xf>
    <xf numFmtId="0" fontId="99" fillId="0" borderId="4" xfId="0" applyFont="1" applyBorder="1" applyAlignment="1">
      <alignment horizontal="right" vertical="top"/>
    </xf>
    <xf numFmtId="0" fontId="0" fillId="0" borderId="0" xfId="0"/>
    <xf numFmtId="49" fontId="83" fillId="0" borderId="0" xfId="0" applyNumberFormat="1" applyFont="1" applyAlignment="1">
      <alignment vertical="top" wrapText="1"/>
    </xf>
    <xf numFmtId="0" fontId="83" fillId="0" borderId="0" xfId="0" applyFont="1" applyAlignment="1">
      <alignment horizontal="right" vertical="top"/>
    </xf>
    <xf numFmtId="173" fontId="83" fillId="0" borderId="0" xfId="0" applyNumberFormat="1" applyFont="1" applyAlignment="1">
      <alignment horizontal="right" vertical="top"/>
    </xf>
    <xf numFmtId="0" fontId="151" fillId="0" borderId="0" xfId="0" applyFont="1" applyAlignment="1">
      <alignment horizontal="right" vertical="top"/>
    </xf>
    <xf numFmtId="166" fontId="78" fillId="0" borderId="0" xfId="1" applyFont="1"/>
    <xf numFmtId="173" fontId="94" fillId="0" borderId="0" xfId="0" applyNumberFormat="1" applyFont="1"/>
    <xf numFmtId="0" fontId="94" fillId="0" borderId="0" xfId="0" applyNumberFormat="1" applyFont="1"/>
    <xf numFmtId="0" fontId="125" fillId="0" borderId="0" xfId="0" applyNumberFormat="1" applyFont="1" applyAlignment="1">
      <alignment horizontal="left" vertical="top" wrapText="1" indent="5"/>
    </xf>
    <xf numFmtId="167" fontId="95" fillId="0" borderId="5" xfId="1" applyNumberFormat="1" applyFont="1" applyBorder="1"/>
    <xf numFmtId="167" fontId="88" fillId="0" borderId="0" xfId="1" applyNumberFormat="1" applyFont="1" applyAlignment="1">
      <alignment horizontal="right" vertical="top"/>
    </xf>
    <xf numFmtId="166" fontId="36" fillId="0" borderId="0" xfId="1" applyFont="1"/>
    <xf numFmtId="167" fontId="96" fillId="0" borderId="0" xfId="1" applyNumberFormat="1" applyFont="1" applyFill="1" applyAlignment="1"/>
    <xf numFmtId="167" fontId="29" fillId="0" borderId="0" xfId="1" applyNumberFormat="1" applyFont="1" applyFill="1" applyAlignment="1"/>
    <xf numFmtId="167" fontId="47" fillId="0" borderId="0" xfId="1" applyNumberFormat="1" applyFont="1" applyAlignment="1">
      <alignment horizontal="right"/>
    </xf>
    <xf numFmtId="167" fontId="95" fillId="0" borderId="0" xfId="0" applyNumberFormat="1" applyFont="1" applyBorder="1"/>
    <xf numFmtId="167" fontId="94" fillId="0" borderId="0" xfId="1" applyNumberFormat="1" applyFont="1"/>
    <xf numFmtId="0" fontId="95" fillId="0" borderId="0" xfId="0" applyFont="1" applyAlignment="1">
      <alignment horizontal="right" vertical="top" wrapText="1"/>
    </xf>
    <xf numFmtId="173" fontId="91" fillId="0" borderId="0" xfId="0" applyNumberFormat="1" applyFont="1" applyAlignment="1">
      <alignment horizontal="right" vertical="top"/>
    </xf>
    <xf numFmtId="49" fontId="131" fillId="0" borderId="2" xfId="0" applyNumberFormat="1" applyFont="1" applyBorder="1" applyAlignment="1">
      <alignment horizontal="center" vertical="top"/>
    </xf>
    <xf numFmtId="173" fontId="132" fillId="0" borderId="4" xfId="0" applyNumberFormat="1" applyFont="1" applyBorder="1" applyAlignment="1">
      <alignment horizontal="right" vertical="top"/>
    </xf>
    <xf numFmtId="49" fontId="132" fillId="0" borderId="4" xfId="0" applyNumberFormat="1" applyFont="1" applyBorder="1" applyAlignment="1">
      <alignment horizontal="left" vertical="top" wrapText="1" indent="2"/>
    </xf>
    <xf numFmtId="49" fontId="131" fillId="0" borderId="0" xfId="0" applyNumberFormat="1" applyFont="1" applyAlignment="1">
      <alignment vertical="top" wrapText="1"/>
    </xf>
    <xf numFmtId="173" fontId="131" fillId="0" borderId="0" xfId="0" applyNumberFormat="1" applyFont="1" applyAlignment="1">
      <alignment horizontal="right" vertical="top"/>
    </xf>
    <xf numFmtId="0" fontId="131" fillId="0" borderId="0" xfId="0" applyFont="1" applyAlignment="1">
      <alignment horizontal="right" vertical="top"/>
    </xf>
    <xf numFmtId="49" fontId="132" fillId="0" borderId="4" xfId="0" applyNumberFormat="1" applyFont="1" applyBorder="1" applyAlignment="1">
      <alignment horizontal="left" vertical="top" indent="2"/>
    </xf>
    <xf numFmtId="49" fontId="99" fillId="0" borderId="11" xfId="0" applyNumberFormat="1" applyFont="1" applyBorder="1" applyAlignment="1">
      <alignment horizontal="left" vertical="top" indent="2"/>
    </xf>
    <xf numFmtId="0" fontId="99" fillId="0" borderId="11" xfId="0" applyFont="1" applyBorder="1" applyAlignment="1">
      <alignment horizontal="left" vertical="top" indent="2"/>
    </xf>
    <xf numFmtId="0" fontId="99" fillId="0" borderId="13" xfId="0" applyFont="1" applyBorder="1" applyAlignment="1">
      <alignment horizontal="left" vertical="top" indent="2"/>
    </xf>
    <xf numFmtId="0" fontId="132" fillId="0" borderId="4" xfId="0" applyFont="1" applyBorder="1" applyAlignment="1">
      <alignment horizontal="right" vertical="top"/>
    </xf>
    <xf numFmtId="167" fontId="103" fillId="0" borderId="0" xfId="1" applyNumberFormat="1" applyFont="1" applyFill="1" applyAlignment="1">
      <alignment horizontal="right" wrapText="1"/>
    </xf>
    <xf numFmtId="0" fontId="0" fillId="0" borderId="0" xfId="0" applyAlignment="1">
      <alignment vertical="top"/>
    </xf>
    <xf numFmtId="167" fontId="143" fillId="0" borderId="0" xfId="1" applyNumberFormat="1" applyFont="1" applyFill="1" applyAlignment="1">
      <alignment horizontal="right" wrapText="1"/>
    </xf>
    <xf numFmtId="167" fontId="30" fillId="0" borderId="0" xfId="1" quotePrefix="1" applyNumberFormat="1" applyFont="1" applyAlignment="1">
      <alignment horizontal="right" wrapText="1"/>
    </xf>
    <xf numFmtId="167" fontId="88" fillId="0" borderId="0" xfId="1" applyNumberFormat="1" applyFont="1" applyAlignment="1">
      <alignment horizontal="right"/>
    </xf>
    <xf numFmtId="167" fontId="31" fillId="0" borderId="5" xfId="1" applyNumberFormat="1" applyFont="1" applyBorder="1" applyAlignment="1">
      <alignment horizontal="right"/>
    </xf>
    <xf numFmtId="167" fontId="174" fillId="0" borderId="0" xfId="1" applyNumberFormat="1" applyFont="1" applyFill="1" applyBorder="1" applyAlignment="1">
      <alignment horizontal="right" wrapText="1"/>
    </xf>
    <xf numFmtId="49" fontId="92" fillId="0" borderId="0" xfId="0" applyNumberFormat="1" applyFont="1" applyAlignment="1">
      <alignment horizontal="left" vertical="top" indent="2"/>
    </xf>
    <xf numFmtId="173" fontId="99" fillId="0" borderId="3" xfId="0" applyNumberFormat="1" applyFont="1" applyBorder="1" applyAlignment="1">
      <alignment horizontal="right" vertical="top"/>
    </xf>
    <xf numFmtId="49" fontId="92" fillId="0" borderId="0" xfId="0" applyNumberFormat="1" applyFont="1" applyAlignment="1">
      <alignment horizontal="left" vertical="top" indent="4"/>
    </xf>
    <xf numFmtId="49" fontId="92" fillId="0" borderId="0" xfId="0" applyNumberFormat="1" applyFont="1" applyAlignment="1">
      <alignment horizontal="left" vertical="top" indent="3"/>
    </xf>
    <xf numFmtId="49" fontId="92" fillId="0" borderId="0" xfId="0" applyNumberFormat="1" applyFont="1" applyAlignment="1">
      <alignment horizontal="left" vertical="top" indent="5"/>
    </xf>
    <xf numFmtId="49" fontId="125" fillId="0" borderId="0" xfId="0" applyNumberFormat="1" applyFont="1" applyAlignment="1">
      <alignment horizontal="left" vertical="top" wrapText="1" indent="7"/>
    </xf>
    <xf numFmtId="49" fontId="99" fillId="0" borderId="4" xfId="0" applyNumberFormat="1" applyFont="1" applyBorder="1" applyAlignment="1">
      <alignment horizontal="left" vertical="top" wrapText="1" indent="2"/>
    </xf>
    <xf numFmtId="0" fontId="93" fillId="0" borderId="0" xfId="0" applyFont="1" applyBorder="1" applyAlignment="1">
      <alignment horizontal="right"/>
    </xf>
    <xf numFmtId="0" fontId="24" fillId="16" borderId="0" xfId="0" applyFont="1" applyFill="1" applyBorder="1"/>
    <xf numFmtId="167" fontId="93" fillId="0" borderId="0" xfId="1" applyNumberFormat="1" applyFont="1" applyBorder="1"/>
    <xf numFmtId="0" fontId="22" fillId="16" borderId="0" xfId="0" applyFont="1" applyFill="1" applyBorder="1"/>
    <xf numFmtId="0" fontId="23" fillId="0" borderId="0" xfId="163" applyFont="1" applyBorder="1"/>
    <xf numFmtId="38" fontId="23" fillId="0" borderId="0" xfId="163" applyNumberFormat="1" applyFont="1" applyBorder="1"/>
    <xf numFmtId="0" fontId="94" fillId="0" borderId="0" xfId="0" applyFont="1" applyFill="1" applyBorder="1"/>
    <xf numFmtId="167" fontId="94" fillId="0" borderId="0" xfId="1" applyNumberFormat="1" applyFont="1" applyBorder="1"/>
    <xf numFmtId="167" fontId="175" fillId="16" borderId="0" xfId="1" applyNumberFormat="1" applyFont="1" applyFill="1" applyBorder="1" applyAlignment="1">
      <alignment wrapText="1"/>
    </xf>
    <xf numFmtId="167" fontId="73" fillId="0" borderId="3" xfId="1" applyNumberFormat="1" applyFont="1" applyBorder="1" applyAlignment="1">
      <alignment horizontal="right" vertical="top"/>
    </xf>
    <xf numFmtId="167" fontId="94" fillId="0" borderId="4" xfId="1" applyNumberFormat="1" applyFont="1" applyBorder="1"/>
    <xf numFmtId="167" fontId="94" fillId="0" borderId="0" xfId="1" applyNumberFormat="1" applyFont="1" applyBorder="1" applyAlignment="1">
      <alignment horizontal="right"/>
    </xf>
    <xf numFmtId="167" fontId="74" fillId="0" borderId="0" xfId="1" applyNumberFormat="1" applyFont="1" applyBorder="1" applyAlignment="1">
      <alignment horizontal="right" vertical="top"/>
    </xf>
    <xf numFmtId="167" fontId="94" fillId="0" borderId="0" xfId="1" applyNumberFormat="1" applyFont="1" applyBorder="1" applyAlignment="1">
      <alignment horizontal="center"/>
    </xf>
    <xf numFmtId="167" fontId="74" fillId="0" borderId="0" xfId="1" applyNumberFormat="1" applyFont="1" applyAlignment="1">
      <alignment horizontal="right" vertical="top"/>
    </xf>
    <xf numFmtId="167" fontId="94" fillId="0" borderId="5" xfId="1" applyNumberFormat="1" applyFont="1" applyBorder="1"/>
    <xf numFmtId="167" fontId="176" fillId="16" borderId="0" xfId="1" applyNumberFormat="1" applyFont="1" applyFill="1" applyBorder="1" applyAlignment="1">
      <alignment wrapText="1"/>
    </xf>
    <xf numFmtId="0" fontId="177" fillId="0" borderId="0" xfId="0" applyFont="1"/>
    <xf numFmtId="0" fontId="177" fillId="0" borderId="0" xfId="0" applyFont="1" applyBorder="1"/>
    <xf numFmtId="49" fontId="73" fillId="0" borderId="0" xfId="0" applyNumberFormat="1" applyFont="1" applyAlignment="1">
      <alignment horizontal="left" vertical="top" wrapText="1" indent="5"/>
    </xf>
    <xf numFmtId="173" fontId="73" fillId="0" borderId="3" xfId="0" applyNumberFormat="1" applyFont="1" applyBorder="1" applyAlignment="1">
      <alignment horizontal="right" vertical="top"/>
    </xf>
    <xf numFmtId="173" fontId="73" fillId="0" borderId="0" xfId="0" applyNumberFormat="1" applyFont="1" applyAlignment="1">
      <alignment horizontal="right" vertical="top"/>
    </xf>
    <xf numFmtId="173" fontId="72" fillId="0" borderId="3" xfId="0" applyNumberFormat="1" applyFont="1" applyBorder="1" applyAlignment="1">
      <alignment horizontal="right" vertical="top"/>
    </xf>
    <xf numFmtId="173" fontId="74" fillId="0" borderId="4" xfId="0" applyNumberFormat="1" applyFont="1" applyBorder="1" applyAlignment="1">
      <alignment horizontal="right" vertical="top"/>
    </xf>
    <xf numFmtId="173" fontId="74" fillId="0" borderId="3" xfId="0" applyNumberFormat="1" applyFont="1" applyBorder="1" applyAlignment="1">
      <alignment horizontal="right" vertical="top"/>
    </xf>
    <xf numFmtId="0" fontId="74" fillId="0" borderId="3" xfId="0" applyFont="1" applyBorder="1" applyAlignment="1">
      <alignment horizontal="right" vertical="top"/>
    </xf>
    <xf numFmtId="49" fontId="73" fillId="0" borderId="0" xfId="0" applyNumberFormat="1" applyFont="1" applyAlignment="1">
      <alignment horizontal="left" vertical="top" wrapText="1" indent="2"/>
    </xf>
    <xf numFmtId="0" fontId="73" fillId="0" borderId="0" xfId="0" applyFont="1" applyAlignment="1">
      <alignment horizontal="right" vertical="top"/>
    </xf>
    <xf numFmtId="0" fontId="72" fillId="0" borderId="4" xfId="0" applyFont="1" applyBorder="1" applyAlignment="1">
      <alignment horizontal="right" vertical="top"/>
    </xf>
    <xf numFmtId="166" fontId="72" fillId="0" borderId="4" xfId="1" applyFont="1" applyBorder="1" applyAlignment="1">
      <alignment horizontal="right" vertical="top"/>
    </xf>
    <xf numFmtId="167" fontId="72" fillId="0" borderId="4" xfId="1" applyNumberFormat="1" applyFont="1" applyBorder="1" applyAlignment="1">
      <alignment horizontal="right" vertical="top"/>
    </xf>
    <xf numFmtId="0" fontId="68" fillId="0" borderId="0" xfId="0" applyFont="1"/>
    <xf numFmtId="166" fontId="74" fillId="0" borderId="3" xfId="1" applyFont="1" applyBorder="1" applyAlignment="1">
      <alignment horizontal="right" vertical="top"/>
    </xf>
    <xf numFmtId="166" fontId="74" fillId="0" borderId="0" xfId="1" applyFont="1" applyAlignment="1">
      <alignment horizontal="right" vertical="top"/>
    </xf>
    <xf numFmtId="166" fontId="72" fillId="0" borderId="3" xfId="1" applyFont="1" applyBorder="1" applyAlignment="1">
      <alignment horizontal="right" vertical="top"/>
    </xf>
    <xf numFmtId="166" fontId="74" fillId="0" borderId="4" xfId="1" applyFont="1" applyBorder="1" applyAlignment="1">
      <alignment horizontal="right" vertical="top"/>
    </xf>
    <xf numFmtId="166" fontId="73" fillId="0" borderId="0" xfId="1" applyFont="1" applyAlignment="1">
      <alignment horizontal="right" vertical="top"/>
    </xf>
    <xf numFmtId="166" fontId="73" fillId="0" borderId="3" xfId="1" applyFont="1" applyBorder="1" applyAlignment="1">
      <alignment horizontal="right" vertical="top"/>
    </xf>
    <xf numFmtId="49" fontId="150" fillId="0" borderId="0" xfId="0" applyNumberFormat="1" applyFont="1" applyBorder="1" applyAlignment="1">
      <alignment vertical="top" wrapText="1"/>
    </xf>
    <xf numFmtId="49" fontId="150" fillId="0" borderId="0" xfId="0" applyNumberFormat="1" applyFont="1" applyBorder="1" applyAlignment="1">
      <alignment vertical="top"/>
    </xf>
    <xf numFmtId="49" fontId="151" fillId="0" borderId="0" xfId="0" applyNumberFormat="1" applyFont="1" applyBorder="1" applyAlignment="1">
      <alignment horizontal="center" vertical="top"/>
    </xf>
    <xf numFmtId="49" fontId="150" fillId="0" borderId="0" xfId="0" applyNumberFormat="1" applyFont="1" applyBorder="1" applyAlignment="1">
      <alignment horizontal="left" vertical="top" wrapText="1" indent="2"/>
    </xf>
    <xf numFmtId="49" fontId="150" fillId="0" borderId="0" xfId="0" applyNumberFormat="1" applyFont="1" applyBorder="1" applyAlignment="1">
      <alignment horizontal="left" vertical="top" wrapText="1"/>
    </xf>
    <xf numFmtId="49" fontId="152" fillId="0" borderId="0" xfId="0" applyNumberFormat="1" applyFont="1" applyBorder="1" applyAlignment="1">
      <alignment horizontal="left" vertical="top" wrapText="1" indent="2"/>
    </xf>
    <xf numFmtId="49" fontId="152" fillId="0" borderId="0" xfId="0" applyNumberFormat="1" applyFont="1" applyBorder="1" applyAlignment="1">
      <alignment horizontal="left" vertical="top" wrapText="1"/>
    </xf>
    <xf numFmtId="173" fontId="151" fillId="0" borderId="0" xfId="0" applyNumberFormat="1" applyFont="1" applyBorder="1" applyAlignment="1">
      <alignment horizontal="right" vertical="top"/>
    </xf>
    <xf numFmtId="49" fontId="172" fillId="0" borderId="0" xfId="0" applyNumberFormat="1" applyFont="1" applyBorder="1" applyAlignment="1">
      <alignment horizontal="left" vertical="top" wrapText="1"/>
    </xf>
    <xf numFmtId="49" fontId="46" fillId="0" borderId="0" xfId="0" applyNumberFormat="1" applyFont="1" applyAlignment="1">
      <alignment vertical="top" wrapText="1"/>
    </xf>
    <xf numFmtId="173" fontId="46" fillId="0" borderId="0" xfId="0" applyNumberFormat="1" applyFont="1" applyAlignment="1">
      <alignment horizontal="right" vertical="top"/>
    </xf>
    <xf numFmtId="49" fontId="178" fillId="0" borderId="4" xfId="0" applyNumberFormat="1" applyFont="1" applyBorder="1" applyAlignment="1">
      <alignment horizontal="left" vertical="top" indent="2"/>
    </xf>
    <xf numFmtId="173" fontId="178" fillId="0" borderId="4" xfId="0" applyNumberFormat="1" applyFont="1" applyBorder="1" applyAlignment="1">
      <alignment horizontal="right" vertical="top"/>
    </xf>
    <xf numFmtId="0" fontId="0" fillId="0" borderId="0" xfId="0"/>
    <xf numFmtId="0" fontId="68" fillId="0" borderId="0" xfId="0" applyFont="1" applyBorder="1"/>
    <xf numFmtId="49" fontId="72" fillId="0" borderId="0" xfId="0" applyNumberFormat="1" applyFont="1" applyBorder="1" applyAlignment="1">
      <alignment horizontal="left" vertical="top" indent="2"/>
    </xf>
    <xf numFmtId="173" fontId="72" fillId="0" borderId="0" xfId="0" applyNumberFormat="1" applyFont="1" applyBorder="1" applyAlignment="1">
      <alignment horizontal="right" vertical="top"/>
    </xf>
    <xf numFmtId="166" fontId="72" fillId="0" borderId="0" xfId="1" applyFont="1" applyBorder="1" applyAlignment="1">
      <alignment horizontal="right" vertical="top"/>
    </xf>
    <xf numFmtId="49" fontId="73" fillId="0" borderId="0" xfId="0" applyNumberFormat="1" applyFont="1" applyBorder="1" applyAlignment="1">
      <alignment horizontal="left" vertical="top" wrapText="1" indent="5"/>
    </xf>
    <xf numFmtId="173" fontId="73" fillId="0" borderId="0" xfId="0" applyNumberFormat="1" applyFont="1" applyBorder="1" applyAlignment="1">
      <alignment horizontal="right" vertical="top"/>
    </xf>
    <xf numFmtId="173" fontId="74" fillId="0" borderId="0" xfId="0" applyNumberFormat="1" applyFont="1" applyBorder="1" applyAlignment="1">
      <alignment horizontal="right" vertical="top"/>
    </xf>
    <xf numFmtId="0" fontId="72" fillId="0" borderId="0" xfId="0" applyFont="1" applyBorder="1" applyAlignment="1">
      <alignment horizontal="right" vertical="top"/>
    </xf>
    <xf numFmtId="0" fontId="74" fillId="0" borderId="0" xfId="0" applyFont="1" applyBorder="1" applyAlignment="1">
      <alignment horizontal="right" vertical="top"/>
    </xf>
    <xf numFmtId="167" fontId="68" fillId="0" borderId="0" xfId="1" applyNumberFormat="1" applyFont="1" applyBorder="1"/>
    <xf numFmtId="49" fontId="73" fillId="0" borderId="0" xfId="0" applyNumberFormat="1" applyFont="1" applyBorder="1" applyAlignment="1">
      <alignment horizontal="left" vertical="top" wrapText="1" indent="2"/>
    </xf>
    <xf numFmtId="167" fontId="68" fillId="0" borderId="0" xfId="0" applyNumberFormat="1" applyFont="1" applyBorder="1"/>
    <xf numFmtId="166" fontId="68" fillId="0" borderId="0" xfId="0" applyNumberFormat="1" applyFont="1" applyBorder="1"/>
    <xf numFmtId="0" fontId="73" fillId="0" borderId="0" xfId="0" applyFont="1" applyBorder="1" applyAlignment="1">
      <alignment horizontal="right" vertical="top"/>
    </xf>
    <xf numFmtId="49" fontId="99" fillId="0" borderId="0" xfId="0" applyNumberFormat="1" applyFont="1" applyBorder="1" applyAlignment="1">
      <alignment horizontal="left" vertical="top" wrapText="1" indent="2"/>
    </xf>
    <xf numFmtId="49" fontId="72" fillId="0" borderId="0" xfId="0" applyNumberFormat="1" applyFont="1" applyBorder="1" applyAlignment="1">
      <alignment horizontal="left" vertical="top" wrapText="1"/>
    </xf>
    <xf numFmtId="49" fontId="125" fillId="0" borderId="0" xfId="0" applyNumberFormat="1" applyFont="1" applyBorder="1" applyAlignment="1">
      <alignment horizontal="left" vertical="top" wrapText="1"/>
    </xf>
    <xf numFmtId="49" fontId="73" fillId="0" borderId="0" xfId="0" applyNumberFormat="1" applyFont="1" applyBorder="1" applyAlignment="1">
      <alignment horizontal="left" vertical="top" wrapText="1" indent="4"/>
    </xf>
    <xf numFmtId="49" fontId="73" fillId="0" borderId="0" xfId="0" applyNumberFormat="1" applyFont="1" applyBorder="1" applyAlignment="1">
      <alignment horizontal="left" vertical="top" wrapText="1" indent="7"/>
    </xf>
    <xf numFmtId="49" fontId="73" fillId="0" borderId="0" xfId="0" applyNumberFormat="1" applyFont="1" applyBorder="1" applyAlignment="1">
      <alignment horizontal="left" vertical="top" wrapText="1" indent="3"/>
    </xf>
    <xf numFmtId="49" fontId="73" fillId="0" borderId="0" xfId="0" applyNumberFormat="1" applyFont="1" applyBorder="1" applyAlignment="1">
      <alignment horizontal="left" vertical="top" wrapText="1" indent="8"/>
    </xf>
    <xf numFmtId="49" fontId="73" fillId="0" borderId="0" xfId="0" applyNumberFormat="1" applyFont="1" applyBorder="1" applyAlignment="1">
      <alignment horizontal="left" vertical="top" wrapText="1" indent="6"/>
    </xf>
    <xf numFmtId="49" fontId="144" fillId="0" borderId="0" xfId="0" applyNumberFormat="1" applyFont="1" applyBorder="1" applyAlignment="1">
      <alignment horizontal="left" vertical="top" indent="2"/>
    </xf>
    <xf numFmtId="49" fontId="74" fillId="0" borderId="0" xfId="0" applyNumberFormat="1" applyFont="1" applyBorder="1" applyAlignment="1">
      <alignment horizontal="left" vertical="top" indent="2"/>
    </xf>
    <xf numFmtId="49" fontId="144" fillId="0" borderId="0" xfId="0" applyNumberFormat="1" applyFont="1" applyBorder="1" applyAlignment="1">
      <alignment vertical="top"/>
    </xf>
    <xf numFmtId="2" fontId="94" fillId="0" borderId="0" xfId="0" applyNumberFormat="1" applyFont="1"/>
    <xf numFmtId="167" fontId="149" fillId="0" borderId="1" xfId="131" applyNumberFormat="1" applyFont="1" applyFill="1" applyBorder="1" applyAlignment="1">
      <alignment horizontal="right" wrapText="1"/>
    </xf>
    <xf numFmtId="167" fontId="149" fillId="0" borderId="10" xfId="131" applyNumberFormat="1" applyFont="1" applyFill="1" applyBorder="1" applyAlignment="1">
      <alignment horizontal="right" wrapText="1"/>
    </xf>
    <xf numFmtId="167" fontId="148" fillId="0" borderId="0" xfId="1" applyNumberFormat="1" applyFont="1" applyFill="1" applyAlignment="1">
      <alignment horizontal="right"/>
    </xf>
    <xf numFmtId="167" fontId="105" fillId="0" borderId="0" xfId="1" applyNumberFormat="1" applyFont="1" applyAlignment="1">
      <alignment horizontal="right"/>
    </xf>
    <xf numFmtId="0" fontId="105" fillId="0" borderId="0" xfId="0" applyFont="1" applyAlignment="1">
      <alignment horizontal="center"/>
    </xf>
    <xf numFmtId="49" fontId="145" fillId="0" borderId="0" xfId="131" applyNumberFormat="1" applyFont="1" applyFill="1" applyBorder="1" applyAlignment="1">
      <alignment horizontal="right" wrapText="1"/>
    </xf>
    <xf numFmtId="167" fontId="105" fillId="0" borderId="0" xfId="1" applyNumberFormat="1" applyFont="1" applyFill="1" applyBorder="1" applyAlignment="1">
      <alignment horizontal="center"/>
    </xf>
    <xf numFmtId="167" fontId="105" fillId="0" borderId="0" xfId="1" applyNumberFormat="1" applyFont="1" applyBorder="1" applyAlignment="1">
      <alignment horizontal="center"/>
    </xf>
    <xf numFmtId="167" fontId="143" fillId="0" borderId="0" xfId="1" applyNumberFormat="1" applyFont="1" applyFill="1" applyAlignment="1">
      <alignment wrapText="1"/>
    </xf>
    <xf numFmtId="172" fontId="31" fillId="0" borderId="0" xfId="163" applyNumberFormat="1" applyFont="1"/>
    <xf numFmtId="167" fontId="148" fillId="0" borderId="10" xfId="1" applyNumberFormat="1" applyFont="1" applyFill="1" applyBorder="1"/>
    <xf numFmtId="166" fontId="31" fillId="0" borderId="0" xfId="163" applyNumberFormat="1" applyFont="1"/>
    <xf numFmtId="167" fontId="148" fillId="0" borderId="0" xfId="1" applyNumberFormat="1" applyFont="1" applyFill="1" applyBorder="1"/>
    <xf numFmtId="166" fontId="97" fillId="0" borderId="0" xfId="163" applyNumberFormat="1" applyFont="1"/>
    <xf numFmtId="49" fontId="105" fillId="0" borderId="0" xfId="0" applyNumberFormat="1" applyFont="1" applyAlignment="1">
      <alignment horizontal="center"/>
    </xf>
    <xf numFmtId="0" fontId="95" fillId="0" borderId="0" xfId="0" applyFont="1" applyAlignment="1">
      <alignment horizontal="center"/>
    </xf>
    <xf numFmtId="167" fontId="31" fillId="0" borderId="0" xfId="163" applyNumberFormat="1" applyFont="1"/>
    <xf numFmtId="167" fontId="87" fillId="0" borderId="0" xfId="1" applyNumberFormat="1" applyFont="1" applyBorder="1" applyAlignment="1">
      <alignment horizontal="right" vertical="top"/>
    </xf>
    <xf numFmtId="167" fontId="148" fillId="0" borderId="4" xfId="1" applyNumberFormat="1" applyFont="1" applyFill="1" applyBorder="1"/>
    <xf numFmtId="173" fontId="31" fillId="0" borderId="0" xfId="163" applyNumberFormat="1" applyFont="1"/>
    <xf numFmtId="172" fontId="148" fillId="0" borderId="0" xfId="0" applyNumberFormat="1" applyFont="1"/>
    <xf numFmtId="167" fontId="88" fillId="0" borderId="0" xfId="1" applyNumberFormat="1" applyFont="1" applyFill="1" applyAlignment="1">
      <alignment horizontal="center"/>
    </xf>
    <xf numFmtId="167" fontId="105" fillId="0" borderId="4" xfId="1" applyNumberFormat="1" applyFont="1" applyFill="1" applyBorder="1"/>
    <xf numFmtId="172" fontId="105" fillId="0" borderId="0" xfId="22" applyNumberFormat="1" applyFont="1" applyBorder="1"/>
    <xf numFmtId="167" fontId="105" fillId="0" borderId="6" xfId="1" applyNumberFormat="1" applyFont="1" applyFill="1" applyBorder="1"/>
    <xf numFmtId="167" fontId="148" fillId="0" borderId="5" xfId="1" applyNumberFormat="1" applyFont="1" applyFill="1" applyBorder="1"/>
    <xf numFmtId="0" fontId="31" fillId="0" borderId="0" xfId="163" applyFont="1" applyBorder="1"/>
    <xf numFmtId="167" fontId="105" fillId="0" borderId="3" xfId="1" applyNumberFormat="1" applyFont="1" applyFill="1" applyBorder="1"/>
    <xf numFmtId="167" fontId="105" fillId="0" borderId="5" xfId="1" applyNumberFormat="1" applyFont="1" applyFill="1" applyBorder="1"/>
    <xf numFmtId="173" fontId="87" fillId="0" borderId="0" xfId="0" applyNumberFormat="1" applyFont="1" applyBorder="1" applyAlignment="1">
      <alignment horizontal="right" vertical="top"/>
    </xf>
    <xf numFmtId="166" fontId="31" fillId="0" borderId="0" xfId="163" applyNumberFormat="1" applyFont="1" applyBorder="1"/>
    <xf numFmtId="0" fontId="97" fillId="0" borderId="0" xfId="163" applyFont="1" applyBorder="1"/>
    <xf numFmtId="167" fontId="143" fillId="0" borderId="4" xfId="1" applyNumberFormat="1" applyFont="1" applyFill="1" applyBorder="1" applyAlignment="1">
      <alignment horizontal="right" wrapText="1"/>
    </xf>
    <xf numFmtId="167" fontId="143" fillId="0" borderId="3" xfId="1" applyNumberFormat="1" applyFont="1" applyFill="1" applyBorder="1" applyAlignment="1">
      <alignment horizontal="right" wrapText="1"/>
    </xf>
    <xf numFmtId="167" fontId="143" fillId="0" borderId="10" xfId="1" applyNumberFormat="1" applyFont="1" applyFill="1" applyBorder="1" applyAlignment="1">
      <alignment horizontal="right" wrapText="1"/>
    </xf>
    <xf numFmtId="167" fontId="143" fillId="0" borderId="5" xfId="1" applyNumberFormat="1" applyFont="1" applyFill="1" applyBorder="1" applyAlignment="1">
      <alignment horizontal="right" wrapText="1"/>
    </xf>
    <xf numFmtId="167" fontId="86" fillId="0" borderId="0" xfId="1" applyNumberFormat="1" applyFont="1" applyBorder="1" applyAlignment="1">
      <alignment horizontal="right" vertical="top"/>
    </xf>
    <xf numFmtId="167" fontId="31" fillId="0" borderId="0" xfId="1" applyNumberFormat="1" applyFont="1" applyBorder="1" applyAlignment="1">
      <alignment horizontal="right"/>
    </xf>
    <xf numFmtId="167" fontId="29" fillId="0" borderId="0" xfId="1" applyNumberFormat="1" applyFont="1" applyBorder="1" applyAlignment="1">
      <alignment horizontal="right"/>
    </xf>
    <xf numFmtId="166" fontId="95" fillId="0" borderId="0" xfId="1" applyFont="1" applyBorder="1" applyAlignment="1">
      <alignment horizontal="right"/>
    </xf>
    <xf numFmtId="167" fontId="97" fillId="0" borderId="0" xfId="1" applyNumberFormat="1" applyFont="1" applyBorder="1" applyAlignment="1">
      <alignment wrapText="1"/>
    </xf>
    <xf numFmtId="167" fontId="92" fillId="0" borderId="0" xfId="1" applyNumberFormat="1" applyFont="1" applyBorder="1" applyAlignment="1">
      <alignment horizontal="right" vertical="top"/>
    </xf>
    <xf numFmtId="0" fontId="132" fillId="0" borderId="6" xfId="0" applyFont="1" applyBorder="1" applyAlignment="1">
      <alignment horizontal="left" vertical="top" indent="2"/>
    </xf>
    <xf numFmtId="49" fontId="132" fillId="0" borderId="9" xfId="0" applyNumberFormat="1" applyFont="1" applyBorder="1" applyAlignment="1">
      <alignment horizontal="left" vertical="top" indent="2"/>
    </xf>
    <xf numFmtId="0" fontId="132" fillId="0" borderId="9" xfId="0" applyFont="1" applyBorder="1" applyAlignment="1">
      <alignment horizontal="left" vertical="top" indent="2"/>
    </xf>
    <xf numFmtId="0" fontId="132" fillId="0" borderId="7" xfId="0" applyFont="1" applyBorder="1" applyAlignment="1">
      <alignment horizontal="left" vertical="top" indent="2"/>
    </xf>
    <xf numFmtId="49" fontId="99" fillId="0" borderId="0" xfId="0" applyNumberFormat="1" applyFont="1" applyAlignment="1">
      <alignment horizontal="left" vertical="top" indent="2"/>
    </xf>
    <xf numFmtId="0" fontId="150" fillId="0" borderId="6" xfId="0" applyFont="1" applyBorder="1" applyAlignment="1">
      <alignment horizontal="left" vertical="top" indent="2"/>
    </xf>
    <xf numFmtId="49" fontId="150" fillId="0" borderId="9" xfId="0" applyNumberFormat="1" applyFont="1" applyBorder="1" applyAlignment="1">
      <alignment horizontal="left" vertical="top" indent="2"/>
    </xf>
    <xf numFmtId="0" fontId="150" fillId="0" borderId="9" xfId="0" applyFont="1" applyBorder="1" applyAlignment="1">
      <alignment horizontal="left" vertical="top" indent="2"/>
    </xf>
    <xf numFmtId="0" fontId="150" fillId="0" borderId="7" xfId="0" applyFont="1" applyBorder="1" applyAlignment="1">
      <alignment horizontal="left" vertical="top" indent="2"/>
    </xf>
    <xf numFmtId="49" fontId="150" fillId="0" borderId="4" xfId="0" applyNumberFormat="1" applyFont="1" applyBorder="1" applyAlignment="1">
      <alignment horizontal="left" vertical="top" wrapText="1" indent="2"/>
    </xf>
    <xf numFmtId="49" fontId="151" fillId="0" borderId="0" xfId="0" applyNumberFormat="1" applyFont="1" applyAlignment="1">
      <alignment vertical="top" wrapText="1"/>
    </xf>
    <xf numFmtId="49" fontId="132" fillId="0" borderId="0" xfId="0" applyNumberFormat="1" applyFont="1" applyAlignment="1">
      <alignment vertical="top" wrapText="1"/>
    </xf>
    <xf numFmtId="49" fontId="131" fillId="0" borderId="3" xfId="0" applyNumberFormat="1" applyFont="1" applyBorder="1" applyAlignment="1">
      <alignment horizontal="center" vertical="top" wrapText="1"/>
    </xf>
    <xf numFmtId="49" fontId="132" fillId="0" borderId="6" xfId="0" applyNumberFormat="1" applyFont="1" applyBorder="1" applyAlignment="1">
      <alignment horizontal="center" vertical="top" wrapText="1"/>
    </xf>
    <xf numFmtId="0" fontId="131" fillId="0" borderId="0" xfId="0" applyFont="1" applyAlignment="1">
      <alignment vertical="top"/>
    </xf>
    <xf numFmtId="173" fontId="44" fillId="0" borderId="4" xfId="0" applyNumberFormat="1" applyFont="1" applyBorder="1" applyAlignment="1">
      <alignment horizontal="right" vertical="top"/>
    </xf>
    <xf numFmtId="49" fontId="84" fillId="0" borderId="4" xfId="0" applyNumberFormat="1" applyFont="1" applyBorder="1" applyAlignment="1">
      <alignment horizontal="left" vertical="top" wrapText="1" indent="2"/>
    </xf>
    <xf numFmtId="49" fontId="84" fillId="0" borderId="4" xfId="0" applyNumberFormat="1" applyFont="1" applyBorder="1" applyAlignment="1">
      <alignment horizontal="left" vertical="top" indent="2"/>
    </xf>
    <xf numFmtId="49" fontId="83" fillId="0" borderId="0" xfId="0" applyNumberFormat="1" applyFont="1" applyAlignment="1">
      <alignment vertical="top" wrapText="1"/>
    </xf>
    <xf numFmtId="0" fontId="83" fillId="0" borderId="0" xfId="0" applyFont="1" applyAlignment="1">
      <alignment horizontal="right" vertical="top"/>
    </xf>
    <xf numFmtId="173" fontId="83" fillId="0" borderId="0" xfId="0" applyNumberFormat="1" applyFont="1" applyAlignment="1">
      <alignment horizontal="right" vertical="top"/>
    </xf>
    <xf numFmtId="173" fontId="44" fillId="0" borderId="4" xfId="0" applyNumberFormat="1" applyFont="1" applyBorder="1" applyAlignment="1">
      <alignment horizontal="right" vertical="top"/>
    </xf>
    <xf numFmtId="0" fontId="44" fillId="0" borderId="4" xfId="0" applyFont="1" applyBorder="1" applyAlignment="1">
      <alignment horizontal="right" vertical="top"/>
    </xf>
    <xf numFmtId="49" fontId="84" fillId="0" borderId="4" xfId="0" applyNumberFormat="1" applyFont="1" applyBorder="1" applyAlignment="1">
      <alignment horizontal="left" vertical="top" wrapText="1"/>
    </xf>
    <xf numFmtId="173" fontId="84" fillId="0" borderId="4" xfId="0" applyNumberFormat="1" applyFont="1" applyBorder="1" applyAlignment="1">
      <alignment horizontal="right" vertical="top"/>
    </xf>
    <xf numFmtId="0" fontId="84" fillId="0" borderId="6" xfId="0" applyFont="1" applyBorder="1" applyAlignment="1">
      <alignment horizontal="left" vertical="top" indent="2"/>
    </xf>
    <xf numFmtId="0" fontId="84" fillId="0" borderId="0" xfId="0" applyFont="1" applyBorder="1" applyAlignment="1">
      <alignment horizontal="left" vertical="top" indent="2"/>
    </xf>
    <xf numFmtId="49" fontId="83" fillId="0" borderId="2" xfId="0" applyNumberFormat="1" applyFont="1" applyBorder="1" applyAlignment="1">
      <alignment horizontal="center" vertical="top"/>
    </xf>
    <xf numFmtId="49" fontId="83" fillId="0" borderId="0" xfId="0" applyNumberFormat="1" applyFont="1" applyAlignment="1">
      <alignment vertical="top" wrapText="1"/>
    </xf>
    <xf numFmtId="0" fontId="83" fillId="0" borderId="0" xfId="0" applyFont="1" applyAlignment="1">
      <alignment horizontal="right" vertical="top"/>
    </xf>
    <xf numFmtId="173" fontId="83" fillId="0" borderId="0" xfId="0" applyNumberFormat="1" applyFont="1" applyAlignment="1">
      <alignment horizontal="right" vertical="top"/>
    </xf>
    <xf numFmtId="49" fontId="84" fillId="0" borderId="9" xfId="0" applyNumberFormat="1" applyFont="1" applyBorder="1" applyAlignment="1">
      <alignment horizontal="left" vertical="top" indent="2"/>
    </xf>
    <xf numFmtId="0" fontId="84" fillId="0" borderId="9" xfId="0" applyFont="1" applyBorder="1" applyAlignment="1">
      <alignment horizontal="left" vertical="top" indent="2"/>
    </xf>
    <xf numFmtId="0" fontId="84" fillId="0" borderId="7" xfId="0" applyFont="1" applyBorder="1" applyAlignment="1">
      <alignment horizontal="left" vertical="top" indent="2"/>
    </xf>
    <xf numFmtId="173" fontId="44" fillId="0" borderId="4" xfId="0" applyNumberFormat="1" applyFont="1" applyBorder="1" applyAlignment="1">
      <alignment horizontal="right" vertical="top"/>
    </xf>
    <xf numFmtId="0" fontId="44" fillId="0" borderId="4" xfId="0" applyFont="1" applyBorder="1" applyAlignment="1">
      <alignment horizontal="right" vertical="top"/>
    </xf>
    <xf numFmtId="49" fontId="84" fillId="0" borderId="4" xfId="0" applyNumberFormat="1" applyFont="1" applyBorder="1" applyAlignment="1">
      <alignment horizontal="left" vertical="top" wrapText="1" indent="2"/>
    </xf>
    <xf numFmtId="0" fontId="84" fillId="0" borderId="6" xfId="0" applyFont="1" applyBorder="1" applyAlignment="1">
      <alignment horizontal="left" vertical="top" indent="2"/>
    </xf>
    <xf numFmtId="0" fontId="84" fillId="0" borderId="0" xfId="0" applyFont="1" applyBorder="1" applyAlignment="1">
      <alignment horizontal="left" vertical="top" indent="2"/>
    </xf>
    <xf numFmtId="49" fontId="83" fillId="0" borderId="2" xfId="0" applyNumberFormat="1" applyFont="1" applyBorder="1" applyAlignment="1">
      <alignment horizontal="center" vertical="top"/>
    </xf>
    <xf numFmtId="49" fontId="83" fillId="0" borderId="0" xfId="0" applyNumberFormat="1" applyFont="1" applyAlignment="1">
      <alignment vertical="top" wrapText="1"/>
    </xf>
    <xf numFmtId="0" fontId="83" fillId="0" borderId="0" xfId="0" applyFont="1" applyAlignment="1">
      <alignment horizontal="right" vertical="top"/>
    </xf>
    <xf numFmtId="173" fontId="83" fillId="0" borderId="0" xfId="0" applyNumberFormat="1" applyFont="1" applyAlignment="1">
      <alignment horizontal="right" vertical="top"/>
    </xf>
    <xf numFmtId="49" fontId="84" fillId="0" borderId="9" xfId="0" applyNumberFormat="1" applyFont="1" applyBorder="1" applyAlignment="1">
      <alignment horizontal="left" vertical="top" indent="2"/>
    </xf>
    <xf numFmtId="0" fontId="84" fillId="0" borderId="9" xfId="0" applyFont="1" applyBorder="1" applyAlignment="1">
      <alignment horizontal="left" vertical="top" indent="2"/>
    </xf>
    <xf numFmtId="0" fontId="84" fillId="0" borderId="7" xfId="0" applyFont="1" applyBorder="1" applyAlignment="1">
      <alignment horizontal="left" vertical="top" indent="2"/>
    </xf>
    <xf numFmtId="173" fontId="44" fillId="0" borderId="4" xfId="0" applyNumberFormat="1" applyFont="1" applyBorder="1" applyAlignment="1">
      <alignment horizontal="right" vertical="top"/>
    </xf>
    <xf numFmtId="0" fontId="44" fillId="0" borderId="4" xfId="0" applyFont="1" applyBorder="1" applyAlignment="1">
      <alignment horizontal="right" vertical="top"/>
    </xf>
    <xf numFmtId="49" fontId="84" fillId="0" borderId="4" xfId="0" applyNumberFormat="1" applyFont="1" applyBorder="1" applyAlignment="1">
      <alignment horizontal="left" vertical="top" wrapText="1" indent="2"/>
    </xf>
    <xf numFmtId="49" fontId="84" fillId="0" borderId="4" xfId="0" applyNumberFormat="1" applyFont="1" applyBorder="1" applyAlignment="1">
      <alignment horizontal="left" vertical="top" wrapText="1"/>
    </xf>
    <xf numFmtId="173" fontId="84" fillId="0" borderId="4" xfId="0" applyNumberFormat="1" applyFont="1" applyBorder="1" applyAlignment="1">
      <alignment horizontal="right" vertical="top"/>
    </xf>
    <xf numFmtId="0" fontId="84" fillId="0" borderId="4" xfId="0" applyFont="1" applyBorder="1" applyAlignment="1">
      <alignment horizontal="right" vertical="top"/>
    </xf>
    <xf numFmtId="0" fontId="84" fillId="0" borderId="6" xfId="0" applyFont="1" applyBorder="1" applyAlignment="1">
      <alignment horizontal="left" vertical="top" indent="2"/>
    </xf>
    <xf numFmtId="0" fontId="84" fillId="0" borderId="0" xfId="0" applyFont="1" applyBorder="1" applyAlignment="1">
      <alignment horizontal="left" vertical="top" indent="2"/>
    </xf>
    <xf numFmtId="49" fontId="83" fillId="0" borderId="2" xfId="0" applyNumberFormat="1" applyFont="1" applyBorder="1" applyAlignment="1">
      <alignment horizontal="center" vertical="top"/>
    </xf>
    <xf numFmtId="49" fontId="84" fillId="0" borderId="9" xfId="0" applyNumberFormat="1" applyFont="1" applyBorder="1" applyAlignment="1">
      <alignment horizontal="left" vertical="top" indent="2"/>
    </xf>
    <xf numFmtId="0" fontId="84" fillId="0" borderId="9" xfId="0" applyFont="1" applyBorder="1" applyAlignment="1">
      <alignment horizontal="left" vertical="top" indent="2"/>
    </xf>
    <xf numFmtId="0" fontId="84" fillId="0" borderId="7" xfId="0" applyFont="1" applyBorder="1" applyAlignment="1">
      <alignment horizontal="left" vertical="top" indent="2"/>
    </xf>
    <xf numFmtId="173" fontId="44" fillId="0" borderId="4" xfId="0" applyNumberFormat="1" applyFont="1" applyBorder="1" applyAlignment="1">
      <alignment horizontal="right" vertical="top"/>
    </xf>
    <xf numFmtId="0" fontId="84" fillId="0" borderId="0" xfId="0" applyFont="1" applyAlignment="1">
      <alignment horizontal="right" vertical="top"/>
    </xf>
    <xf numFmtId="173" fontId="84" fillId="0" borderId="0" xfId="0" applyNumberFormat="1" applyFont="1" applyAlignment="1">
      <alignment horizontal="right" vertical="top"/>
    </xf>
    <xf numFmtId="49" fontId="84" fillId="0" borderId="4" xfId="0" applyNumberFormat="1" applyFont="1" applyBorder="1" applyAlignment="1">
      <alignment horizontal="left" vertical="top" wrapText="1" indent="2"/>
    </xf>
    <xf numFmtId="49" fontId="84" fillId="0" borderId="0" xfId="0" applyNumberFormat="1" applyFont="1" applyAlignment="1">
      <alignment vertical="top" wrapText="1"/>
    </xf>
    <xf numFmtId="0" fontId="32" fillId="16" borderId="0" xfId="0" applyFont="1" applyFill="1" applyAlignment="1">
      <alignment wrapText="1"/>
    </xf>
    <xf numFmtId="0" fontId="77" fillId="0" borderId="0" xfId="0" applyFont="1" applyFill="1"/>
    <xf numFmtId="38" fontId="37" fillId="0" borderId="0" xfId="163" applyNumberFormat="1" applyFont="1"/>
    <xf numFmtId="167" fontId="78" fillId="0" borderId="0" xfId="1" applyNumberFormat="1" applyFont="1"/>
    <xf numFmtId="167" fontId="37" fillId="0" borderId="0" xfId="1" applyNumberFormat="1" applyFont="1" applyFill="1" applyAlignment="1">
      <alignment horizontal="right"/>
    </xf>
    <xf numFmtId="167" fontId="37" fillId="0" borderId="0" xfId="1" applyNumberFormat="1" applyFont="1"/>
    <xf numFmtId="167" fontId="154" fillId="0" borderId="0" xfId="1" applyNumberFormat="1" applyFont="1"/>
    <xf numFmtId="0" fontId="21" fillId="0" borderId="0" xfId="163" applyFont="1"/>
    <xf numFmtId="49" fontId="180" fillId="0" borderId="0" xfId="131" applyNumberFormat="1" applyFont="1" applyFill="1" applyBorder="1" applyAlignment="1">
      <alignment horizontal="right" wrapText="1"/>
    </xf>
    <xf numFmtId="167" fontId="21" fillId="0" borderId="0" xfId="1" applyNumberFormat="1" applyFont="1" applyAlignment="1">
      <alignment horizontal="right"/>
    </xf>
    <xf numFmtId="0" fontId="21" fillId="0" borderId="0" xfId="163" applyFont="1" applyFill="1"/>
    <xf numFmtId="167" fontId="181" fillId="0" borderId="0" xfId="131" applyNumberFormat="1" applyFont="1" applyFill="1" applyAlignment="1">
      <alignment wrapText="1"/>
    </xf>
    <xf numFmtId="167" fontId="181" fillId="0" borderId="0" xfId="1" applyNumberFormat="1" applyFont="1" applyFill="1" applyAlignment="1">
      <alignment horizontal="right" wrapText="1"/>
    </xf>
    <xf numFmtId="167" fontId="21" fillId="0" borderId="0" xfId="1" applyNumberFormat="1" applyFont="1" applyBorder="1" applyAlignment="1">
      <alignment horizontal="right"/>
    </xf>
    <xf numFmtId="2" fontId="0" fillId="0" borderId="0" xfId="0" applyNumberFormat="1"/>
    <xf numFmtId="49" fontId="150" fillId="0" borderId="0" xfId="0" applyNumberFormat="1" applyFont="1" applyAlignment="1">
      <alignment vertical="top"/>
    </xf>
    <xf numFmtId="49" fontId="132" fillId="0" borderId="4" xfId="0" applyNumberFormat="1" applyFont="1" applyBorder="1" applyAlignment="1">
      <alignment horizontal="left" vertical="top" wrapText="1"/>
    </xf>
    <xf numFmtId="49" fontId="130" fillId="0" borderId="0" xfId="0" applyNumberFormat="1" applyFont="1" applyAlignment="1">
      <alignment horizontal="left" vertical="top" wrapText="1"/>
    </xf>
    <xf numFmtId="49" fontId="153" fillId="0" borderId="0" xfId="0" applyNumberFormat="1" applyFont="1" applyAlignment="1">
      <alignment horizontal="left" vertical="top" wrapText="1"/>
    </xf>
    <xf numFmtId="167" fontId="142" fillId="0" borderId="0" xfId="1" applyNumberFormat="1" applyFont="1" applyFill="1" applyAlignment="1">
      <alignment horizontal="right" wrapText="1"/>
    </xf>
    <xf numFmtId="167" fontId="87" fillId="0" borderId="3" xfId="1" applyNumberFormat="1" applyFont="1" applyBorder="1" applyAlignment="1">
      <alignment horizontal="right" vertical="top"/>
    </xf>
    <xf numFmtId="38" fontId="31" fillId="0" borderId="0" xfId="163" applyNumberFormat="1" applyFont="1"/>
    <xf numFmtId="0" fontId="35" fillId="16" borderId="0" xfId="0" applyFont="1" applyFill="1"/>
    <xf numFmtId="167" fontId="29" fillId="0" borderId="0" xfId="1" applyNumberFormat="1" applyFont="1" applyAlignment="1">
      <alignment horizontal="center"/>
    </xf>
    <xf numFmtId="167" fontId="29" fillId="0" borderId="0" xfId="131" applyNumberFormat="1" applyFont="1" applyFill="1" applyAlignment="1">
      <alignment horizontal="center"/>
    </xf>
    <xf numFmtId="167" fontId="96" fillId="0" borderId="0" xfId="1" applyNumberFormat="1" applyFont="1" applyAlignment="1"/>
    <xf numFmtId="49" fontId="47" fillId="0" borderId="0" xfId="186" applyNumberFormat="1" applyFont="1" applyAlignment="1">
      <alignment vertical="top" wrapText="1"/>
    </xf>
    <xf numFmtId="0" fontId="35" fillId="0" borderId="0" xfId="0" applyFont="1" applyAlignment="1">
      <alignment wrapText="1"/>
    </xf>
    <xf numFmtId="167" fontId="96" fillId="0" borderId="6" xfId="1" applyNumberFormat="1" applyFont="1" applyFill="1" applyBorder="1" applyAlignment="1"/>
    <xf numFmtId="167" fontId="96" fillId="0" borderId="5" xfId="1" applyNumberFormat="1" applyFont="1" applyFill="1" applyBorder="1" applyAlignment="1"/>
    <xf numFmtId="167" fontId="30" fillId="0" borderId="0" xfId="1" applyNumberFormat="1" applyFont="1"/>
    <xf numFmtId="49" fontId="98" fillId="0" borderId="0" xfId="0" applyNumberFormat="1" applyFont="1" applyBorder="1" applyAlignment="1">
      <alignment horizontal="left" vertical="top" wrapText="1"/>
    </xf>
    <xf numFmtId="167" fontId="96" fillId="0" borderId="5" xfId="1" applyNumberFormat="1" applyFont="1" applyBorder="1" applyAlignment="1"/>
    <xf numFmtId="167" fontId="143" fillId="0" borderId="0" xfId="1" applyNumberFormat="1" applyFont="1" applyFill="1" applyBorder="1" applyAlignment="1">
      <alignment horizontal="right" wrapText="1"/>
    </xf>
    <xf numFmtId="167" fontId="47" fillId="0" borderId="0" xfId="1" applyNumberFormat="1" applyFont="1" applyBorder="1" applyAlignment="1">
      <alignment horizontal="right"/>
    </xf>
    <xf numFmtId="0" fontId="37" fillId="0" borderId="0" xfId="163" applyFont="1" applyFill="1" applyAlignment="1">
      <alignment horizontal="center"/>
    </xf>
    <xf numFmtId="0" fontId="37" fillId="0" borderId="0" xfId="163" applyFont="1" applyFill="1"/>
    <xf numFmtId="167" fontId="80" fillId="0" borderId="0" xfId="1" applyNumberFormat="1" applyFont="1" applyFill="1" applyAlignment="1">
      <alignment horizontal="right" wrapText="1"/>
    </xf>
    <xf numFmtId="167" fontId="37" fillId="0" borderId="0" xfId="1" applyNumberFormat="1" applyFont="1" applyFill="1"/>
    <xf numFmtId="0" fontId="37" fillId="0" borderId="0" xfId="163" applyFont="1" applyAlignment="1">
      <alignment horizontal="center"/>
    </xf>
    <xf numFmtId="167" fontId="151" fillId="0" borderId="0" xfId="1" applyNumberFormat="1" applyFont="1" applyAlignment="1">
      <alignment horizontal="right" vertical="top"/>
    </xf>
    <xf numFmtId="167" fontId="37" fillId="0" borderId="0" xfId="1" applyNumberFormat="1" applyFont="1" applyAlignment="1">
      <alignment horizontal="right"/>
    </xf>
    <xf numFmtId="167" fontId="151" fillId="0" borderId="0" xfId="1" applyNumberFormat="1" applyFont="1" applyFill="1" applyAlignment="1">
      <alignment horizontal="right"/>
    </xf>
    <xf numFmtId="167" fontId="37" fillId="0" borderId="0" xfId="1" applyNumberFormat="1" applyFont="1" applyFill="1" applyBorder="1" applyAlignment="1">
      <alignment horizontal="right"/>
    </xf>
    <xf numFmtId="167" fontId="78" fillId="0" borderId="0" xfId="1" applyNumberFormat="1" applyFont="1" applyFill="1"/>
    <xf numFmtId="167" fontId="151" fillId="0" borderId="0" xfId="1" applyNumberFormat="1" applyFont="1" applyAlignment="1">
      <alignment horizontal="right"/>
    </xf>
    <xf numFmtId="167" fontId="78" fillId="0" borderId="0" xfId="1" applyNumberFormat="1" applyFont="1" applyAlignment="1"/>
    <xf numFmtId="167" fontId="78" fillId="0" borderId="6" xfId="1" applyNumberFormat="1" applyFont="1" applyFill="1" applyBorder="1"/>
    <xf numFmtId="167" fontId="37" fillId="0" borderId="6" xfId="1" applyNumberFormat="1" applyFont="1" applyBorder="1" applyAlignment="1">
      <alignment horizontal="right"/>
    </xf>
    <xf numFmtId="167" fontId="37" fillId="0" borderId="0" xfId="1" applyNumberFormat="1" applyFont="1" applyBorder="1" applyAlignment="1">
      <alignment horizontal="right"/>
    </xf>
    <xf numFmtId="167" fontId="78" fillId="0" borderId="5" xfId="1" applyNumberFormat="1" applyFont="1" applyFill="1" applyBorder="1"/>
    <xf numFmtId="167" fontId="37" fillId="0" borderId="5" xfId="1" applyNumberFormat="1" applyFont="1" applyBorder="1" applyAlignment="1">
      <alignment horizontal="right"/>
    </xf>
    <xf numFmtId="167" fontId="19" fillId="0" borderId="0" xfId="1" applyNumberFormat="1" applyFont="1"/>
    <xf numFmtId="167" fontId="37" fillId="0" borderId="0" xfId="1" applyNumberFormat="1" applyFont="1" applyBorder="1"/>
    <xf numFmtId="167" fontId="78" fillId="0" borderId="5" xfId="1" applyNumberFormat="1" applyFont="1" applyBorder="1"/>
    <xf numFmtId="167" fontId="37" fillId="0" borderId="0" xfId="1" applyNumberFormat="1" applyFont="1" applyAlignment="1">
      <alignment horizontal="center"/>
    </xf>
    <xf numFmtId="167" fontId="19" fillId="0" borderId="0" xfId="1" applyNumberFormat="1" applyFont="1" applyFill="1"/>
    <xf numFmtId="167" fontId="151" fillId="0" borderId="0" xfId="1" applyNumberFormat="1" applyFont="1" applyBorder="1" applyAlignment="1">
      <alignment horizontal="right" vertical="top"/>
    </xf>
    <xf numFmtId="167" fontId="1" fillId="0" borderId="0" xfId="1" applyNumberFormat="1" applyFont="1"/>
    <xf numFmtId="176" fontId="99" fillId="0" borderId="0" xfId="0" applyNumberFormat="1" applyFont="1" applyBorder="1" applyAlignment="1">
      <alignment horizontal="right" vertical="top"/>
    </xf>
    <xf numFmtId="38" fontId="182" fillId="0" borderId="0" xfId="163" applyNumberFormat="1" applyFont="1"/>
    <xf numFmtId="172" fontId="78" fillId="0" borderId="0" xfId="0" applyNumberFormat="1" applyFont="1"/>
    <xf numFmtId="0" fontId="137" fillId="0" borderId="0" xfId="59" applyFont="1" applyAlignment="1"/>
    <xf numFmtId="167" fontId="95" fillId="0" borderId="0" xfId="1" applyNumberFormat="1" applyFont="1" applyAlignment="1">
      <alignment wrapText="1"/>
    </xf>
    <xf numFmtId="167" fontId="95" fillId="0" borderId="0" xfId="1" applyNumberFormat="1" applyFont="1"/>
    <xf numFmtId="166" fontId="95" fillId="0" borderId="0" xfId="1" applyFont="1"/>
    <xf numFmtId="167" fontId="95" fillId="0" borderId="0" xfId="1" applyNumberFormat="1" applyFont="1"/>
    <xf numFmtId="167" fontId="0" fillId="0" borderId="0" xfId="1" applyNumberFormat="1" applyFont="1" applyBorder="1"/>
    <xf numFmtId="166" fontId="29" fillId="0" borderId="0" xfId="1" applyFont="1" applyBorder="1"/>
    <xf numFmtId="167" fontId="93" fillId="0" borderId="0" xfId="1" applyNumberFormat="1" applyFont="1" applyFill="1" applyBorder="1"/>
    <xf numFmtId="167" fontId="30" fillId="0" borderId="0" xfId="1" quotePrefix="1" applyNumberFormat="1" applyFont="1" applyFill="1" applyBorder="1" applyAlignment="1">
      <alignment horizontal="right"/>
    </xf>
    <xf numFmtId="49" fontId="99" fillId="0" borderId="0" xfId="0" applyNumberFormat="1" applyFont="1" applyAlignment="1">
      <alignment horizontal="left" vertical="top" wrapText="1" indent="2"/>
    </xf>
    <xf numFmtId="0" fontId="63" fillId="0" borderId="0" xfId="0" applyFont="1" applyBorder="1" applyAlignment="1">
      <alignment horizontal="left" vertical="top" indent="2"/>
    </xf>
    <xf numFmtId="173" fontId="63" fillId="0" borderId="4" xfId="0" applyNumberFormat="1" applyFont="1" applyBorder="1" applyAlignment="1">
      <alignment horizontal="right" vertical="top"/>
    </xf>
    <xf numFmtId="0" fontId="84" fillId="0" borderId="6" xfId="0" applyFont="1" applyBorder="1" applyAlignment="1">
      <alignment horizontal="left" vertical="top" indent="2"/>
    </xf>
    <xf numFmtId="0" fontId="84" fillId="0" borderId="0" xfId="0" applyFont="1" applyBorder="1" applyAlignment="1">
      <alignment horizontal="left" vertical="top" indent="2"/>
    </xf>
    <xf numFmtId="49" fontId="83" fillId="0" borderId="2" xfId="0" applyNumberFormat="1" applyFont="1" applyBorder="1" applyAlignment="1">
      <alignment horizontal="center" vertical="top"/>
    </xf>
    <xf numFmtId="49" fontId="84" fillId="0" borderId="4" xfId="0" applyNumberFormat="1" applyFont="1" applyBorder="1" applyAlignment="1">
      <alignment horizontal="left" vertical="top" indent="2"/>
    </xf>
    <xf numFmtId="49" fontId="83" fillId="0" borderId="0" xfId="0" applyNumberFormat="1" applyFont="1" applyAlignment="1">
      <alignment vertical="top" wrapText="1"/>
    </xf>
    <xf numFmtId="0" fontId="83" fillId="0" borderId="0" xfId="0" applyFont="1" applyAlignment="1">
      <alignment horizontal="right" vertical="top"/>
    </xf>
    <xf numFmtId="173" fontId="83" fillId="0" borderId="0" xfId="0" applyNumberFormat="1" applyFont="1" applyAlignment="1">
      <alignment horizontal="right" vertical="top"/>
    </xf>
    <xf numFmtId="173" fontId="44" fillId="0" borderId="4" xfId="0" applyNumberFormat="1" applyFont="1" applyBorder="1" applyAlignment="1">
      <alignment horizontal="right" vertical="top"/>
    </xf>
    <xf numFmtId="0" fontId="84" fillId="0" borderId="11" xfId="0" applyFont="1" applyBorder="1" applyAlignment="1">
      <alignment horizontal="left" vertical="top" indent="2"/>
    </xf>
    <xf numFmtId="49" fontId="84" fillId="0" borderId="11" xfId="0" applyNumberFormat="1" applyFont="1" applyBorder="1" applyAlignment="1">
      <alignment horizontal="left" vertical="top" indent="2"/>
    </xf>
    <xf numFmtId="0" fontId="84" fillId="0" borderId="13" xfId="0" applyFont="1" applyBorder="1" applyAlignment="1">
      <alignment horizontal="left" vertical="top" indent="2"/>
    </xf>
    <xf numFmtId="0" fontId="52" fillId="0" borderId="0" xfId="0" applyFont="1" applyBorder="1" applyAlignment="1">
      <alignment horizontal="left" vertical="top" indent="2"/>
    </xf>
    <xf numFmtId="166" fontId="0" fillId="0" borderId="0" xfId="1" applyFont="1"/>
    <xf numFmtId="0" fontId="0" fillId="0" borderId="0" xfId="0"/>
    <xf numFmtId="0" fontId="34" fillId="0" borderId="0" xfId="168" applyFont="1" applyFill="1" applyBorder="1" applyAlignment="1">
      <alignment wrapText="1"/>
    </xf>
    <xf numFmtId="0" fontId="28" fillId="0" borderId="0" xfId="168" applyFont="1" applyFill="1" applyBorder="1" applyAlignment="1">
      <alignment vertical="center" wrapText="1"/>
    </xf>
    <xf numFmtId="49" fontId="150" fillId="0" borderId="0" xfId="0" applyNumberFormat="1" applyFont="1" applyAlignment="1">
      <alignment vertical="top" wrapText="1"/>
    </xf>
    <xf numFmtId="166" fontId="90" fillId="0" borderId="0" xfId="0" applyNumberFormat="1" applyFont="1" applyBorder="1" applyAlignment="1">
      <alignment horizontal="right" vertical="top"/>
    </xf>
    <xf numFmtId="0" fontId="0" fillId="0" borderId="0" xfId="0"/>
    <xf numFmtId="0" fontId="84" fillId="0" borderId="0" xfId="0" applyFont="1" applyBorder="1" applyAlignment="1">
      <alignment horizontal="left" vertical="top" indent="2"/>
    </xf>
    <xf numFmtId="49" fontId="83" fillId="0" borderId="0" xfId="0" applyNumberFormat="1" applyFont="1" applyAlignment="1">
      <alignment vertical="top" wrapText="1"/>
    </xf>
    <xf numFmtId="173" fontId="83" fillId="0" borderId="0" xfId="0" applyNumberFormat="1" applyFont="1" applyAlignment="1">
      <alignment horizontal="right" vertical="top"/>
    </xf>
    <xf numFmtId="2" fontId="90" fillId="0" borderId="0" xfId="0" applyNumberFormat="1" applyFont="1" applyBorder="1" applyAlignment="1">
      <alignment horizontal="right" vertical="top"/>
    </xf>
    <xf numFmtId="0" fontId="70" fillId="0" borderId="0" xfId="163" applyFont="1" applyFill="1"/>
    <xf numFmtId="173" fontId="68" fillId="0" borderId="0" xfId="0" applyNumberFormat="1" applyFont="1"/>
    <xf numFmtId="49" fontId="84" fillId="0" borderId="0" xfId="0" applyNumberFormat="1" applyFont="1" applyBorder="1" applyAlignment="1">
      <alignment horizontal="center" vertical="top" wrapText="1"/>
    </xf>
    <xf numFmtId="174" fontId="0" fillId="0" borderId="0" xfId="0" applyNumberFormat="1"/>
    <xf numFmtId="0" fontId="21" fillId="0" borderId="0" xfId="163" applyFont="1" applyAlignment="1">
      <alignment horizontal="center"/>
    </xf>
    <xf numFmtId="167" fontId="179" fillId="0" borderId="0" xfId="1" applyNumberFormat="1" applyFont="1"/>
    <xf numFmtId="167" fontId="21" fillId="0" borderId="0" xfId="1" applyNumberFormat="1" applyFont="1" applyFill="1" applyBorder="1" applyAlignment="1"/>
    <xf numFmtId="167" fontId="36" fillId="0" borderId="0" xfId="1" applyNumberFormat="1" applyFont="1" applyAlignment="1">
      <alignment horizontal="center" vertical="top" wrapText="1"/>
    </xf>
    <xf numFmtId="167" fontId="36" fillId="0" borderId="0" xfId="1" applyNumberFormat="1" applyFont="1" applyFill="1" applyBorder="1" applyAlignment="1"/>
    <xf numFmtId="167" fontId="122" fillId="0" borderId="0" xfId="1" applyNumberFormat="1" applyFont="1" applyAlignment="1">
      <alignment wrapText="1"/>
    </xf>
    <xf numFmtId="0" fontId="23" fillId="0" borderId="0" xfId="163" applyFont="1"/>
    <xf numFmtId="166" fontId="93" fillId="0" borderId="0" xfId="0" applyNumberFormat="1" applyFont="1" applyBorder="1"/>
    <xf numFmtId="175" fontId="93" fillId="0" borderId="0" xfId="0" applyNumberFormat="1" applyFont="1" applyBorder="1"/>
    <xf numFmtId="49" fontId="93" fillId="0" borderId="0" xfId="0" applyNumberFormat="1" applyFont="1" applyBorder="1"/>
    <xf numFmtId="166" fontId="92" fillId="0" borderId="0" xfId="1" applyFont="1" applyBorder="1" applyAlignment="1">
      <alignment horizontal="center" vertical="top"/>
    </xf>
    <xf numFmtId="0" fontId="122" fillId="0" borderId="0" xfId="168" applyFont="1" applyFill="1" applyBorder="1"/>
    <xf numFmtId="0" fontId="184" fillId="0" borderId="0" xfId="168" applyFont="1" applyFill="1" applyBorder="1"/>
    <xf numFmtId="49" fontId="99" fillId="0" borderId="3" xfId="0" applyNumberFormat="1" applyFont="1" applyBorder="1" applyAlignment="1">
      <alignment horizontal="left" vertical="top" indent="2"/>
    </xf>
    <xf numFmtId="0" fontId="23" fillId="0" borderId="0" xfId="168" applyFont="1" applyFill="1" applyBorder="1"/>
    <xf numFmtId="2" fontId="93" fillId="0" borderId="0" xfId="0" applyNumberFormat="1" applyFont="1"/>
    <xf numFmtId="166" fontId="23" fillId="0" borderId="0" xfId="1" applyFont="1" applyFill="1" applyBorder="1"/>
    <xf numFmtId="167" fontId="23" fillId="0" borderId="0" xfId="1" applyNumberFormat="1" applyFont="1" applyFill="1" applyBorder="1" applyAlignment="1"/>
    <xf numFmtId="166" fontId="122" fillId="0" borderId="0" xfId="1" applyFont="1" applyFill="1" applyBorder="1"/>
    <xf numFmtId="0" fontId="122" fillId="0" borderId="0" xfId="168" applyFont="1" applyFill="1" applyBorder="1" applyAlignment="1">
      <alignment wrapText="1"/>
    </xf>
    <xf numFmtId="166" fontId="50" fillId="0" borderId="0" xfId="1" applyFont="1" applyFill="1" applyBorder="1" applyAlignment="1">
      <alignment horizontal="right" vertical="top"/>
    </xf>
    <xf numFmtId="0" fontId="185" fillId="0" borderId="0" xfId="168" applyFont="1" applyFill="1" applyBorder="1"/>
    <xf numFmtId="0" fontId="23" fillId="0" borderId="0" xfId="168" applyFont="1" applyFill="1" applyBorder="1" applyAlignment="1">
      <alignment vertical="center" wrapText="1"/>
    </xf>
    <xf numFmtId="166" fontId="93" fillId="0" borderId="0" xfId="1" applyFont="1" applyFill="1" applyBorder="1"/>
    <xf numFmtId="0" fontId="179" fillId="0" borderId="0" xfId="163" applyFont="1"/>
    <xf numFmtId="166" fontId="154" fillId="0" borderId="0" xfId="1" applyFont="1"/>
    <xf numFmtId="167" fontId="21" fillId="0" borderId="6" xfId="1" applyNumberFormat="1" applyFont="1" applyBorder="1" applyAlignment="1">
      <alignment horizontal="right"/>
    </xf>
    <xf numFmtId="166" fontId="186" fillId="0" borderId="0" xfId="1" applyFont="1"/>
    <xf numFmtId="0" fontId="186" fillId="0" borderId="0" xfId="163" applyFont="1" applyFill="1" applyAlignment="1">
      <alignment horizontal="center"/>
    </xf>
    <xf numFmtId="167" fontId="45" fillId="0" borderId="0" xfId="1" applyNumberFormat="1" applyFont="1" applyAlignment="1">
      <alignment horizontal="right" vertical="top"/>
    </xf>
    <xf numFmtId="173" fontId="52" fillId="0" borderId="0" xfId="0" applyNumberFormat="1" applyFont="1" applyBorder="1" applyAlignment="1">
      <alignment horizontal="right" vertical="top"/>
    </xf>
    <xf numFmtId="173" fontId="183" fillId="0" borderId="0" xfId="0" applyNumberFormat="1" applyFont="1" applyBorder="1" applyAlignment="1">
      <alignment horizontal="right" vertical="top"/>
    </xf>
    <xf numFmtId="167" fontId="21" fillId="0" borderId="0" xfId="1" applyNumberFormat="1" applyFont="1" applyBorder="1"/>
    <xf numFmtId="166" fontId="21" fillId="0" borderId="0" xfId="1" applyFont="1" applyBorder="1"/>
    <xf numFmtId="0" fontId="186" fillId="0" borderId="0" xfId="163" applyFont="1"/>
    <xf numFmtId="0" fontId="21" fillId="0" borderId="0" xfId="168" applyFont="1" applyFill="1" applyBorder="1"/>
    <xf numFmtId="167" fontId="21" fillId="0" borderId="0" xfId="1" applyNumberFormat="1" applyFont="1" applyFill="1" applyBorder="1"/>
    <xf numFmtId="0" fontId="179" fillId="0" borderId="0" xfId="168" applyFont="1" applyFill="1" applyBorder="1"/>
    <xf numFmtId="0" fontId="21" fillId="0" borderId="0" xfId="163" applyFont="1" applyBorder="1"/>
    <xf numFmtId="0" fontId="77" fillId="0" borderId="0" xfId="0" applyFont="1" applyBorder="1"/>
    <xf numFmtId="0" fontId="44" fillId="0" borderId="0" xfId="0" applyFont="1" applyBorder="1" applyAlignment="1">
      <alignment horizontal="left" vertical="top" indent="2"/>
    </xf>
    <xf numFmtId="173" fontId="63" fillId="0" borderId="0" xfId="0" applyNumberFormat="1" applyFont="1" applyBorder="1" applyAlignment="1">
      <alignment horizontal="right" vertical="top"/>
    </xf>
    <xf numFmtId="173" fontId="60" fillId="0" borderId="0" xfId="0" applyNumberFormat="1" applyFont="1" applyBorder="1" applyAlignment="1">
      <alignment horizontal="right" vertical="top"/>
    </xf>
    <xf numFmtId="49" fontId="61" fillId="0" borderId="0" xfId="0" applyNumberFormat="1" applyFont="1" applyBorder="1" applyAlignment="1">
      <alignment vertical="top" wrapText="1"/>
    </xf>
    <xf numFmtId="49" fontId="63" fillId="0" borderId="0" xfId="0" applyNumberFormat="1" applyFont="1" applyBorder="1" applyAlignment="1">
      <alignment vertical="top" wrapText="1"/>
    </xf>
    <xf numFmtId="49" fontId="60" fillId="0" borderId="0" xfId="0" applyNumberFormat="1" applyFont="1" applyBorder="1" applyAlignment="1">
      <alignment vertical="top" wrapText="1"/>
    </xf>
    <xf numFmtId="49" fontId="63" fillId="0" borderId="0" xfId="0" applyNumberFormat="1" applyFont="1" applyBorder="1" applyAlignment="1">
      <alignment vertical="top"/>
    </xf>
    <xf numFmtId="49" fontId="60" fillId="0" borderId="0" xfId="0" applyNumberFormat="1" applyFont="1" applyBorder="1" applyAlignment="1">
      <alignment horizontal="center" vertical="top"/>
    </xf>
    <xf numFmtId="49" fontId="44" fillId="0" borderId="0" xfId="0" applyNumberFormat="1" applyFont="1" applyBorder="1" applyAlignment="1">
      <alignment horizontal="center" vertical="top" wrapText="1"/>
    </xf>
    <xf numFmtId="49" fontId="132"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wrapText="1"/>
    </xf>
    <xf numFmtId="49" fontId="92"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xf>
    <xf numFmtId="49" fontId="132" fillId="0" borderId="0" xfId="0" applyNumberFormat="1" applyFont="1" applyBorder="1" applyAlignment="1">
      <alignment horizontal="center" vertical="top"/>
    </xf>
    <xf numFmtId="49" fontId="130" fillId="0" borderId="0" xfId="0" applyNumberFormat="1" applyFont="1" applyBorder="1" applyAlignment="1">
      <alignment horizontal="center" vertical="top" wrapText="1"/>
    </xf>
    <xf numFmtId="49" fontId="131" fillId="0" borderId="0" xfId="0" applyNumberFormat="1" applyFont="1" applyBorder="1" applyAlignment="1">
      <alignment horizontal="center" vertical="top" wrapText="1"/>
    </xf>
    <xf numFmtId="173" fontId="99" fillId="0" borderId="0" xfId="0" applyNumberFormat="1" applyFont="1" applyBorder="1" applyAlignment="1">
      <alignment horizontal="left" vertical="top" indent="2"/>
    </xf>
    <xf numFmtId="17" fontId="93" fillId="0" borderId="0" xfId="1" applyNumberFormat="1" applyFont="1" applyBorder="1"/>
    <xf numFmtId="16" fontId="93" fillId="0" borderId="0" xfId="1" applyNumberFormat="1" applyFont="1" applyBorder="1"/>
    <xf numFmtId="0" fontId="21" fillId="0" borderId="0" xfId="163" applyFont="1" applyAlignment="1">
      <alignment wrapText="1"/>
    </xf>
    <xf numFmtId="0" fontId="154" fillId="0" borderId="0" xfId="0" applyFont="1" applyAlignment="1">
      <alignment wrapText="1"/>
    </xf>
    <xf numFmtId="0" fontId="84" fillId="0" borderId="0" xfId="0" applyFont="1" applyBorder="1" applyAlignment="1">
      <alignment horizontal="left" vertical="top" indent="2"/>
    </xf>
    <xf numFmtId="173" fontId="44" fillId="0" borderId="4" xfId="0" applyNumberFormat="1" applyFont="1" applyBorder="1" applyAlignment="1">
      <alignment horizontal="right" vertical="top"/>
    </xf>
    <xf numFmtId="0" fontId="0" fillId="0" borderId="0" xfId="0"/>
    <xf numFmtId="0" fontId="101" fillId="0" borderId="0" xfId="0" applyFont="1" applyAlignment="1">
      <alignment horizontal="left"/>
    </xf>
    <xf numFmtId="0" fontId="101" fillId="0" borderId="0" xfId="0" applyFont="1" applyAlignment="1">
      <alignment horizontal="center"/>
    </xf>
    <xf numFmtId="0" fontId="24" fillId="45" borderId="8" xfId="0" applyFont="1" applyFill="1" applyBorder="1" applyAlignment="1">
      <alignment horizontal="center" vertical="center"/>
    </xf>
    <xf numFmtId="0" fontId="129" fillId="45" borderId="8" xfId="0" applyFont="1" applyFill="1" applyBorder="1" applyAlignment="1">
      <alignment horizontal="center" vertical="center"/>
    </xf>
    <xf numFmtId="167" fontId="193" fillId="45" borderId="2" xfId="0" applyNumberFormat="1" applyFont="1" applyFill="1" applyBorder="1" applyAlignment="1">
      <alignment horizontal="center" vertical="center"/>
    </xf>
    <xf numFmtId="167" fontId="193" fillId="45" borderId="8" xfId="0" applyNumberFormat="1" applyFont="1" applyFill="1" applyBorder="1" applyAlignment="1">
      <alignment horizontal="center" vertical="center"/>
    </xf>
    <xf numFmtId="0" fontId="24" fillId="45" borderId="7" xfId="0" applyFont="1" applyFill="1" applyBorder="1" applyAlignment="1">
      <alignment horizontal="center" vertical="center"/>
    </xf>
    <xf numFmtId="0" fontId="129" fillId="45" borderId="7" xfId="0" applyFont="1" applyFill="1" applyBorder="1" applyAlignment="1">
      <alignment horizontal="center" vertical="center"/>
    </xf>
    <xf numFmtId="167" fontId="129" fillId="45" borderId="2" xfId="1" applyNumberFormat="1" applyFont="1" applyFill="1" applyBorder="1" applyAlignment="1">
      <alignment horizontal="center" vertical="center" wrapText="1"/>
    </xf>
    <xf numFmtId="167" fontId="193" fillId="45" borderId="7" xfId="0" applyNumberFormat="1" applyFont="1" applyFill="1" applyBorder="1" applyAlignment="1">
      <alignment horizontal="center" vertical="center"/>
    </xf>
    <xf numFmtId="0" fontId="194" fillId="16" borderId="2" xfId="0" applyFont="1" applyFill="1" applyBorder="1" applyAlignment="1">
      <alignment horizontal="center" vertical="center"/>
    </xf>
    <xf numFmtId="0" fontId="194" fillId="16" borderId="2" xfId="0" applyFont="1" applyFill="1" applyBorder="1" applyAlignment="1">
      <alignment vertical="center"/>
    </xf>
    <xf numFmtId="167" fontId="195" fillId="0" borderId="2" xfId="1" applyNumberFormat="1" applyFont="1" applyBorder="1" applyAlignment="1">
      <alignment vertical="center"/>
    </xf>
    <xf numFmtId="166" fontId="93" fillId="0" borderId="2" xfId="1" applyFont="1" applyBorder="1"/>
    <xf numFmtId="0" fontId="194" fillId="16" borderId="2" xfId="0" applyFont="1" applyFill="1" applyBorder="1" applyAlignment="1">
      <alignment horizontal="center" vertical="center"/>
    </xf>
    <xf numFmtId="0" fontId="194" fillId="16" borderId="2" xfId="0" applyFont="1" applyFill="1" applyBorder="1" applyAlignment="1">
      <alignment vertical="center"/>
    </xf>
    <xf numFmtId="0" fontId="194" fillId="44" borderId="2" xfId="0" applyFont="1" applyFill="1" applyBorder="1" applyAlignment="1">
      <alignment horizontal="center" vertical="center"/>
    </xf>
    <xf numFmtId="0" fontId="194" fillId="44" borderId="2" xfId="0" applyFont="1" applyFill="1" applyBorder="1" applyAlignment="1">
      <alignment vertical="center"/>
    </xf>
    <xf numFmtId="167" fontId="193" fillId="44" borderId="2" xfId="1" applyNumberFormat="1" applyFont="1" applyFill="1" applyBorder="1" applyAlignment="1">
      <alignment vertical="center"/>
    </xf>
    <xf numFmtId="0" fontId="194" fillId="0" borderId="2" xfId="0" applyFont="1" applyFill="1" applyBorder="1" applyAlignment="1">
      <alignment horizontal="center" vertical="center"/>
    </xf>
    <xf numFmtId="0" fontId="194" fillId="0" borderId="2" xfId="0" applyFont="1" applyFill="1" applyBorder="1" applyAlignment="1">
      <alignment vertical="center"/>
    </xf>
    <xf numFmtId="0" fontId="194" fillId="43" borderId="2" xfId="0" applyFont="1" applyFill="1" applyBorder="1" applyAlignment="1">
      <alignment vertical="center"/>
    </xf>
    <xf numFmtId="0" fontId="194" fillId="15" borderId="2" xfId="0" applyFont="1" applyFill="1" applyBorder="1" applyAlignment="1">
      <alignment horizontal="center" vertical="center"/>
    </xf>
    <xf numFmtId="0" fontId="194" fillId="15" borderId="2" xfId="0" applyFont="1" applyFill="1" applyBorder="1" applyAlignment="1">
      <alignment vertical="center"/>
    </xf>
    <xf numFmtId="167" fontId="193" fillId="15" borderId="2" xfId="1" applyNumberFormat="1" applyFont="1" applyFill="1" applyBorder="1" applyAlignment="1">
      <alignment vertical="center"/>
    </xf>
    <xf numFmtId="167" fontId="195" fillId="0" borderId="14" xfId="1" applyNumberFormat="1" applyFont="1" applyBorder="1" applyAlignment="1">
      <alignment vertical="center"/>
    </xf>
    <xf numFmtId="167" fontId="195" fillId="0" borderId="4" xfId="1" applyNumberFormat="1" applyFont="1" applyBorder="1" applyAlignment="1">
      <alignment vertical="center"/>
    </xf>
    <xf numFmtId="167" fontId="195" fillId="0" borderId="25" xfId="1" applyNumberFormat="1" applyFont="1" applyBorder="1" applyAlignment="1">
      <alignment vertical="center"/>
    </xf>
    <xf numFmtId="0" fontId="129" fillId="45" borderId="0" xfId="0" applyFont="1" applyFill="1" applyBorder="1" applyAlignment="1">
      <alignment horizontal="center" vertical="center"/>
    </xf>
    <xf numFmtId="0" fontId="194" fillId="16" borderId="0" xfId="0" applyFont="1" applyFill="1" applyBorder="1" applyAlignment="1">
      <alignment vertical="center"/>
    </xf>
    <xf numFmtId="0" fontId="194" fillId="44" borderId="0" xfId="0" applyFont="1" applyFill="1" applyBorder="1" applyAlignment="1">
      <alignment vertical="center"/>
    </xf>
    <xf numFmtId="0" fontId="194" fillId="0" borderId="0" xfId="0" applyFont="1" applyFill="1" applyBorder="1" applyAlignment="1">
      <alignment vertical="center"/>
    </xf>
    <xf numFmtId="0" fontId="194" fillId="43" borderId="0" xfId="0" applyFont="1" applyFill="1" applyBorder="1" applyAlignment="1">
      <alignment vertical="center"/>
    </xf>
    <xf numFmtId="0" fontId="194" fillId="15" borderId="0" xfId="0" applyFont="1" applyFill="1" applyBorder="1" applyAlignment="1">
      <alignment vertical="center"/>
    </xf>
    <xf numFmtId="166" fontId="194" fillId="16" borderId="0" xfId="0" applyNumberFormat="1" applyFont="1" applyFill="1" applyBorder="1" applyAlignment="1">
      <alignment vertical="center"/>
    </xf>
    <xf numFmtId="49" fontId="92" fillId="0" borderId="0" xfId="0" applyNumberFormat="1" applyFont="1" applyBorder="1" applyAlignment="1">
      <alignment horizontal="right"/>
    </xf>
    <xf numFmtId="166" fontId="93" fillId="0" borderId="2" xfId="1" applyFont="1" applyBorder="1"/>
    <xf numFmtId="49" fontId="36" fillId="0" borderId="0" xfId="163" applyNumberFormat="1" applyFont="1" applyFill="1"/>
    <xf numFmtId="167" fontId="31" fillId="0" borderId="6" xfId="1" applyNumberFormat="1" applyFont="1" applyBorder="1"/>
    <xf numFmtId="167" fontId="31" fillId="0" borderId="5" xfId="1" applyNumberFormat="1" applyFont="1" applyBorder="1"/>
    <xf numFmtId="167" fontId="78" fillId="0" borderId="0" xfId="1" applyNumberFormat="1" applyFont="1" applyBorder="1"/>
    <xf numFmtId="167" fontId="29" fillId="0" borderId="6" xfId="1" applyNumberFormat="1" applyFont="1" applyBorder="1"/>
    <xf numFmtId="167" fontId="29" fillId="0" borderId="5" xfId="1" applyNumberFormat="1" applyFont="1" applyBorder="1"/>
    <xf numFmtId="166" fontId="93" fillId="0" borderId="14" xfId="1" applyFont="1" applyBorder="1" applyAlignment="1"/>
    <xf numFmtId="166" fontId="93" fillId="0" borderId="4" xfId="1" applyFont="1" applyBorder="1" applyAlignment="1"/>
    <xf numFmtId="166" fontId="93" fillId="0" borderId="25" xfId="1" applyFont="1" applyBorder="1" applyAlignment="1"/>
    <xf numFmtId="167" fontId="37" fillId="0" borderId="5" xfId="1" applyNumberFormat="1" applyFont="1" applyBorder="1"/>
    <xf numFmtId="167" fontId="37" fillId="0" borderId="6" xfId="1" applyNumberFormat="1" applyFont="1" applyBorder="1"/>
    <xf numFmtId="0" fontId="25" fillId="16" borderId="0" xfId="0" applyFont="1" applyFill="1" applyAlignment="1">
      <alignment horizontal="right"/>
    </xf>
    <xf numFmtId="0" fontId="32" fillId="16" borderId="0" xfId="0" applyFont="1" applyFill="1" applyAlignment="1">
      <alignment horizontal="right" wrapText="1"/>
    </xf>
    <xf numFmtId="0" fontId="196" fillId="0" borderId="0" xfId="0" applyNumberFormat="1" applyFont="1"/>
    <xf numFmtId="0" fontId="197" fillId="0" borderId="0" xfId="1" applyNumberFormat="1" applyFont="1" applyFill="1"/>
    <xf numFmtId="0" fontId="198" fillId="0" borderId="0" xfId="0" applyNumberFormat="1" applyFont="1" applyAlignment="1">
      <alignment horizontal="right" vertical="top"/>
    </xf>
    <xf numFmtId="173" fontId="198" fillId="0" borderId="0" xfId="0" applyNumberFormat="1" applyFont="1" applyAlignment="1">
      <alignment horizontal="right" vertical="top"/>
    </xf>
    <xf numFmtId="0" fontId="198" fillId="0" borderId="0" xfId="0" applyNumberFormat="1" applyFont="1" applyAlignment="1">
      <alignment vertical="top" wrapText="1"/>
    </xf>
    <xf numFmtId="167" fontId="196" fillId="0" borderId="0" xfId="1" applyNumberFormat="1" applyFont="1"/>
    <xf numFmtId="0" fontId="197" fillId="0" borderId="0" xfId="163" applyNumberFormat="1" applyFont="1" applyFill="1"/>
    <xf numFmtId="0" fontId="197" fillId="0" borderId="0" xfId="163" applyNumberFormat="1" applyFont="1"/>
    <xf numFmtId="0" fontId="196" fillId="0" borderId="0" xfId="1" applyNumberFormat="1" applyFont="1"/>
    <xf numFmtId="49" fontId="198" fillId="0" borderId="2" xfId="0" applyNumberFormat="1" applyFont="1" applyBorder="1" applyAlignment="1">
      <alignment horizontal="center" vertical="top"/>
    </xf>
    <xf numFmtId="173" fontId="199" fillId="0" borderId="4" xfId="0" applyNumberFormat="1" applyFont="1" applyBorder="1" applyAlignment="1">
      <alignment horizontal="right" vertical="top"/>
    </xf>
    <xf numFmtId="0" fontId="200" fillId="0" borderId="0" xfId="0" applyNumberFormat="1" applyFont="1" applyAlignment="1">
      <alignment horizontal="left" vertical="top" wrapText="1" indent="2"/>
    </xf>
    <xf numFmtId="0" fontId="197" fillId="0" borderId="0" xfId="1" applyNumberFormat="1" applyFont="1"/>
    <xf numFmtId="173" fontId="196" fillId="0" borderId="0" xfId="0" applyNumberFormat="1" applyFont="1"/>
    <xf numFmtId="0" fontId="201" fillId="0" borderId="0" xfId="0" applyNumberFormat="1" applyFont="1" applyAlignment="1">
      <alignment horizontal="left" vertical="top" wrapText="1"/>
    </xf>
    <xf numFmtId="0" fontId="91" fillId="0" borderId="0" xfId="0" applyNumberFormat="1" applyFont="1" applyAlignment="1">
      <alignment horizontal="right" vertical="top"/>
    </xf>
    <xf numFmtId="167" fontId="31" fillId="0" borderId="6" xfId="1" applyNumberFormat="1" applyFont="1" applyFill="1" applyBorder="1" applyAlignment="1">
      <alignment horizontal="right"/>
    </xf>
    <xf numFmtId="167" fontId="31" fillId="0" borderId="5" xfId="1" applyNumberFormat="1" applyFont="1" applyFill="1" applyBorder="1" applyAlignment="1">
      <alignment horizontal="right"/>
    </xf>
    <xf numFmtId="167" fontId="4" fillId="0" borderId="0" xfId="1" applyNumberFormat="1" applyFont="1" applyFill="1" applyBorder="1" applyAlignment="1">
      <alignment horizontal="right"/>
    </xf>
    <xf numFmtId="167" fontId="25" fillId="16" borderId="0" xfId="1" applyNumberFormat="1" applyFont="1" applyFill="1" applyAlignment="1">
      <alignment horizontal="right"/>
    </xf>
    <xf numFmtId="167" fontId="32" fillId="16" borderId="0" xfId="1" applyNumberFormat="1" applyFont="1" applyFill="1" applyAlignment="1">
      <alignment horizontal="right" wrapText="1"/>
    </xf>
    <xf numFmtId="167" fontId="32" fillId="16" borderId="0" xfId="1" applyNumberFormat="1" applyFont="1" applyFill="1" applyAlignment="1">
      <alignment horizontal="center" wrapText="1"/>
    </xf>
    <xf numFmtId="166" fontId="97" fillId="0" borderId="0" xfId="163" applyNumberFormat="1" applyFont="1" applyBorder="1"/>
    <xf numFmtId="167" fontId="71" fillId="0" borderId="0" xfId="1" applyNumberFormat="1" applyFont="1" applyFill="1" applyBorder="1"/>
    <xf numFmtId="173" fontId="91" fillId="0" borderId="6" xfId="0" applyNumberFormat="1" applyFont="1" applyBorder="1" applyAlignment="1">
      <alignment vertical="top"/>
    </xf>
    <xf numFmtId="0" fontId="100" fillId="0" borderId="3" xfId="0" applyFont="1" applyBorder="1" applyAlignment="1">
      <alignment vertical="top"/>
    </xf>
    <xf numFmtId="0" fontId="95" fillId="0" borderId="0" xfId="0" applyFont="1"/>
    <xf numFmtId="166" fontId="95" fillId="0" borderId="0" xfId="0" applyNumberFormat="1" applyFont="1"/>
    <xf numFmtId="0" fontId="31" fillId="0" borderId="0" xfId="617" applyFont="1" applyAlignment="1">
      <alignment horizontal="center"/>
    </xf>
    <xf numFmtId="0" fontId="146" fillId="0" borderId="0" xfId="0" applyFont="1"/>
    <xf numFmtId="0" fontId="31" fillId="0" borderId="0" xfId="617" applyFont="1" applyFill="1" applyAlignment="1">
      <alignment horizontal="left" wrapText="1"/>
    </xf>
    <xf numFmtId="0" fontId="97" fillId="0" borderId="0" xfId="617" applyFont="1"/>
    <xf numFmtId="167" fontId="95" fillId="0" borderId="4" xfId="0" applyNumberFormat="1" applyFont="1" applyBorder="1"/>
    <xf numFmtId="0" fontId="95" fillId="0" borderId="4" xfId="0" applyFont="1" applyBorder="1"/>
    <xf numFmtId="166" fontId="95" fillId="0" borderId="4" xfId="0" applyNumberFormat="1" applyFont="1" applyBorder="1"/>
    <xf numFmtId="0" fontId="146" fillId="0" borderId="0" xfId="0" applyFont="1" applyAlignment="1">
      <alignment wrapText="1"/>
    </xf>
    <xf numFmtId="0" fontId="95" fillId="0" borderId="4" xfId="0" applyNumberFormat="1" applyFont="1" applyBorder="1" applyProtection="1"/>
    <xf numFmtId="49" fontId="24" fillId="0" borderId="0" xfId="285" applyNumberFormat="1" applyFont="1" applyFill="1" applyBorder="1" applyAlignment="1">
      <alignment horizontal="left" vertical="center"/>
    </xf>
    <xf numFmtId="173" fontId="90" fillId="0" borderId="4" xfId="0" applyNumberFormat="1" applyFont="1" applyBorder="1" applyAlignment="1">
      <alignment vertical="top"/>
    </xf>
    <xf numFmtId="49" fontId="90" fillId="0" borderId="6" xfId="0" applyNumberFormat="1" applyFont="1" applyBorder="1" applyAlignment="1">
      <alignment vertical="top"/>
    </xf>
    <xf numFmtId="0" fontId="0" fillId="0" borderId="0" xfId="0"/>
    <xf numFmtId="0" fontId="91" fillId="0" borderId="0" xfId="0" applyFont="1" applyAlignment="1">
      <alignment horizontal="right" vertical="top"/>
    </xf>
    <xf numFmtId="173" fontId="90" fillId="0" borderId="4" xfId="0" applyNumberFormat="1" applyFont="1" applyBorder="1" applyAlignment="1">
      <alignment horizontal="right" vertical="top"/>
    </xf>
    <xf numFmtId="49" fontId="90" fillId="0" borderId="0" xfId="0" applyNumberFormat="1" applyFont="1" applyAlignment="1">
      <alignment vertical="top"/>
    </xf>
    <xf numFmtId="173" fontId="90" fillId="0" borderId="0" xfId="0" applyNumberFormat="1" applyFont="1" applyAlignment="1">
      <alignment horizontal="right" vertical="top"/>
    </xf>
    <xf numFmtId="0" fontId="90" fillId="0" borderId="0" xfId="0" applyFont="1" applyAlignment="1">
      <alignment horizontal="right" vertical="top"/>
    </xf>
    <xf numFmtId="49" fontId="91" fillId="0" borderId="0" xfId="0" applyNumberFormat="1" applyFont="1" applyAlignment="1">
      <alignment vertical="top"/>
    </xf>
    <xf numFmtId="0" fontId="91" fillId="0" borderId="0" xfId="0" applyFont="1" applyAlignment="1">
      <alignment vertical="top"/>
    </xf>
    <xf numFmtId="49" fontId="91" fillId="0" borderId="4" xfId="0" applyNumberFormat="1" applyFont="1" applyBorder="1" applyAlignment="1">
      <alignment horizontal="right" vertical="top"/>
    </xf>
    <xf numFmtId="49" fontId="90" fillId="0" borderId="4" xfId="0" applyNumberFormat="1" applyFont="1" applyBorder="1" applyAlignment="1">
      <alignment horizontal="right" vertical="top"/>
    </xf>
    <xf numFmtId="14" fontId="91" fillId="0" borderId="0" xfId="0" applyNumberFormat="1" applyFont="1" applyAlignment="1">
      <alignment horizontal="right" vertical="top"/>
    </xf>
    <xf numFmtId="173" fontId="91" fillId="0" borderId="6" xfId="0" applyNumberFormat="1" applyFont="1" applyBorder="1" applyAlignment="1">
      <alignment horizontal="right" vertical="top"/>
    </xf>
    <xf numFmtId="49" fontId="90" fillId="0" borderId="0" xfId="0" applyNumberFormat="1" applyFont="1" applyAlignment="1">
      <alignment horizontal="left" vertical="top" indent="5"/>
    </xf>
    <xf numFmtId="0" fontId="96" fillId="0" borderId="0" xfId="0" applyFont="1"/>
    <xf numFmtId="0" fontId="35" fillId="0" borderId="0" xfId="0" applyFont="1"/>
    <xf numFmtId="0" fontId="35" fillId="0" borderId="0" xfId="0" applyFont="1" applyAlignment="1">
      <alignment horizontal="center"/>
    </xf>
    <xf numFmtId="167" fontId="33" fillId="0" borderId="0" xfId="1" applyNumberFormat="1" applyFont="1" applyFill="1" applyBorder="1"/>
    <xf numFmtId="0" fontId="96" fillId="0" borderId="0" xfId="0" applyFont="1" applyAlignment="1">
      <alignment horizontal="center"/>
    </xf>
    <xf numFmtId="49" fontId="90" fillId="0" borderId="4" xfId="0" applyNumberFormat="1" applyFont="1" applyBorder="1" applyAlignment="1">
      <alignment vertical="top"/>
    </xf>
    <xf numFmtId="167" fontId="76" fillId="0" borderId="0" xfId="1" applyNumberFormat="1" applyFont="1" applyBorder="1" applyAlignment="1">
      <alignment horizontal="right" vertical="top"/>
    </xf>
    <xf numFmtId="49" fontId="22" fillId="0" borderId="0" xfId="285" applyNumberFormat="1" applyFont="1" applyFill="1" applyBorder="1" applyAlignment="1">
      <alignment horizontal="left" vertical="center"/>
    </xf>
    <xf numFmtId="0" fontId="29" fillId="0" borderId="0" xfId="737" applyFont="1" applyAlignment="1">
      <alignment horizontal="center"/>
    </xf>
    <xf numFmtId="0" fontId="35" fillId="0" borderId="0" xfId="0" applyFont="1"/>
    <xf numFmtId="0" fontId="35" fillId="0" borderId="0" xfId="0" applyFont="1" applyAlignment="1">
      <alignment horizontal="center"/>
    </xf>
    <xf numFmtId="167" fontId="75" fillId="0" borderId="0" xfId="1" applyNumberFormat="1" applyFont="1" applyFill="1" applyAlignment="1">
      <alignment horizontal="right"/>
    </xf>
    <xf numFmtId="167" fontId="33" fillId="0" borderId="0" xfId="1" applyNumberFormat="1" applyFont="1" applyFill="1" applyBorder="1"/>
    <xf numFmtId="167" fontId="71" fillId="0" borderId="0" xfId="1" applyNumberFormat="1" applyFont="1" applyFill="1"/>
    <xf numFmtId="0" fontId="148" fillId="0" borderId="0" xfId="0" applyFont="1"/>
    <xf numFmtId="49" fontId="35" fillId="0" borderId="0" xfId="0" applyNumberFormat="1" applyFont="1" applyAlignment="1">
      <alignment horizontal="center"/>
    </xf>
    <xf numFmtId="167" fontId="75" fillId="0" borderId="0" xfId="1" applyNumberFormat="1" applyFont="1" applyFill="1" applyAlignment="1">
      <alignment horizontal="center"/>
    </xf>
    <xf numFmtId="167" fontId="28" fillId="0" borderId="0" xfId="1" applyNumberFormat="1" applyFont="1" applyFill="1"/>
    <xf numFmtId="0" fontId="35" fillId="0" borderId="0" xfId="0" applyFont="1"/>
    <xf numFmtId="0" fontId="35" fillId="0" borderId="0" xfId="0" applyFont="1" applyAlignment="1">
      <alignment horizontal="center"/>
    </xf>
    <xf numFmtId="167" fontId="33" fillId="0" borderId="0" xfId="1" applyNumberFormat="1" applyFont="1" applyFill="1" applyBorder="1"/>
    <xf numFmtId="167" fontId="33" fillId="0" borderId="6" xfId="1" applyNumberFormat="1" applyFont="1" applyFill="1" applyBorder="1"/>
    <xf numFmtId="0" fontId="38" fillId="0" borderId="0" xfId="0" applyFont="1"/>
    <xf numFmtId="0" fontId="38" fillId="0" borderId="0" xfId="0" applyFont="1" applyAlignment="1">
      <alignment horizontal="center"/>
    </xf>
    <xf numFmtId="167" fontId="75" fillId="0" borderId="0" xfId="1" applyNumberFormat="1" applyFont="1" applyAlignment="1">
      <alignment horizontal="right" vertical="top"/>
    </xf>
    <xf numFmtId="167" fontId="32" fillId="0" borderId="0" xfId="1" applyNumberFormat="1" applyFont="1" applyFill="1" applyBorder="1"/>
    <xf numFmtId="167" fontId="32" fillId="0" borderId="5" xfId="1" applyNumberFormat="1" applyFont="1" applyFill="1" applyBorder="1"/>
    <xf numFmtId="0" fontId="35" fillId="0" borderId="0" xfId="0" applyFont="1"/>
    <xf numFmtId="0" fontId="35" fillId="0" borderId="0" xfId="0" applyFont="1" applyAlignment="1">
      <alignment horizontal="center"/>
    </xf>
    <xf numFmtId="167" fontId="76" fillId="0" borderId="4" xfId="1" applyNumberFormat="1" applyFont="1" applyBorder="1" applyAlignment="1">
      <alignment horizontal="right" vertical="top"/>
    </xf>
    <xf numFmtId="38" fontId="0" fillId="0" borderId="0" xfId="0" applyNumberFormat="1"/>
    <xf numFmtId="0" fontId="35" fillId="0" borderId="0" xfId="0" applyFont="1"/>
    <xf numFmtId="0" fontId="35" fillId="0" borderId="0" xfId="0" applyFont="1" applyAlignment="1">
      <alignment horizontal="center"/>
    </xf>
    <xf numFmtId="167" fontId="33" fillId="0" borderId="0" xfId="1" applyNumberFormat="1" applyFont="1" applyFill="1" applyBorder="1"/>
    <xf numFmtId="167" fontId="0" fillId="0" borderId="0" xfId="0" applyNumberFormat="1"/>
    <xf numFmtId="167" fontId="34" fillId="0" borderId="0" xfId="1" applyNumberFormat="1" applyFont="1" applyAlignment="1">
      <alignment horizontal="right" wrapText="1"/>
    </xf>
    <xf numFmtId="167" fontId="68" fillId="0" borderId="0" xfId="1" applyNumberFormat="1" applyFont="1"/>
    <xf numFmtId="2" fontId="132" fillId="0" borderId="0" xfId="0" applyNumberFormat="1" applyFont="1" applyBorder="1" applyAlignment="1">
      <alignment horizontal="left" vertical="top" indent="2"/>
    </xf>
    <xf numFmtId="166" fontId="131" fillId="0" borderId="0" xfId="1" applyFont="1" applyBorder="1" applyAlignment="1">
      <alignment horizontal="center" vertical="top" wrapText="1"/>
    </xf>
    <xf numFmtId="166" fontId="132" fillId="0" borderId="0" xfId="1" applyFont="1" applyBorder="1" applyAlignment="1">
      <alignment horizontal="center" vertical="top"/>
    </xf>
    <xf numFmtId="166" fontId="131" fillId="0" borderId="0" xfId="1" applyFont="1" applyBorder="1" applyAlignment="1">
      <alignment horizontal="center" vertical="top"/>
    </xf>
    <xf numFmtId="2" fontId="132" fillId="0" borderId="0" xfId="0" applyNumberFormat="1" applyFont="1" applyBorder="1" applyAlignment="1">
      <alignment vertical="top"/>
    </xf>
    <xf numFmtId="166" fontId="132" fillId="0" borderId="4" xfId="1" applyFont="1" applyBorder="1" applyAlignment="1">
      <alignment horizontal="right" vertical="top"/>
    </xf>
    <xf numFmtId="166" fontId="130" fillId="0" borderId="0" xfId="1" applyFont="1" applyBorder="1" applyAlignment="1">
      <alignment horizontal="right" vertical="top"/>
    </xf>
    <xf numFmtId="0" fontId="29" fillId="0" borderId="0" xfId="387" applyFont="1"/>
    <xf numFmtId="166" fontId="130" fillId="0" borderId="4" xfId="1" applyFont="1" applyBorder="1" applyAlignment="1">
      <alignment horizontal="right" vertical="top"/>
    </xf>
    <xf numFmtId="172" fontId="38" fillId="0" borderId="0" xfId="0" applyNumberFormat="1" applyFont="1"/>
    <xf numFmtId="166" fontId="92" fillId="0" borderId="0" xfId="1" applyFont="1" applyAlignment="1">
      <alignment horizontal="right" vertical="top"/>
    </xf>
    <xf numFmtId="0" fontId="29" fillId="0" borderId="0" xfId="387" applyFont="1" applyAlignment="1">
      <alignment horizontal="center"/>
    </xf>
    <xf numFmtId="0" fontId="29" fillId="0" borderId="0" xfId="387" applyFont="1" applyAlignment="1">
      <alignment wrapText="1"/>
    </xf>
    <xf numFmtId="0" fontId="29" fillId="0" borderId="0" xfId="387" applyFont="1" applyAlignment="1">
      <alignment horizontal="center" wrapText="1"/>
    </xf>
    <xf numFmtId="166" fontId="44" fillId="0" borderId="5" xfId="1" applyFont="1" applyBorder="1" applyAlignment="1">
      <alignment horizontal="right" vertical="top"/>
    </xf>
    <xf numFmtId="166" fontId="43" fillId="0" borderId="0" xfId="1" applyFont="1" applyBorder="1" applyAlignment="1">
      <alignment horizontal="left" vertical="top" wrapText="1" indent="5"/>
    </xf>
    <xf numFmtId="166" fontId="43" fillId="0" borderId="6" xfId="1" applyFont="1" applyBorder="1" applyAlignment="1">
      <alignment horizontal="left" vertical="top" wrapText="1" indent="5"/>
    </xf>
    <xf numFmtId="166" fontId="125" fillId="0" borderId="5" xfId="1" applyFont="1" applyBorder="1" applyAlignment="1">
      <alignment horizontal="left" vertical="top" wrapText="1" indent="5"/>
    </xf>
    <xf numFmtId="166" fontId="91" fillId="0" borderId="0" xfId="1" applyFont="1" applyBorder="1" applyAlignment="1">
      <alignment vertical="top" wrapText="1"/>
    </xf>
    <xf numFmtId="166" fontId="90" fillId="0" borderId="0" xfId="1" applyFont="1" applyBorder="1" applyAlignment="1">
      <alignment horizontal="center" vertical="top"/>
    </xf>
    <xf numFmtId="166" fontId="91" fillId="0" borderId="0" xfId="1" applyFont="1" applyBorder="1" applyAlignment="1">
      <alignment horizontal="center" vertical="top"/>
    </xf>
    <xf numFmtId="166" fontId="90" fillId="0" borderId="0" xfId="1" applyFont="1" applyBorder="1" applyAlignment="1">
      <alignment horizontal="right" vertical="top"/>
    </xf>
    <xf numFmtId="166" fontId="90" fillId="0" borderId="4" xfId="1" applyFont="1" applyBorder="1" applyAlignment="1">
      <alignment horizontal="right" vertical="top"/>
    </xf>
    <xf numFmtId="166" fontId="203" fillId="0" borderId="0" xfId="1" applyFont="1" applyBorder="1" applyAlignment="1">
      <alignment horizontal="right" vertical="top"/>
    </xf>
    <xf numFmtId="166" fontId="90" fillId="0" borderId="3" xfId="1" applyFont="1" applyBorder="1" applyAlignment="1">
      <alignment horizontal="right" vertical="top"/>
    </xf>
    <xf numFmtId="166" fontId="203" fillId="0" borderId="4" xfId="1" applyFont="1" applyBorder="1" applyAlignment="1">
      <alignment horizontal="right" vertical="top"/>
    </xf>
    <xf numFmtId="166" fontId="90" fillId="0" borderId="5" xfId="1" applyFont="1" applyBorder="1" applyAlignment="1">
      <alignment horizontal="right" vertical="top"/>
    </xf>
    <xf numFmtId="166" fontId="90" fillId="0" borderId="0" xfId="1" applyFont="1" applyBorder="1" applyAlignment="1">
      <alignment horizontal="left" vertical="top" indent="2"/>
    </xf>
    <xf numFmtId="166" fontId="89" fillId="0" borderId="0" xfId="1" applyFont="1" applyBorder="1"/>
    <xf numFmtId="166" fontId="89" fillId="0" borderId="3" xfId="1" applyFont="1" applyBorder="1"/>
    <xf numFmtId="166" fontId="89" fillId="0" borderId="5" xfId="1" applyFont="1" applyBorder="1"/>
    <xf numFmtId="38" fontId="23" fillId="0" borderId="0" xfId="163" applyNumberFormat="1" applyFont="1"/>
    <xf numFmtId="49" fontId="206" fillId="0" borderId="0" xfId="131" applyNumberFormat="1" applyFont="1" applyFill="1" applyBorder="1" applyAlignment="1">
      <alignment horizontal="right" wrapText="1"/>
    </xf>
    <xf numFmtId="167" fontId="122" fillId="0" borderId="0" xfId="1" applyNumberFormat="1" applyFont="1" applyFill="1" applyAlignment="1">
      <alignment horizontal="right"/>
    </xf>
    <xf numFmtId="38" fontId="23" fillId="0" borderId="0" xfId="163" applyNumberFormat="1" applyFont="1" applyAlignment="1">
      <alignment horizontal="left"/>
    </xf>
    <xf numFmtId="38" fontId="122" fillId="0" borderId="0" xfId="163" applyNumberFormat="1" applyFont="1" applyBorder="1"/>
    <xf numFmtId="38" fontId="93" fillId="0" borderId="0" xfId="0" applyNumberFormat="1" applyFont="1"/>
    <xf numFmtId="167" fontId="97" fillId="0" borderId="0" xfId="1" applyNumberFormat="1" applyFont="1" applyAlignment="1">
      <alignment horizontal="center" wrapText="1"/>
    </xf>
    <xf numFmtId="0" fontId="0" fillId="0" borderId="0" xfId="0" applyAlignment="1">
      <alignment horizontal="center"/>
    </xf>
    <xf numFmtId="166" fontId="0" fillId="0" borderId="2" xfId="0" applyNumberFormat="1" applyBorder="1"/>
    <xf numFmtId="167" fontId="23" fillId="0" borderId="0" xfId="1" applyNumberFormat="1" applyFont="1" applyFill="1" applyAlignment="1">
      <alignment horizontal="right"/>
    </xf>
    <xf numFmtId="166" fontId="154" fillId="0" borderId="0" xfId="0" applyNumberFormat="1" applyFont="1"/>
    <xf numFmtId="0" fontId="24" fillId="16" borderId="0" xfId="0" applyFont="1" applyFill="1" applyAlignment="1">
      <alignment horizontal="center" wrapText="1"/>
    </xf>
    <xf numFmtId="167" fontId="23" fillId="0" borderId="0" xfId="1" applyNumberFormat="1" applyFont="1"/>
    <xf numFmtId="0" fontId="22" fillId="16" borderId="0" xfId="0" applyFont="1" applyFill="1"/>
    <xf numFmtId="0" fontId="93" fillId="0" borderId="0" xfId="0" applyFont="1" applyFill="1"/>
    <xf numFmtId="172" fontId="23" fillId="0" borderId="0" xfId="22" applyNumberFormat="1" applyFont="1" applyFill="1" applyAlignment="1">
      <alignment horizontal="center"/>
    </xf>
    <xf numFmtId="167" fontId="23" fillId="16" borderId="0" xfId="1" applyNumberFormat="1" applyFont="1" applyFill="1" applyAlignment="1">
      <alignment horizontal="center"/>
    </xf>
    <xf numFmtId="0" fontId="24" fillId="16" borderId="0" xfId="0" applyFont="1" applyFill="1"/>
    <xf numFmtId="167" fontId="121" fillId="0" borderId="0" xfId="131" applyNumberFormat="1" applyFont="1" applyFill="1" applyAlignment="1">
      <alignment wrapText="1"/>
    </xf>
    <xf numFmtId="167" fontId="23" fillId="16" borderId="0" xfId="1" applyNumberFormat="1" applyFont="1" applyFill="1" applyBorder="1"/>
    <xf numFmtId="167" fontId="23" fillId="16" borderId="3" xfId="1" applyNumberFormat="1" applyFont="1" applyFill="1" applyBorder="1"/>
    <xf numFmtId="167" fontId="93" fillId="0" borderId="6" xfId="0" applyNumberFormat="1" applyFont="1" applyBorder="1"/>
    <xf numFmtId="167" fontId="121" fillId="0" borderId="0" xfId="131" applyNumberFormat="1" applyFont="1" applyFill="1" applyBorder="1" applyAlignment="1">
      <alignment wrapText="1"/>
    </xf>
    <xf numFmtId="167" fontId="23" fillId="0" borderId="4" xfId="1" applyNumberFormat="1" applyFont="1" applyBorder="1"/>
    <xf numFmtId="167" fontId="121" fillId="0" borderId="4" xfId="131" applyNumberFormat="1" applyFont="1" applyFill="1" applyBorder="1" applyAlignment="1">
      <alignment wrapText="1"/>
    </xf>
    <xf numFmtId="167" fontId="122" fillId="16" borderId="0" xfId="1" applyNumberFormat="1" applyFont="1" applyFill="1" applyBorder="1"/>
    <xf numFmtId="0" fontId="23" fillId="0" borderId="0" xfId="163" applyFont="1" applyFill="1" applyAlignment="1">
      <alignment wrapText="1"/>
    </xf>
    <xf numFmtId="167" fontId="23" fillId="16" borderId="0" xfId="1" applyNumberFormat="1" applyFont="1" applyFill="1" applyBorder="1" applyAlignment="1">
      <alignment horizontal="right"/>
    </xf>
    <xf numFmtId="0" fontId="176" fillId="16" borderId="0" xfId="0" applyFont="1" applyFill="1"/>
    <xf numFmtId="0" fontId="94" fillId="0" borderId="0" xfId="0" applyFont="1" applyFill="1"/>
    <xf numFmtId="0" fontId="175" fillId="16" borderId="0" xfId="0" applyFont="1" applyFill="1"/>
    <xf numFmtId="167" fontId="36" fillId="16" borderId="0" xfId="1" applyNumberFormat="1" applyFont="1" applyFill="1" applyBorder="1"/>
    <xf numFmtId="38" fontId="36" fillId="16" borderId="0" xfId="163" applyNumberFormat="1" applyFont="1" applyFill="1" applyAlignment="1">
      <alignment horizontal="center"/>
    </xf>
    <xf numFmtId="167" fontId="142" fillId="0" borderId="0" xfId="131" applyNumberFormat="1" applyFont="1" applyFill="1" applyBorder="1" applyAlignment="1">
      <alignment wrapText="1"/>
    </xf>
    <xf numFmtId="167" fontId="139" fillId="16" borderId="0" xfId="1" applyNumberFormat="1" applyFont="1" applyFill="1" applyBorder="1"/>
    <xf numFmtId="167" fontId="36" fillId="16" borderId="0" xfId="1" applyNumberFormat="1" applyFont="1" applyFill="1" applyBorder="1" applyAlignment="1">
      <alignment horizontal="right"/>
    </xf>
    <xf numFmtId="0" fontId="176" fillId="0" borderId="0" xfId="0" applyFont="1" applyAlignment="1">
      <alignment horizontal="center"/>
    </xf>
    <xf numFmtId="0" fontId="38" fillId="16" borderId="0" xfId="0" applyFont="1" applyFill="1" applyAlignment="1">
      <alignment horizontal="center" wrapText="1"/>
    </xf>
    <xf numFmtId="167" fontId="38" fillId="16" borderId="0" xfId="1" applyNumberFormat="1" applyFont="1" applyFill="1" applyAlignment="1">
      <alignment horizontal="center" wrapText="1"/>
    </xf>
    <xf numFmtId="49" fontId="40" fillId="0" borderId="0" xfId="131" applyNumberFormat="1" applyFont="1" applyFill="1" applyBorder="1" applyAlignment="1">
      <alignment wrapText="1"/>
    </xf>
    <xf numFmtId="167" fontId="30" fillId="0" borderId="0" xfId="1" applyNumberFormat="1" applyFont="1" applyAlignment="1">
      <alignment wrapText="1"/>
    </xf>
    <xf numFmtId="38" fontId="29" fillId="16" borderId="0" xfId="163" applyNumberFormat="1" applyFont="1" applyFill="1" applyAlignment="1">
      <alignment horizontal="right"/>
    </xf>
    <xf numFmtId="167" fontId="29" fillId="16" borderId="0" xfId="1" applyNumberFormat="1" applyFont="1" applyFill="1" applyAlignment="1">
      <alignment horizontal="right"/>
    </xf>
    <xf numFmtId="172" fontId="29" fillId="0" borderId="0" xfId="22" applyNumberFormat="1" applyFont="1" applyFill="1" applyAlignment="1">
      <alignment horizontal="center"/>
    </xf>
    <xf numFmtId="167" fontId="29" fillId="16" borderId="0" xfId="1" applyNumberFormat="1" applyFont="1" applyFill="1" applyAlignment="1">
      <alignment horizontal="center"/>
    </xf>
    <xf numFmtId="0" fontId="38" fillId="16" borderId="0" xfId="0" applyFont="1" applyFill="1"/>
    <xf numFmtId="167" fontId="29" fillId="16" borderId="0" xfId="1" applyNumberFormat="1" applyFont="1" applyFill="1" applyBorder="1"/>
    <xf numFmtId="167" fontId="29" fillId="16" borderId="3" xfId="1" applyNumberFormat="1" applyFont="1" applyFill="1" applyBorder="1"/>
    <xf numFmtId="38" fontId="29" fillId="16" borderId="0" xfId="163" applyNumberFormat="1" applyFont="1" applyFill="1" applyAlignment="1">
      <alignment horizontal="center"/>
    </xf>
    <xf numFmtId="167" fontId="29" fillId="0" borderId="4" xfId="1" applyNumberFormat="1" applyFont="1" applyBorder="1"/>
    <xf numFmtId="38" fontId="30" fillId="16" borderId="0" xfId="163" applyNumberFormat="1" applyFont="1" applyFill="1" applyAlignment="1">
      <alignment horizontal="center"/>
    </xf>
    <xf numFmtId="167" fontId="29" fillId="0" borderId="0" xfId="1" applyNumberFormat="1" applyFont="1" applyAlignment="1"/>
    <xf numFmtId="167" fontId="29" fillId="0" borderId="6" xfId="1" applyNumberFormat="1" applyFont="1" applyFill="1" applyBorder="1" applyAlignment="1"/>
    <xf numFmtId="167" fontId="29" fillId="0" borderId="6" xfId="1" applyNumberFormat="1" applyFont="1" applyBorder="1" applyAlignment="1"/>
    <xf numFmtId="167" fontId="29" fillId="0" borderId="3" xfId="1" applyNumberFormat="1" applyFont="1" applyFill="1" applyBorder="1" applyAlignment="1"/>
    <xf numFmtId="167" fontId="29" fillId="0" borderId="3" xfId="1" applyNumberFormat="1" applyFont="1" applyBorder="1" applyAlignment="1"/>
    <xf numFmtId="167" fontId="30" fillId="0" borderId="6" xfId="1" applyNumberFormat="1" applyFont="1" applyBorder="1" applyAlignment="1"/>
    <xf numFmtId="167" fontId="29" fillId="0" borderId="4" xfId="1" applyNumberFormat="1" applyFont="1" applyFill="1" applyBorder="1" applyAlignment="1"/>
    <xf numFmtId="167" fontId="30" fillId="0" borderId="0" xfId="1" applyNumberFormat="1" applyFont="1" applyAlignment="1"/>
    <xf numFmtId="167" fontId="29" fillId="0" borderId="4" xfId="1" applyNumberFormat="1" applyFont="1" applyBorder="1" applyAlignment="1"/>
    <xf numFmtId="167" fontId="36" fillId="0" borderId="0" xfId="1" applyNumberFormat="1" applyFont="1" applyAlignment="1"/>
    <xf numFmtId="167" fontId="36" fillId="0" borderId="0" xfId="1" applyNumberFormat="1" applyFont="1" applyBorder="1" applyAlignment="1"/>
    <xf numFmtId="167" fontId="29" fillId="16" borderId="0" xfId="1" applyNumberFormat="1" applyFont="1" applyFill="1" applyAlignment="1"/>
    <xf numFmtId="167" fontId="29" fillId="16" borderId="6" xfId="1" applyNumberFormat="1" applyFont="1" applyFill="1" applyBorder="1" applyAlignment="1"/>
    <xf numFmtId="167" fontId="29" fillId="16" borderId="4" xfId="1" applyNumberFormat="1" applyFont="1" applyFill="1" applyBorder="1" applyAlignment="1"/>
    <xf numFmtId="0" fontId="24" fillId="16" borderId="0" xfId="0" applyFont="1" applyFill="1" applyAlignment="1">
      <alignment wrapText="1"/>
    </xf>
    <xf numFmtId="0" fontId="24" fillId="0" borderId="0" xfId="0" applyFont="1" applyFill="1" applyAlignment="1">
      <alignment horizontal="right" wrapText="1"/>
    </xf>
    <xf numFmtId="0" fontId="24" fillId="16" borderId="0" xfId="0" applyFont="1" applyFill="1" applyAlignment="1">
      <alignment horizontal="right" wrapText="1"/>
    </xf>
    <xf numFmtId="0" fontId="93" fillId="0" borderId="0" xfId="0" applyFont="1" applyAlignment="1"/>
    <xf numFmtId="0" fontId="24" fillId="0" borderId="0" xfId="0" applyFont="1" applyFill="1" applyAlignment="1">
      <alignment horizontal="center" wrapText="1"/>
    </xf>
    <xf numFmtId="38" fontId="23" fillId="16" borderId="0" xfId="163" applyNumberFormat="1" applyFont="1" applyFill="1" applyAlignment="1"/>
    <xf numFmtId="167" fontId="23" fillId="0" borderId="0" xfId="1" applyNumberFormat="1" applyFont="1" applyFill="1"/>
    <xf numFmtId="167" fontId="23" fillId="0" borderId="0" xfId="1" applyNumberFormat="1" applyFont="1" applyFill="1" applyBorder="1"/>
    <xf numFmtId="167" fontId="122" fillId="0" borderId="6" xfId="1" applyNumberFormat="1" applyFont="1" applyFill="1" applyBorder="1"/>
    <xf numFmtId="167" fontId="122" fillId="0" borderId="6" xfId="1" applyNumberFormat="1" applyFont="1" applyBorder="1"/>
    <xf numFmtId="167" fontId="23" fillId="0" borderId="6" xfId="1" applyNumberFormat="1" applyFont="1" applyFill="1" applyBorder="1"/>
    <xf numFmtId="167" fontId="23" fillId="0" borderId="6" xfId="1" applyNumberFormat="1" applyFont="1" applyBorder="1"/>
    <xf numFmtId="167" fontId="23" fillId="0" borderId="0" xfId="1" applyNumberFormat="1" applyFont="1" applyBorder="1"/>
    <xf numFmtId="167" fontId="93" fillId="0" borderId="3" xfId="1" applyNumberFormat="1" applyFont="1" applyFill="1" applyBorder="1"/>
    <xf numFmtId="167" fontId="23" fillId="0" borderId="3" xfId="1" applyNumberFormat="1" applyFont="1" applyBorder="1"/>
    <xf numFmtId="38" fontId="23" fillId="0" borderId="0" xfId="163" applyNumberFormat="1" applyFont="1" applyAlignment="1"/>
    <xf numFmtId="167" fontId="121" fillId="0" borderId="6" xfId="131" applyNumberFormat="1" applyFont="1" applyFill="1" applyBorder="1" applyAlignment="1">
      <alignment wrapText="1"/>
    </xf>
    <xf numFmtId="167" fontId="122" fillId="0" borderId="4" xfId="1" applyNumberFormat="1" applyFont="1" applyFill="1" applyBorder="1"/>
    <xf numFmtId="167" fontId="122" fillId="0" borderId="0" xfId="1" applyNumberFormat="1" applyFont="1" applyFill="1"/>
    <xf numFmtId="38" fontId="122" fillId="16" borderId="0" xfId="163" applyNumberFormat="1" applyFont="1" applyFill="1" applyAlignment="1"/>
    <xf numFmtId="167" fontId="122" fillId="0" borderId="0" xfId="1" applyNumberFormat="1" applyFont="1" applyFill="1" applyBorder="1"/>
    <xf numFmtId="0" fontId="22" fillId="0" borderId="0" xfId="0" applyFont="1" applyAlignment="1"/>
    <xf numFmtId="167" fontId="129" fillId="0" borderId="10" xfId="1" applyNumberFormat="1" applyFont="1" applyFill="1" applyBorder="1"/>
    <xf numFmtId="0" fontId="28" fillId="0" borderId="0" xfId="163" applyFont="1" applyAlignment="1">
      <alignment horizontal="left"/>
    </xf>
    <xf numFmtId="38" fontId="36" fillId="0" borderId="0" xfId="163" applyNumberFormat="1" applyFont="1"/>
    <xf numFmtId="167" fontId="142" fillId="0" borderId="0" xfId="131" applyNumberFormat="1" applyFont="1" applyFill="1" applyAlignment="1">
      <alignment wrapText="1"/>
    </xf>
    <xf numFmtId="0" fontId="148" fillId="16" borderId="0" xfId="0" applyFont="1" applyFill="1" applyAlignment="1">
      <alignment horizontal="right" wrapText="1"/>
    </xf>
    <xf numFmtId="0" fontId="148" fillId="0" borderId="0" xfId="0" applyFont="1" applyFill="1" applyAlignment="1">
      <alignment horizontal="right" wrapText="1"/>
    </xf>
    <xf numFmtId="0" fontId="148" fillId="16" borderId="0" xfId="0" applyFont="1" applyFill="1" applyAlignment="1">
      <alignment horizontal="center" wrapText="1"/>
    </xf>
    <xf numFmtId="0" fontId="148" fillId="0" borderId="0" xfId="0" applyFont="1" applyFill="1" applyAlignment="1">
      <alignment horizontal="center" wrapText="1"/>
    </xf>
    <xf numFmtId="38" fontId="31" fillId="16" borderId="0" xfId="163" applyNumberFormat="1" applyFont="1" applyFill="1" applyAlignment="1">
      <alignment horizontal="right"/>
    </xf>
    <xf numFmtId="172" fontId="31" fillId="0" borderId="0" xfId="22" applyNumberFormat="1" applyFont="1" applyFill="1" applyAlignment="1">
      <alignment horizontal="center"/>
    </xf>
    <xf numFmtId="167" fontId="31" fillId="16" borderId="0" xfId="1" applyNumberFormat="1" applyFont="1" applyFill="1" applyAlignment="1">
      <alignment horizontal="center"/>
    </xf>
    <xf numFmtId="38" fontId="23" fillId="16" borderId="0" xfId="163" applyNumberFormat="1" applyFont="1" applyFill="1" applyAlignment="1">
      <alignment horizontal="right"/>
    </xf>
    <xf numFmtId="38" fontId="23" fillId="16" borderId="0" xfId="163" applyNumberFormat="1" applyFont="1" applyFill="1" applyAlignment="1">
      <alignment horizontal="center"/>
    </xf>
    <xf numFmtId="167" fontId="23" fillId="0" borderId="6" xfId="1" applyNumberFormat="1" applyFont="1" applyFill="1" applyBorder="1" applyAlignment="1">
      <alignment horizontal="right"/>
    </xf>
    <xf numFmtId="167" fontId="121" fillId="0" borderId="3" xfId="131" applyNumberFormat="1" applyFont="1" applyFill="1" applyBorder="1" applyAlignment="1">
      <alignment wrapText="1"/>
    </xf>
    <xf numFmtId="38" fontId="122" fillId="16" borderId="0" xfId="163" applyNumberFormat="1" applyFont="1" applyFill="1" applyAlignment="1">
      <alignment horizontal="center"/>
    </xf>
    <xf numFmtId="0" fontId="22" fillId="0" borderId="0" xfId="0" applyFont="1" applyAlignment="1">
      <alignment horizontal="center"/>
    </xf>
    <xf numFmtId="167" fontId="23" fillId="0" borderId="3" xfId="1" applyNumberFormat="1" applyFont="1" applyFill="1" applyBorder="1"/>
    <xf numFmtId="167" fontId="122" fillId="0" borderId="3" xfId="1" applyNumberFormat="1" applyFont="1" applyFill="1" applyBorder="1"/>
    <xf numFmtId="167" fontId="182" fillId="0" borderId="0" xfId="1" applyNumberFormat="1" applyFont="1"/>
    <xf numFmtId="0" fontId="202" fillId="16" borderId="0" xfId="0" applyFont="1" applyFill="1" applyAlignment="1">
      <alignment horizontal="right" wrapText="1"/>
    </xf>
    <xf numFmtId="0" fontId="202" fillId="0" borderId="0" xfId="0" applyFont="1" applyFill="1" applyAlignment="1">
      <alignment horizontal="right" wrapText="1"/>
    </xf>
    <xf numFmtId="0" fontId="202" fillId="16" borderId="0" xfId="0" applyFont="1" applyFill="1" applyAlignment="1">
      <alignment horizontal="center" wrapText="1"/>
    </xf>
    <xf numFmtId="0" fontId="202" fillId="0" borderId="0" xfId="0" applyFont="1" applyFill="1" applyAlignment="1">
      <alignment horizontal="center" wrapText="1"/>
    </xf>
    <xf numFmtId="0" fontId="182" fillId="0" borderId="0" xfId="163" applyFont="1"/>
    <xf numFmtId="0" fontId="205" fillId="16" borderId="0" xfId="0" applyFont="1" applyFill="1"/>
    <xf numFmtId="38" fontId="182" fillId="16" borderId="0" xfId="163" applyNumberFormat="1" applyFont="1" applyFill="1" applyAlignment="1">
      <alignment horizontal="right"/>
    </xf>
    <xf numFmtId="172" fontId="182" fillId="0" borderId="0" xfId="22" applyNumberFormat="1" applyFont="1" applyFill="1" applyAlignment="1">
      <alignment horizontal="center"/>
    </xf>
    <xf numFmtId="167" fontId="182" fillId="16" borderId="0" xfId="1" applyNumberFormat="1" applyFont="1" applyFill="1" applyAlignment="1">
      <alignment horizontal="center"/>
    </xf>
    <xf numFmtId="0" fontId="202" fillId="16" borderId="0" xfId="0" applyFont="1" applyFill="1"/>
    <xf numFmtId="167" fontId="207" fillId="0" borderId="0" xfId="131" applyNumberFormat="1" applyFont="1" applyFill="1" applyAlignment="1">
      <alignment wrapText="1"/>
    </xf>
    <xf numFmtId="167" fontId="182" fillId="16" borderId="0" xfId="1" applyNumberFormat="1" applyFont="1" applyFill="1" applyBorder="1"/>
    <xf numFmtId="167" fontId="182" fillId="16" borderId="3" xfId="1" applyNumberFormat="1" applyFont="1" applyFill="1" applyBorder="1"/>
    <xf numFmtId="38" fontId="182" fillId="16" borderId="0" xfId="163" applyNumberFormat="1" applyFont="1" applyFill="1" applyAlignment="1">
      <alignment horizontal="center"/>
    </xf>
    <xf numFmtId="167" fontId="89" fillId="0" borderId="3" xfId="1" applyNumberFormat="1" applyFont="1" applyFill="1" applyBorder="1"/>
    <xf numFmtId="167" fontId="89" fillId="0" borderId="0" xfId="1" applyNumberFormat="1" applyFont="1" applyFill="1" applyBorder="1"/>
    <xf numFmtId="167" fontId="182" fillId="0" borderId="0" xfId="1" applyNumberFormat="1" applyFont="1" applyFill="1" applyAlignment="1">
      <alignment horizontal="right"/>
    </xf>
    <xf numFmtId="167" fontId="182" fillId="0" borderId="6" xfId="1" applyNumberFormat="1" applyFont="1" applyFill="1" applyBorder="1" applyAlignment="1">
      <alignment horizontal="right"/>
    </xf>
    <xf numFmtId="167" fontId="89" fillId="0" borderId="6" xfId="0" applyNumberFormat="1" applyFont="1" applyBorder="1"/>
    <xf numFmtId="167" fontId="207" fillId="0" borderId="4" xfId="131" applyNumberFormat="1" applyFont="1" applyFill="1" applyBorder="1" applyAlignment="1">
      <alignment wrapText="1"/>
    </xf>
    <xf numFmtId="167" fontId="207" fillId="0" borderId="0" xfId="131" applyNumberFormat="1" applyFont="1" applyFill="1" applyBorder="1" applyAlignment="1">
      <alignment wrapText="1"/>
    </xf>
    <xf numFmtId="167" fontId="182" fillId="0" borderId="4" xfId="1" applyNumberFormat="1" applyFont="1" applyBorder="1"/>
    <xf numFmtId="38" fontId="204" fillId="16" borderId="0" xfId="163" applyNumberFormat="1" applyFont="1" applyFill="1" applyAlignment="1">
      <alignment horizontal="center"/>
    </xf>
    <xf numFmtId="167" fontId="204" fillId="16" borderId="0" xfId="1" applyNumberFormat="1" applyFont="1" applyFill="1" applyBorder="1"/>
    <xf numFmtId="0" fontId="182" fillId="0" borderId="0" xfId="163" applyFont="1" applyFill="1" applyAlignment="1">
      <alignment wrapText="1"/>
    </xf>
    <xf numFmtId="167" fontId="182" fillId="16" borderId="0" xfId="1" applyNumberFormat="1" applyFont="1" applyFill="1" applyBorder="1" applyAlignment="1">
      <alignment horizontal="right"/>
    </xf>
    <xf numFmtId="0" fontId="205" fillId="0" borderId="0" xfId="0" applyFont="1" applyAlignment="1">
      <alignment horizontal="center"/>
    </xf>
    <xf numFmtId="167" fontId="182" fillId="0" borderId="0" xfId="1" applyNumberFormat="1" applyFont="1" applyFill="1"/>
    <xf numFmtId="167" fontId="182" fillId="0" borderId="3" xfId="1" applyNumberFormat="1" applyFont="1" applyFill="1" applyBorder="1"/>
    <xf numFmtId="167" fontId="182" fillId="0" borderId="0" xfId="1" applyNumberFormat="1" applyFont="1" applyFill="1" applyBorder="1"/>
    <xf numFmtId="167" fontId="204" fillId="0" borderId="0" xfId="1" applyNumberFormat="1" applyFont="1" applyFill="1"/>
    <xf numFmtId="167" fontId="204" fillId="0" borderId="6" xfId="1" applyNumberFormat="1" applyFont="1" applyFill="1" applyBorder="1"/>
    <xf numFmtId="167" fontId="204" fillId="0" borderId="6" xfId="1" applyNumberFormat="1" applyFont="1" applyBorder="1"/>
    <xf numFmtId="167" fontId="182" fillId="0" borderId="3" xfId="1" applyNumberFormat="1" applyFont="1" applyBorder="1"/>
    <xf numFmtId="167" fontId="182" fillId="0" borderId="0" xfId="1" applyNumberFormat="1" applyFont="1" applyBorder="1"/>
    <xf numFmtId="167" fontId="204" fillId="0" borderId="4" xfId="1" applyNumberFormat="1" applyFont="1" applyFill="1" applyBorder="1"/>
    <xf numFmtId="167" fontId="204" fillId="0" borderId="3" xfId="1" applyNumberFormat="1" applyFont="1" applyFill="1" applyBorder="1"/>
    <xf numFmtId="167" fontId="204" fillId="0" borderId="0" xfId="1" applyNumberFormat="1" applyFont="1"/>
    <xf numFmtId="167" fontId="204" fillId="0" borderId="0" xfId="1" applyNumberFormat="1" applyFont="1" applyFill="1" applyBorder="1"/>
    <xf numFmtId="167" fontId="147" fillId="0" borderId="10" xfId="1" applyNumberFormat="1" applyFont="1" applyFill="1" applyBorder="1"/>
    <xf numFmtId="167" fontId="30" fillId="0" borderId="0" xfId="1" applyNumberFormat="1" applyFont="1" applyBorder="1" applyAlignment="1">
      <alignment horizontal="right"/>
    </xf>
    <xf numFmtId="167" fontId="30" fillId="0" borderId="0" xfId="1" applyNumberFormat="1" applyFont="1" applyAlignment="1">
      <alignment horizontal="center"/>
    </xf>
    <xf numFmtId="167" fontId="29" fillId="0" borderId="0" xfId="1" applyNumberFormat="1" applyFont="1" applyAlignment="1">
      <alignment horizontal="left"/>
    </xf>
    <xf numFmtId="167" fontId="102" fillId="0" borderId="0" xfId="1" applyNumberFormat="1" applyFont="1" applyBorder="1"/>
    <xf numFmtId="167" fontId="29" fillId="0" borderId="4" xfId="1" applyNumberFormat="1" applyFont="1" applyBorder="1" applyAlignment="1">
      <alignment horizontal="center"/>
    </xf>
    <xf numFmtId="167" fontId="122" fillId="0" borderId="0" xfId="1" quotePrefix="1" applyNumberFormat="1" applyFont="1" applyAlignment="1">
      <alignment horizontal="right" wrapText="1"/>
    </xf>
    <xf numFmtId="167" fontId="23" fillId="0" borderId="0" xfId="1" applyNumberFormat="1" applyFont="1" applyAlignment="1">
      <alignment wrapText="1"/>
    </xf>
    <xf numFmtId="167" fontId="142" fillId="0" borderId="0" xfId="1" applyNumberFormat="1" applyFont="1" applyFill="1" applyAlignment="1">
      <alignment wrapText="1"/>
    </xf>
    <xf numFmtId="167" fontId="176" fillId="0" borderId="0" xfId="1" applyNumberFormat="1" applyFont="1" applyAlignment="1">
      <alignment horizontal="center"/>
    </xf>
    <xf numFmtId="167" fontId="176" fillId="0" borderId="0" xfId="1" applyNumberFormat="1" applyFont="1" applyFill="1" applyBorder="1"/>
    <xf numFmtId="167" fontId="103" fillId="0" borderId="0" xfId="1" applyNumberFormat="1" applyFont="1" applyFill="1" applyAlignment="1">
      <alignment wrapText="1"/>
    </xf>
    <xf numFmtId="167" fontId="38" fillId="0" borderId="0" xfId="1" applyNumberFormat="1" applyFont="1"/>
    <xf numFmtId="167" fontId="38" fillId="0" borderId="0" xfId="1" applyNumberFormat="1" applyFont="1" applyFill="1" applyBorder="1" applyAlignment="1">
      <alignment horizontal="left" vertical="center"/>
    </xf>
    <xf numFmtId="167" fontId="38" fillId="0" borderId="0" xfId="1" applyNumberFormat="1" applyFont="1" applyBorder="1"/>
    <xf numFmtId="167" fontId="35" fillId="0" borderId="0" xfId="1" applyNumberFormat="1" applyFont="1" applyFill="1" applyBorder="1" applyAlignment="1">
      <alignment horizontal="left" vertical="center"/>
    </xf>
    <xf numFmtId="167" fontId="173" fillId="0" borderId="0" xfId="1" applyNumberFormat="1" applyFont="1" applyAlignment="1">
      <alignment horizontal="left" vertical="top" indent="2"/>
    </xf>
    <xf numFmtId="167" fontId="173" fillId="0" borderId="0" xfId="1" applyNumberFormat="1" applyFont="1" applyAlignment="1">
      <alignment horizontal="left" vertical="top" wrapText="1" indent="2"/>
    </xf>
    <xf numFmtId="167" fontId="175" fillId="0" borderId="0" xfId="1" applyNumberFormat="1" applyFont="1" applyBorder="1" applyAlignment="1">
      <alignment horizontal="right" wrapText="1"/>
    </xf>
    <xf numFmtId="167" fontId="176" fillId="0" borderId="0" xfId="1" applyNumberFormat="1" applyFont="1" applyAlignment="1">
      <alignment horizontal="right"/>
    </xf>
    <xf numFmtId="0" fontId="176" fillId="0" borderId="0" xfId="0" applyFont="1"/>
    <xf numFmtId="167" fontId="176" fillId="0" borderId="0" xfId="1" applyNumberFormat="1" applyFont="1" applyFill="1" applyBorder="1" applyAlignment="1">
      <alignment horizontal="center"/>
    </xf>
    <xf numFmtId="167" fontId="176" fillId="0" borderId="0" xfId="1" applyNumberFormat="1" applyFont="1" applyBorder="1" applyAlignment="1">
      <alignment horizontal="center"/>
    </xf>
    <xf numFmtId="167" fontId="72" fillId="0" borderId="0" xfId="1" applyNumberFormat="1" applyFont="1" applyBorder="1" applyAlignment="1">
      <alignment horizontal="left"/>
    </xf>
    <xf numFmtId="0" fontId="175" fillId="0" borderId="0" xfId="0" applyFont="1"/>
    <xf numFmtId="167" fontId="176" fillId="0" borderId="4" xfId="1" applyNumberFormat="1" applyFont="1" applyBorder="1" applyAlignment="1">
      <alignment horizontal="right"/>
    </xf>
    <xf numFmtId="167" fontId="72" fillId="0" borderId="4" xfId="1" applyNumberFormat="1" applyFont="1" applyBorder="1" applyAlignment="1">
      <alignment horizontal="left"/>
    </xf>
    <xf numFmtId="167" fontId="142" fillId="0" borderId="4" xfId="1" applyNumberFormat="1" applyFont="1" applyFill="1" applyBorder="1" applyAlignment="1">
      <alignment horizontal="right" wrapText="1"/>
    </xf>
    <xf numFmtId="0" fontId="94" fillId="0" borderId="0" xfId="0" applyFont="1" applyAlignment="1">
      <alignment horizontal="center"/>
    </xf>
    <xf numFmtId="172" fontId="175" fillId="0" borderId="0" xfId="0" applyNumberFormat="1" applyFont="1"/>
    <xf numFmtId="49" fontId="176" fillId="0" borderId="0" xfId="0" applyNumberFormat="1" applyFont="1" applyAlignment="1">
      <alignment horizontal="center"/>
    </xf>
    <xf numFmtId="167" fontId="142" fillId="0" borderId="0" xfId="1" applyNumberFormat="1" applyFont="1" applyFill="1" applyBorder="1" applyAlignment="1">
      <alignment horizontal="right" wrapText="1"/>
    </xf>
    <xf numFmtId="0" fontId="36" fillId="0" borderId="0" xfId="163" applyFont="1" applyAlignment="1">
      <alignment wrapText="1"/>
    </xf>
    <xf numFmtId="0" fontId="175" fillId="0" borderId="0" xfId="0" applyFont="1" applyAlignment="1">
      <alignment horizontal="center"/>
    </xf>
    <xf numFmtId="167" fontId="176" fillId="0" borderId="6" xfId="1" applyNumberFormat="1" applyFont="1" applyBorder="1" applyAlignment="1">
      <alignment horizontal="right"/>
    </xf>
    <xf numFmtId="167" fontId="72" fillId="0" borderId="6" xfId="1" applyNumberFormat="1" applyFont="1" applyBorder="1" applyAlignment="1">
      <alignment horizontal="left"/>
    </xf>
    <xf numFmtId="167" fontId="176" fillId="0" borderId="6" xfId="1" applyNumberFormat="1" applyFont="1" applyFill="1" applyBorder="1"/>
    <xf numFmtId="167" fontId="176" fillId="0" borderId="5" xfId="1" applyNumberFormat="1" applyFont="1" applyBorder="1" applyAlignment="1">
      <alignment horizontal="right"/>
    </xf>
    <xf numFmtId="167" fontId="72" fillId="0" borderId="5" xfId="1" applyNumberFormat="1" applyFont="1" applyBorder="1" applyAlignment="1">
      <alignment horizontal="left"/>
    </xf>
    <xf numFmtId="167" fontId="176" fillId="0" borderId="5" xfId="1" applyNumberFormat="1" applyFont="1" applyFill="1" applyBorder="1"/>
    <xf numFmtId="0" fontId="202" fillId="0" borderId="0" xfId="0" applyFont="1" applyAlignment="1">
      <alignment horizontal="center" wrapText="1"/>
    </xf>
    <xf numFmtId="0" fontId="36" fillId="0" borderId="0" xfId="163" applyFont="1" applyFill="1" applyAlignment="1">
      <alignment horizontal="left" wrapText="1"/>
    </xf>
    <xf numFmtId="167" fontId="22" fillId="0" borderId="0" xfId="1" applyNumberFormat="1" applyFont="1" applyFill="1" applyBorder="1"/>
    <xf numFmtId="167" fontId="22" fillId="0" borderId="4" xfId="1" applyNumberFormat="1" applyFont="1" applyFill="1" applyBorder="1"/>
    <xf numFmtId="167" fontId="143" fillId="0" borderId="26" xfId="1" applyNumberFormat="1" applyFont="1" applyFill="1" applyBorder="1" applyAlignment="1">
      <alignment horizontal="right" wrapText="1"/>
    </xf>
    <xf numFmtId="0" fontId="105" fillId="0" borderId="0" xfId="0" applyFont="1" applyAlignment="1">
      <alignment horizontal="center" vertical="center"/>
    </xf>
    <xf numFmtId="0" fontId="95" fillId="0" borderId="0" xfId="0" applyFont="1" applyAlignment="1">
      <alignment horizontal="center" vertical="center"/>
    </xf>
    <xf numFmtId="49" fontId="105" fillId="0" borderId="0" xfId="0" applyNumberFormat="1" applyFont="1" applyAlignment="1">
      <alignment horizontal="center" vertical="center"/>
    </xf>
    <xf numFmtId="0" fontId="31" fillId="0" borderId="0" xfId="163" applyFont="1" applyAlignment="1">
      <alignment horizontal="center" vertical="center"/>
    </xf>
    <xf numFmtId="0" fontId="148" fillId="0" borderId="0" xfId="0" applyFont="1" applyAlignment="1">
      <alignment horizontal="center" vertical="center"/>
    </xf>
    <xf numFmtId="0" fontId="0" fillId="0" borderId="5" xfId="0" applyBorder="1"/>
    <xf numFmtId="167" fontId="93" fillId="0" borderId="0" xfId="1" applyNumberFormat="1" applyFont="1" applyAlignment="1">
      <alignment horizontal="right" wrapText="1"/>
    </xf>
    <xf numFmtId="167" fontId="96" fillId="0" borderId="0" xfId="1" applyNumberFormat="1" applyFont="1" applyAlignment="1">
      <alignment horizontal="right"/>
    </xf>
    <xf numFmtId="167" fontId="30" fillId="0" borderId="0" xfId="1" applyNumberFormat="1" applyFont="1" applyAlignment="1">
      <alignment horizontal="right"/>
    </xf>
    <xf numFmtId="167" fontId="35" fillId="0" borderId="0" xfId="1" applyNumberFormat="1" applyFont="1" applyAlignment="1">
      <alignment horizontal="right"/>
    </xf>
    <xf numFmtId="167" fontId="29" fillId="0" borderId="0" xfId="1" applyNumberFormat="1" applyFont="1" applyAlignment="1">
      <alignment horizontal="right" wrapText="1"/>
    </xf>
    <xf numFmtId="167" fontId="122" fillId="0" borderId="0" xfId="1" quotePrefix="1" applyNumberFormat="1" applyFont="1" applyFill="1" applyAlignment="1">
      <alignment horizontal="right"/>
    </xf>
    <xf numFmtId="0" fontId="122" fillId="0" borderId="0" xfId="163" applyFont="1" applyBorder="1" applyAlignment="1">
      <alignment horizontal="right" wrapText="1"/>
    </xf>
    <xf numFmtId="0" fontId="122" fillId="0" borderId="0" xfId="163" applyFont="1" applyAlignment="1">
      <alignment horizontal="right"/>
    </xf>
    <xf numFmtId="0" fontId="122" fillId="0" borderId="0" xfId="163" applyFont="1" applyAlignment="1">
      <alignment horizontal="center"/>
    </xf>
    <xf numFmtId="0" fontId="23" fillId="0" borderId="0" xfId="163" applyFont="1" applyAlignment="1">
      <alignment horizontal="center"/>
    </xf>
    <xf numFmtId="165" fontId="23" fillId="0" borderId="0" xfId="163" applyNumberFormat="1" applyFont="1" applyBorder="1"/>
    <xf numFmtId="167" fontId="121" fillId="0" borderId="0" xfId="1" applyNumberFormat="1" applyFont="1" applyFill="1" applyBorder="1" applyAlignment="1">
      <alignment horizontal="right" wrapText="1"/>
    </xf>
    <xf numFmtId="167" fontId="23" fillId="0" borderId="0" xfId="1" applyNumberFormat="1" applyFont="1" applyFill="1" applyBorder="1" applyProtection="1"/>
    <xf numFmtId="0" fontId="122" fillId="0" borderId="0" xfId="163" applyFont="1"/>
    <xf numFmtId="165" fontId="122" fillId="0" borderId="0" xfId="163" applyNumberFormat="1" applyFont="1" applyBorder="1"/>
    <xf numFmtId="38" fontId="208" fillId="0" borderId="0" xfId="163" applyNumberFormat="1" applyFont="1" applyBorder="1"/>
    <xf numFmtId="38" fontId="23" fillId="0" borderId="0" xfId="163" applyNumberFormat="1" applyFont="1" applyAlignment="1">
      <alignment horizontal="center"/>
    </xf>
    <xf numFmtId="165" fontId="122" fillId="0" borderId="0" xfId="163" applyNumberFormat="1" applyFont="1" applyFill="1" applyBorder="1"/>
    <xf numFmtId="38" fontId="122" fillId="0" borderId="0" xfId="163" applyNumberFormat="1" applyFont="1"/>
    <xf numFmtId="0" fontId="23" fillId="0" borderId="0" xfId="163" quotePrefix="1" applyFont="1" applyAlignment="1">
      <alignment horizontal="center"/>
    </xf>
    <xf numFmtId="0" fontId="22" fillId="0" borderId="0" xfId="0" applyFont="1"/>
    <xf numFmtId="0" fontId="23" fillId="0" borderId="0" xfId="163" quotePrefix="1" applyFont="1" applyAlignment="1">
      <alignment horizontal="right"/>
    </xf>
    <xf numFmtId="0" fontId="24" fillId="0" borderId="0" xfId="0" applyFont="1"/>
    <xf numFmtId="166" fontId="23" fillId="0" borderId="0" xfId="1" applyFont="1" applyBorder="1"/>
    <xf numFmtId="165" fontId="23" fillId="0" borderId="0" xfId="163" applyNumberFormat="1" applyFont="1" applyBorder="1" applyProtection="1"/>
    <xf numFmtId="165" fontId="23" fillId="0" borderId="0" xfId="163" applyNumberFormat="1" applyFont="1" applyProtection="1"/>
    <xf numFmtId="167" fontId="122" fillId="0" borderId="0" xfId="1" applyNumberFormat="1" applyFont="1" applyBorder="1"/>
    <xf numFmtId="38" fontId="23" fillId="0" borderId="4" xfId="163" applyNumberFormat="1" applyFont="1" applyBorder="1"/>
    <xf numFmtId="167" fontId="23" fillId="0" borderId="4" xfId="1" quotePrefix="1" applyNumberFormat="1" applyFont="1" applyBorder="1" applyAlignment="1">
      <alignment horizontal="center"/>
    </xf>
    <xf numFmtId="165" fontId="23" fillId="0" borderId="4" xfId="163" applyNumberFormat="1" applyFont="1" applyBorder="1"/>
    <xf numFmtId="0" fontId="93" fillId="0" borderId="4" xfId="0" applyFont="1" applyBorder="1"/>
    <xf numFmtId="167" fontId="23" fillId="0" borderId="5" xfId="1" applyNumberFormat="1" applyFont="1" applyBorder="1"/>
    <xf numFmtId="0" fontId="93" fillId="0" borderId="5" xfId="0" applyFont="1" applyBorder="1"/>
    <xf numFmtId="38" fontId="23" fillId="0" borderId="0" xfId="163" applyNumberFormat="1" applyFont="1" applyAlignment="1">
      <alignment horizontal="right"/>
    </xf>
    <xf numFmtId="38" fontId="23" fillId="0" borderId="0" xfId="163" applyNumberFormat="1" applyFont="1" applyBorder="1" applyAlignment="1">
      <alignment horizontal="right"/>
    </xf>
    <xf numFmtId="38" fontId="122" fillId="0" borderId="0" xfId="163" applyNumberFormat="1" applyFont="1" applyAlignment="1">
      <alignment horizontal="right"/>
    </xf>
    <xf numFmtId="0" fontId="22" fillId="0" borderId="0" xfId="0" applyFont="1" applyAlignment="1">
      <alignment horizontal="right"/>
    </xf>
    <xf numFmtId="49" fontId="22" fillId="0" borderId="0" xfId="0" applyNumberFormat="1" applyFont="1" applyAlignment="1">
      <alignment horizontal="right"/>
    </xf>
    <xf numFmtId="0" fontId="23" fillId="0" borderId="0" xfId="163" applyFont="1" applyAlignment="1">
      <alignment horizontal="right" wrapText="1"/>
    </xf>
    <xf numFmtId="0" fontId="23" fillId="0" borderId="0" xfId="163" applyFont="1" applyAlignment="1">
      <alignment horizontal="right"/>
    </xf>
    <xf numFmtId="38" fontId="122" fillId="0" borderId="0" xfId="163" applyNumberFormat="1" applyFont="1" applyBorder="1" applyAlignment="1">
      <alignment horizontal="right"/>
    </xf>
    <xf numFmtId="38" fontId="29" fillId="0" borderId="0" xfId="163" applyNumberFormat="1" applyFont="1" applyAlignment="1">
      <alignment horizontal="right"/>
    </xf>
    <xf numFmtId="0" fontId="96" fillId="0" borderId="0" xfId="0" applyFont="1" applyAlignment="1">
      <alignment horizontal="right"/>
    </xf>
    <xf numFmtId="38" fontId="29" fillId="0" borderId="0" xfId="163" applyNumberFormat="1" applyFont="1" applyBorder="1" applyAlignment="1">
      <alignment horizontal="right"/>
    </xf>
    <xf numFmtId="38" fontId="30" fillId="0" borderId="0" xfId="163" applyNumberFormat="1" applyFont="1" applyAlignment="1">
      <alignment horizontal="right"/>
    </xf>
    <xf numFmtId="38" fontId="29" fillId="0" borderId="4" xfId="163" applyNumberFormat="1" applyFont="1" applyBorder="1"/>
    <xf numFmtId="0" fontId="35" fillId="0" borderId="0" xfId="0" applyFont="1" applyAlignment="1">
      <alignment horizontal="right"/>
    </xf>
    <xf numFmtId="49" fontId="38" fillId="0" borderId="0" xfId="285" applyNumberFormat="1" applyFont="1" applyFill="1" applyBorder="1" applyAlignment="1">
      <alignment horizontal="left" vertical="center"/>
    </xf>
    <xf numFmtId="49" fontId="35" fillId="0" borderId="0" xfId="0" applyNumberFormat="1" applyFont="1" applyAlignment="1">
      <alignment horizontal="right"/>
    </xf>
    <xf numFmtId="0" fontId="29" fillId="0" borderId="0" xfId="163" applyFont="1" applyAlignment="1">
      <alignment horizontal="right"/>
    </xf>
    <xf numFmtId="0" fontId="29" fillId="0" borderId="0" xfId="163" applyFont="1" applyAlignment="1">
      <alignment horizontal="right" wrapText="1"/>
    </xf>
    <xf numFmtId="49" fontId="35" fillId="0" borderId="0" xfId="285" applyNumberFormat="1" applyFont="1" applyFill="1" applyBorder="1" applyAlignment="1">
      <alignment horizontal="left" vertical="center"/>
    </xf>
    <xf numFmtId="38" fontId="30" fillId="0" borderId="0" xfId="163" applyNumberFormat="1" applyFont="1" applyBorder="1" applyAlignment="1">
      <alignment horizontal="right"/>
    </xf>
    <xf numFmtId="167" fontId="35" fillId="0" borderId="4" xfId="1" applyNumberFormat="1" applyFont="1" applyFill="1" applyBorder="1"/>
    <xf numFmtId="167" fontId="29" fillId="0" borderId="4" xfId="1" quotePrefix="1" applyNumberFormat="1" applyFont="1" applyBorder="1" applyAlignment="1">
      <alignment horizontal="center"/>
    </xf>
    <xf numFmtId="165" fontId="29" fillId="0" borderId="4" xfId="163" applyNumberFormat="1" applyFont="1" applyBorder="1"/>
    <xf numFmtId="49" fontId="173" fillId="0" borderId="0" xfId="0" applyNumberFormat="1" applyFont="1" applyAlignment="1">
      <alignment horizontal="left" vertical="top" indent="2"/>
    </xf>
    <xf numFmtId="49" fontId="173" fillId="0" borderId="0" xfId="0" applyNumberFormat="1" applyFont="1" applyAlignment="1">
      <alignment horizontal="left" vertical="top" wrapText="1" indent="2"/>
    </xf>
    <xf numFmtId="0" fontId="96" fillId="0" borderId="4" xfId="0" applyFont="1" applyBorder="1"/>
    <xf numFmtId="38" fontId="96" fillId="0" borderId="0" xfId="0" applyNumberFormat="1" applyFont="1"/>
    <xf numFmtId="0" fontId="96" fillId="0" borderId="5" xfId="0" applyFont="1" applyBorder="1"/>
    <xf numFmtId="0" fontId="78" fillId="0" borderId="0" xfId="0" applyFont="1" applyAlignment="1">
      <alignment horizontal="left" vertical="top"/>
    </xf>
    <xf numFmtId="167" fontId="37" fillId="0" borderId="0" xfId="1" applyNumberFormat="1" applyFont="1" applyAlignment="1">
      <alignment horizontal="center" vertical="top" wrapText="1"/>
    </xf>
    <xf numFmtId="0" fontId="78" fillId="0" borderId="0" xfId="0" applyFont="1" applyAlignment="1">
      <alignment horizontal="left"/>
    </xf>
    <xf numFmtId="167" fontId="37" fillId="0" borderId="0" xfId="1" applyNumberFormat="1" applyFont="1" applyFill="1" applyBorder="1" applyAlignment="1"/>
    <xf numFmtId="167" fontId="37" fillId="0" borderId="10" xfId="1" applyNumberFormat="1" applyFont="1" applyBorder="1" applyAlignment="1">
      <alignment horizontal="center"/>
    </xf>
    <xf numFmtId="167" fontId="23" fillId="0" borderId="0" xfId="1" applyNumberFormat="1" applyFont="1" applyAlignment="1">
      <alignment horizontal="center"/>
    </xf>
    <xf numFmtId="0" fontId="93" fillId="0" borderId="0" xfId="0" applyFont="1" applyAlignment="1">
      <alignment horizontal="left" vertical="top"/>
    </xf>
    <xf numFmtId="167" fontId="23" fillId="0" borderId="0" xfId="1" applyNumberFormat="1" applyFont="1" applyAlignment="1">
      <alignment horizontal="center" vertical="top" wrapText="1"/>
    </xf>
    <xf numFmtId="0" fontId="23" fillId="0" borderId="0" xfId="163" applyFont="1" applyAlignment="1">
      <alignment horizontal="left"/>
    </xf>
    <xf numFmtId="167" fontId="23" fillId="0" borderId="10" xfId="1" applyNumberFormat="1" applyFont="1" applyBorder="1" applyAlignment="1">
      <alignment horizontal="center"/>
    </xf>
    <xf numFmtId="49" fontId="180" fillId="0" borderId="0" xfId="131" applyNumberFormat="1" applyFont="1" applyFill="1" applyBorder="1" applyAlignment="1"/>
    <xf numFmtId="167" fontId="78" fillId="0" borderId="0" xfId="0" applyNumberFormat="1" applyFont="1"/>
    <xf numFmtId="49" fontId="209" fillId="0" borderId="0" xfId="131" applyNumberFormat="1" applyFont="1" applyFill="1" applyBorder="1" applyAlignment="1">
      <alignment wrapText="1"/>
    </xf>
    <xf numFmtId="0" fontId="78" fillId="0" borderId="0" xfId="0" applyFont="1" applyAlignment="1">
      <alignment horizontal="center"/>
    </xf>
    <xf numFmtId="167" fontId="23" fillId="0" borderId="0" xfId="1" applyNumberFormat="1" applyFont="1" applyFill="1" applyBorder="1" applyAlignment="1">
      <alignment horizontal="center" vertical="center"/>
    </xf>
    <xf numFmtId="167" fontId="97" fillId="0" borderId="6" xfId="1" applyNumberFormat="1" applyFont="1" applyBorder="1"/>
    <xf numFmtId="167" fontId="87" fillId="0" borderId="0" xfId="1" applyNumberFormat="1" applyFont="1" applyBorder="1" applyAlignment="1">
      <alignment horizontal="left" vertical="top" wrapText="1"/>
    </xf>
    <xf numFmtId="166" fontId="78" fillId="0" borderId="0" xfId="1" applyFont="1" applyBorder="1"/>
    <xf numFmtId="167" fontId="99" fillId="0" borderId="4" xfId="1" applyNumberFormat="1" applyFont="1" applyBorder="1" applyAlignment="1">
      <alignment horizontal="right" vertical="top"/>
    </xf>
    <xf numFmtId="0" fontId="0" fillId="0" borderId="0" xfId="0"/>
    <xf numFmtId="166" fontId="0" fillId="0" borderId="0" xfId="1" applyFont="1"/>
    <xf numFmtId="0" fontId="154" fillId="0" borderId="2" xfId="0" applyFont="1" applyBorder="1"/>
    <xf numFmtId="0" fontId="78" fillId="0" borderId="2" xfId="0" applyFont="1" applyBorder="1"/>
    <xf numFmtId="49" fontId="151" fillId="0" borderId="2" xfId="0" applyNumberFormat="1" applyFont="1" applyBorder="1" applyAlignment="1">
      <alignment vertical="top" wrapText="1"/>
    </xf>
    <xf numFmtId="167" fontId="151" fillId="0" borderId="2" xfId="1" applyNumberFormat="1" applyFont="1" applyBorder="1" applyAlignment="1">
      <alignment horizontal="right" vertical="top"/>
    </xf>
    <xf numFmtId="49" fontId="150" fillId="0" borderId="2" xfId="0" applyNumberFormat="1" applyFont="1" applyBorder="1" applyAlignment="1">
      <alignment horizontal="left" vertical="top" wrapText="1"/>
    </xf>
    <xf numFmtId="167" fontId="150" fillId="0" borderId="2" xfId="1" applyNumberFormat="1" applyFont="1" applyBorder="1" applyAlignment="1">
      <alignment horizontal="right" vertical="top"/>
    </xf>
    <xf numFmtId="49" fontId="150" fillId="0" borderId="2" xfId="0" applyNumberFormat="1" applyFont="1" applyBorder="1" applyAlignment="1">
      <alignment horizontal="left" vertical="top" wrapText="1" indent="2"/>
    </xf>
    <xf numFmtId="0" fontId="0" fillId="0" borderId="2" xfId="0" applyBorder="1"/>
    <xf numFmtId="167" fontId="154" fillId="0" borderId="2" xfId="0" applyNumberFormat="1" applyFont="1" applyBorder="1"/>
    <xf numFmtId="0" fontId="78" fillId="0" borderId="2" xfId="0" applyFont="1" applyBorder="1" applyAlignment="1">
      <alignment wrapText="1"/>
    </xf>
    <xf numFmtId="167" fontId="78" fillId="0" borderId="2" xfId="1" applyNumberFormat="1" applyFont="1" applyBorder="1" applyAlignment="1">
      <alignment wrapText="1"/>
    </xf>
    <xf numFmtId="0" fontId="78" fillId="0" borderId="2" xfId="0" applyFont="1" applyBorder="1" applyAlignment="1"/>
    <xf numFmtId="167" fontId="174" fillId="0" borderId="0" xfId="1" applyNumberFormat="1" applyFont="1" applyFill="1" applyBorder="1" applyAlignment="1">
      <alignment wrapText="1"/>
    </xf>
    <xf numFmtId="167" fontId="96" fillId="0" borderId="6" xfId="1" applyNumberFormat="1" applyFont="1" applyBorder="1"/>
    <xf numFmtId="38" fontId="34" fillId="0" borderId="0" xfId="163" applyNumberFormat="1" applyFont="1"/>
    <xf numFmtId="167" fontId="180" fillId="0" borderId="0" xfId="1" applyNumberFormat="1" applyFont="1" applyFill="1" applyBorder="1" applyAlignment="1">
      <alignment wrapText="1"/>
    </xf>
    <xf numFmtId="167" fontId="155" fillId="0" borderId="0" xfId="1" applyNumberFormat="1" applyFont="1" applyBorder="1" applyAlignment="1">
      <alignment horizontal="center"/>
    </xf>
    <xf numFmtId="173" fontId="154" fillId="0" borderId="0" xfId="0" applyNumberFormat="1" applyFont="1"/>
    <xf numFmtId="0" fontId="154" fillId="0" borderId="5" xfId="0" applyFont="1" applyBorder="1"/>
    <xf numFmtId="167" fontId="154" fillId="0" borderId="5" xfId="1" applyNumberFormat="1" applyFont="1" applyBorder="1"/>
    <xf numFmtId="0" fontId="154" fillId="0" borderId="6" xfId="0" applyFont="1" applyBorder="1"/>
    <xf numFmtId="0" fontId="210" fillId="0" borderId="0" xfId="163" applyFont="1" applyAlignment="1">
      <alignment horizontal="center"/>
    </xf>
    <xf numFmtId="166" fontId="210" fillId="0" borderId="0" xfId="1" applyFont="1" applyFill="1"/>
    <xf numFmtId="166" fontId="210" fillId="0" borderId="0" xfId="1" applyFont="1"/>
    <xf numFmtId="0" fontId="210" fillId="0" borderId="0" xfId="163" applyFont="1" applyFill="1" applyAlignment="1">
      <alignment horizontal="center"/>
    </xf>
    <xf numFmtId="166" fontId="78" fillId="0" borderId="0" xfId="0" applyNumberFormat="1" applyFont="1"/>
    <xf numFmtId="0" fontId="78" fillId="0" borderId="5" xfId="0" applyFont="1" applyBorder="1"/>
    <xf numFmtId="0" fontId="211" fillId="0" borderId="0" xfId="176" applyFont="1" applyBorder="1"/>
    <xf numFmtId="0" fontId="37" fillId="0" borderId="0" xfId="168" applyFont="1" applyBorder="1" applyAlignment="1">
      <alignment horizontal="center"/>
    </xf>
    <xf numFmtId="0" fontId="19" fillId="0" borderId="0" xfId="163" applyFont="1" applyFill="1"/>
    <xf numFmtId="38" fontId="19" fillId="0" borderId="0" xfId="163" applyNumberFormat="1" applyFont="1"/>
    <xf numFmtId="38" fontId="37" fillId="0" borderId="0" xfId="163" applyNumberFormat="1" applyFont="1" applyAlignment="1">
      <alignment wrapText="1"/>
    </xf>
    <xf numFmtId="0" fontId="37" fillId="0" borderId="0" xfId="168" applyFont="1" applyFill="1" applyBorder="1"/>
    <xf numFmtId="173" fontId="78" fillId="0" borderId="0" xfId="0" applyNumberFormat="1" applyFont="1"/>
    <xf numFmtId="0" fontId="19" fillId="0" borderId="0" xfId="168" applyFont="1" applyFill="1" applyBorder="1"/>
    <xf numFmtId="0" fontId="37" fillId="0" borderId="0" xfId="163" applyFont="1" applyBorder="1"/>
    <xf numFmtId="38" fontId="179" fillId="0" borderId="0" xfId="163" applyNumberFormat="1" applyFont="1"/>
    <xf numFmtId="167" fontId="21" fillId="0" borderId="0" xfId="1" applyNumberFormat="1" applyFont="1" applyFill="1" applyAlignment="1">
      <alignment horizontal="center"/>
    </xf>
    <xf numFmtId="38" fontId="21" fillId="0" borderId="0" xfId="163" applyNumberFormat="1" applyFont="1"/>
    <xf numFmtId="167" fontId="21" fillId="16" borderId="0" xfId="1" applyNumberFormat="1" applyFont="1" applyFill="1" applyAlignment="1">
      <alignment horizontal="center"/>
    </xf>
    <xf numFmtId="167" fontId="154" fillId="0" borderId="0" xfId="1" applyNumberFormat="1" applyFont="1" applyFill="1"/>
    <xf numFmtId="167" fontId="45" fillId="0" borderId="0" xfId="1" applyNumberFormat="1" applyFont="1" applyBorder="1" applyAlignment="1">
      <alignment horizontal="right"/>
    </xf>
    <xf numFmtId="167" fontId="155" fillId="0" borderId="0" xfId="1" applyNumberFormat="1" applyFont="1" applyFill="1" applyBorder="1"/>
    <xf numFmtId="167" fontId="155" fillId="0" borderId="6" xfId="1" applyNumberFormat="1" applyFont="1" applyFill="1" applyBorder="1"/>
    <xf numFmtId="167" fontId="155" fillId="0" borderId="5" xfId="1" applyNumberFormat="1" applyFont="1" applyFill="1" applyBorder="1"/>
    <xf numFmtId="167" fontId="21" fillId="0" borderId="0" xfId="1" applyNumberFormat="1" applyFont="1" applyFill="1"/>
    <xf numFmtId="167" fontId="21" fillId="0" borderId="10" xfId="1" applyNumberFormat="1" applyFont="1" applyFill="1" applyBorder="1"/>
    <xf numFmtId="167" fontId="21" fillId="0" borderId="6" xfId="1" applyNumberFormat="1" applyFont="1" applyFill="1" applyBorder="1"/>
    <xf numFmtId="167" fontId="183" fillId="0" borderId="0" xfId="1" applyNumberFormat="1" applyFont="1" applyAlignment="1">
      <alignment horizontal="right" vertical="top"/>
    </xf>
    <xf numFmtId="167" fontId="21" fillId="0" borderId="5" xfId="1" applyNumberFormat="1" applyFont="1" applyFill="1" applyBorder="1"/>
    <xf numFmtId="167" fontId="45" fillId="0" borderId="0" xfId="1" applyNumberFormat="1" applyFont="1" applyFill="1" applyAlignment="1">
      <alignment horizontal="right" vertical="top"/>
    </xf>
    <xf numFmtId="167" fontId="183" fillId="0" borderId="0" xfId="1" applyNumberFormat="1" applyFont="1" applyBorder="1" applyAlignment="1">
      <alignment horizontal="right" vertical="top"/>
    </xf>
    <xf numFmtId="167" fontId="145" fillId="0" borderId="0" xfId="1" applyNumberFormat="1" applyFont="1" applyFill="1" applyBorder="1" applyAlignment="1">
      <alignment wrapText="1"/>
    </xf>
    <xf numFmtId="49" fontId="145" fillId="0" borderId="0" xfId="131" applyNumberFormat="1" applyFont="1" applyFill="1" applyBorder="1" applyAlignment="1"/>
    <xf numFmtId="167" fontId="154" fillId="0" borderId="0" xfId="0" applyNumberFormat="1" applyFont="1"/>
    <xf numFmtId="167" fontId="31" fillId="0" borderId="0" xfId="1" applyNumberFormat="1" applyFont="1" applyFill="1" applyAlignment="1">
      <alignment horizontal="center"/>
    </xf>
    <xf numFmtId="38" fontId="97" fillId="0" borderId="0" xfId="163" applyNumberFormat="1" applyFont="1"/>
    <xf numFmtId="167" fontId="88" fillId="0" borderId="0" xfId="1" applyNumberFormat="1" applyFont="1" applyFill="1" applyAlignment="1">
      <alignment horizontal="right" vertical="top"/>
    </xf>
    <xf numFmtId="167" fontId="31" fillId="0" borderId="0" xfId="1" applyNumberFormat="1" applyFont="1" applyFill="1" applyBorder="1"/>
    <xf numFmtId="167" fontId="95" fillId="0" borderId="0" xfId="1" applyNumberFormat="1" applyFont="1" applyFill="1" applyBorder="1"/>
    <xf numFmtId="38" fontId="97" fillId="0" borderId="0" xfId="163" applyNumberFormat="1" applyFont="1" applyAlignment="1">
      <alignment wrapText="1"/>
    </xf>
    <xf numFmtId="49" fontId="99" fillId="0" borderId="0" xfId="0" applyNumberFormat="1" applyFont="1" applyBorder="1" applyAlignment="1">
      <alignment horizontal="center" vertical="top" wrapText="1"/>
    </xf>
    <xf numFmtId="49" fontId="92" fillId="0" borderId="0" xfId="0" applyNumberFormat="1" applyFont="1" applyBorder="1" applyAlignment="1">
      <alignment horizontal="center" vertical="top" wrapText="1"/>
    </xf>
    <xf numFmtId="49" fontId="125"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xf>
    <xf numFmtId="49" fontId="132" fillId="0" borderId="11" xfId="0" applyNumberFormat="1" applyFont="1" applyBorder="1" applyAlignment="1">
      <alignment horizontal="left" vertical="top" indent="2"/>
    </xf>
    <xf numFmtId="0" fontId="132" fillId="0" borderId="11" xfId="0" applyFont="1" applyBorder="1" applyAlignment="1">
      <alignment horizontal="left" vertical="top" indent="2"/>
    </xf>
    <xf numFmtId="0" fontId="132" fillId="0" borderId="13" xfId="0" applyFont="1" applyBorder="1" applyAlignment="1">
      <alignment horizontal="left" vertical="top" indent="2"/>
    </xf>
    <xf numFmtId="167" fontId="96" fillId="0" borderId="0" xfId="1" applyNumberFormat="1" applyFont="1" applyFill="1" applyBorder="1" applyAlignment="1"/>
    <xf numFmtId="49" fontId="132" fillId="0" borderId="0" xfId="0" applyNumberFormat="1" applyFont="1" applyBorder="1" applyAlignment="1">
      <alignment horizontal="left" vertical="top" wrapText="1" indent="2"/>
    </xf>
    <xf numFmtId="49" fontId="132" fillId="0" borderId="0" xfId="0" applyNumberFormat="1" applyFont="1" applyBorder="1" applyAlignment="1">
      <alignment vertical="top" wrapText="1"/>
    </xf>
    <xf numFmtId="0" fontId="150" fillId="0" borderId="0" xfId="0" applyFont="1" applyBorder="1" applyAlignment="1">
      <alignment horizontal="right" vertical="top"/>
    </xf>
    <xf numFmtId="49" fontId="52" fillId="0" borderId="0" xfId="0" applyNumberFormat="1" applyFont="1" applyBorder="1" applyAlignment="1">
      <alignment horizontal="left" vertical="top" indent="2"/>
    </xf>
    <xf numFmtId="49" fontId="52" fillId="0" borderId="0" xfId="0" applyNumberFormat="1" applyFont="1" applyBorder="1" applyAlignment="1">
      <alignment vertical="top"/>
    </xf>
    <xf numFmtId="49" fontId="45" fillId="0" borderId="0" xfId="0" applyNumberFormat="1" applyFont="1" applyBorder="1" applyAlignment="1">
      <alignment vertical="top" wrapText="1"/>
    </xf>
    <xf numFmtId="49" fontId="130" fillId="0" borderId="0" xfId="0" applyNumberFormat="1" applyFont="1" applyBorder="1" applyAlignment="1">
      <alignment vertical="top" wrapText="1"/>
    </xf>
    <xf numFmtId="49" fontId="152" fillId="0" borderId="0" xfId="0" applyNumberFormat="1" applyFont="1" applyBorder="1" applyAlignment="1">
      <alignment vertical="top" wrapText="1"/>
    </xf>
    <xf numFmtId="0" fontId="0" fillId="0" borderId="0" xfId="0"/>
    <xf numFmtId="49" fontId="87" fillId="0" borderId="0" xfId="0" applyNumberFormat="1" applyFont="1" applyBorder="1" applyAlignment="1">
      <alignment vertical="top" wrapText="1"/>
    </xf>
    <xf numFmtId="49" fontId="99" fillId="0" borderId="0" xfId="0" applyNumberFormat="1" applyFont="1" applyBorder="1" applyAlignment="1">
      <alignment horizontal="center" vertical="top" wrapText="1"/>
    </xf>
    <xf numFmtId="49" fontId="92" fillId="0" borderId="0" xfId="0" applyNumberFormat="1" applyFont="1" applyBorder="1" applyAlignment="1">
      <alignment horizontal="center" vertical="top" wrapText="1"/>
    </xf>
    <xf numFmtId="49" fontId="125"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xf>
    <xf numFmtId="49" fontId="84" fillId="0" borderId="0" xfId="0" applyNumberFormat="1" applyFont="1" applyBorder="1" applyAlignment="1">
      <alignment horizontal="center" vertical="top"/>
    </xf>
    <xf numFmtId="0" fontId="84" fillId="0" borderId="0" xfId="0" applyFont="1" applyBorder="1" applyAlignment="1">
      <alignment horizontal="left" vertical="top" indent="2"/>
    </xf>
    <xf numFmtId="49" fontId="45" fillId="0" borderId="0" xfId="0" applyNumberFormat="1" applyFont="1" applyBorder="1" applyAlignment="1">
      <alignment horizontal="center" vertical="top"/>
    </xf>
    <xf numFmtId="0" fontId="52" fillId="0" borderId="0" xfId="0" applyFont="1" applyBorder="1" applyAlignment="1">
      <alignment horizontal="right" vertical="top"/>
    </xf>
    <xf numFmtId="0" fontId="45" fillId="0" borderId="0" xfId="0" applyFont="1" applyBorder="1" applyAlignment="1">
      <alignment horizontal="right" vertical="top"/>
    </xf>
    <xf numFmtId="173" fontId="45" fillId="0" borderId="0" xfId="0" applyNumberFormat="1" applyFont="1" applyBorder="1" applyAlignment="1">
      <alignment horizontal="right" vertical="top"/>
    </xf>
    <xf numFmtId="49" fontId="52" fillId="0" borderId="0" xfId="0" applyNumberFormat="1" applyFont="1" applyBorder="1" applyAlignment="1">
      <alignment horizontal="left" vertical="top" wrapText="1" indent="2"/>
    </xf>
    <xf numFmtId="49" fontId="183" fillId="0" borderId="0" xfId="0" applyNumberFormat="1" applyFont="1" applyBorder="1" applyAlignment="1">
      <alignment vertical="top" wrapText="1"/>
    </xf>
    <xf numFmtId="49" fontId="52" fillId="0" borderId="0" xfId="0" applyNumberFormat="1" applyFont="1" applyBorder="1" applyAlignment="1">
      <alignment vertical="top" wrapText="1"/>
    </xf>
    <xf numFmtId="49" fontId="43" fillId="0" borderId="0" xfId="0" applyNumberFormat="1" applyFont="1" applyBorder="1" applyAlignment="1">
      <alignment vertical="top" wrapText="1"/>
    </xf>
    <xf numFmtId="49" fontId="52" fillId="0" borderId="0" xfId="0" applyNumberFormat="1" applyFont="1" applyBorder="1" applyAlignment="1">
      <alignment horizontal="left" vertical="top" wrapText="1"/>
    </xf>
    <xf numFmtId="49" fontId="150" fillId="0" borderId="4" xfId="0" applyNumberFormat="1" applyFont="1" applyBorder="1" applyAlignment="1">
      <alignment horizontal="left" vertical="top" wrapText="1"/>
    </xf>
    <xf numFmtId="49" fontId="63" fillId="0" borderId="0" xfId="0" applyNumberFormat="1" applyFont="1" applyBorder="1" applyAlignment="1">
      <alignment horizontal="left" vertical="top" indent="2"/>
    </xf>
    <xf numFmtId="0" fontId="63" fillId="0" borderId="0" xfId="0" applyFont="1" applyBorder="1" applyAlignment="1">
      <alignment horizontal="right" vertical="top"/>
    </xf>
    <xf numFmtId="0" fontId="60" fillId="0" borderId="0" xfId="0" applyFont="1" applyBorder="1" applyAlignment="1">
      <alignment horizontal="right" vertical="top"/>
    </xf>
    <xf numFmtId="49" fontId="44" fillId="0" borderId="0" xfId="0" applyNumberFormat="1" applyFont="1" applyBorder="1" applyAlignment="1">
      <alignment horizontal="left" vertical="top" indent="2"/>
    </xf>
    <xf numFmtId="49" fontId="188" fillId="0" borderId="0" xfId="0" applyNumberFormat="1" applyFont="1" applyBorder="1" applyAlignment="1">
      <alignment horizontal="center" vertical="top"/>
    </xf>
    <xf numFmtId="0" fontId="44" fillId="0" borderId="0" xfId="0" applyFont="1" applyBorder="1" applyAlignment="1">
      <alignment horizontal="right" vertical="top"/>
    </xf>
    <xf numFmtId="174" fontId="0" fillId="0" borderId="0" xfId="0" applyNumberFormat="1" applyBorder="1"/>
    <xf numFmtId="49" fontId="188" fillId="0" borderId="0" xfId="0" applyNumberFormat="1" applyFont="1" applyBorder="1" applyAlignment="1">
      <alignment vertical="top" wrapText="1"/>
    </xf>
    <xf numFmtId="0" fontId="188" fillId="0" borderId="0" xfId="0" applyFont="1" applyBorder="1" applyAlignment="1">
      <alignment horizontal="right" vertical="top"/>
    </xf>
    <xf numFmtId="173" fontId="188" fillId="0" borderId="0" xfId="0" applyNumberFormat="1" applyFont="1" applyBorder="1" applyAlignment="1">
      <alignment horizontal="right" vertical="top"/>
    </xf>
    <xf numFmtId="0" fontId="178" fillId="0" borderId="6" xfId="0" applyFont="1" applyBorder="1" applyAlignment="1">
      <alignment horizontal="left" vertical="top" indent="2"/>
    </xf>
    <xf numFmtId="0" fontId="178" fillId="0" borderId="0" xfId="0" applyFont="1" applyBorder="1" applyAlignment="1">
      <alignment horizontal="left" vertical="top" indent="2"/>
    </xf>
    <xf numFmtId="49" fontId="178" fillId="0" borderId="9" xfId="0" applyNumberFormat="1" applyFont="1" applyBorder="1" applyAlignment="1">
      <alignment horizontal="left" vertical="top" indent="2"/>
    </xf>
    <xf numFmtId="0" fontId="178" fillId="0" borderId="9" xfId="0" applyFont="1" applyBorder="1" applyAlignment="1">
      <alignment horizontal="left" vertical="top" indent="2"/>
    </xf>
    <xf numFmtId="0" fontId="178" fillId="0" borderId="7" xfId="0" applyFont="1" applyBorder="1" applyAlignment="1">
      <alignment horizontal="left" vertical="top" indent="2"/>
    </xf>
    <xf numFmtId="49" fontId="46" fillId="0" borderId="2" xfId="0" applyNumberFormat="1" applyFont="1" applyBorder="1" applyAlignment="1">
      <alignment horizontal="center" vertical="top"/>
    </xf>
    <xf numFmtId="0" fontId="150" fillId="0" borderId="4" xfId="0" applyFont="1" applyBorder="1" applyAlignment="1">
      <alignment horizontal="right" vertical="top"/>
    </xf>
    <xf numFmtId="0" fontId="178" fillId="0" borderId="6" xfId="0" applyFont="1" applyBorder="1" applyAlignment="1">
      <alignment vertical="top"/>
    </xf>
    <xf numFmtId="0" fontId="178" fillId="0" borderId="0" xfId="0" applyFont="1" applyBorder="1" applyAlignment="1">
      <alignment vertical="top"/>
    </xf>
    <xf numFmtId="49" fontId="178" fillId="0" borderId="11" xfId="0" applyNumberFormat="1" applyFont="1" applyBorder="1" applyAlignment="1">
      <alignment vertical="top"/>
    </xf>
    <xf numFmtId="0" fontId="178" fillId="0" borderId="11" xfId="0" applyFont="1" applyBorder="1" applyAlignment="1">
      <alignment vertical="top"/>
    </xf>
    <xf numFmtId="49" fontId="178" fillId="0" borderId="12" xfId="0" applyNumberFormat="1" applyFont="1" applyBorder="1" applyAlignment="1">
      <alignment horizontal="center" vertical="top"/>
    </xf>
    <xf numFmtId="0" fontId="178" fillId="0" borderId="13" xfId="0" applyFont="1" applyBorder="1" applyAlignment="1">
      <alignment vertical="top"/>
    </xf>
    <xf numFmtId="49" fontId="178" fillId="0" borderId="13" xfId="0" applyNumberFormat="1" applyFont="1" applyBorder="1" applyAlignment="1">
      <alignment horizontal="center" vertical="top"/>
    </xf>
    <xf numFmtId="49" fontId="212" fillId="0" borderId="0" xfId="0" applyNumberFormat="1" applyFont="1" applyAlignment="1">
      <alignment vertical="top"/>
    </xf>
    <xf numFmtId="0" fontId="212" fillId="0" borderId="0" xfId="0" applyFont="1" applyAlignment="1">
      <alignment horizontal="right" vertical="top"/>
    </xf>
    <xf numFmtId="49" fontId="46" fillId="0" borderId="0" xfId="0" applyNumberFormat="1" applyFont="1" applyAlignment="1">
      <alignment vertical="top"/>
    </xf>
    <xf numFmtId="173" fontId="212" fillId="0" borderId="0" xfId="0" applyNumberFormat="1" applyFont="1" applyAlignment="1">
      <alignment horizontal="right" vertical="top"/>
    </xf>
    <xf numFmtId="176" fontId="46" fillId="0" borderId="0" xfId="0" applyNumberFormat="1" applyFont="1" applyAlignment="1">
      <alignment horizontal="right" vertical="top"/>
    </xf>
    <xf numFmtId="49" fontId="178" fillId="0" borderId="4" xfId="0" applyNumberFormat="1" applyFont="1" applyBorder="1" applyAlignment="1">
      <alignment vertical="top"/>
    </xf>
    <xf numFmtId="173" fontId="213" fillId="0" borderId="4" xfId="0" applyNumberFormat="1" applyFont="1" applyBorder="1" applyAlignment="1">
      <alignment horizontal="right" vertical="top"/>
    </xf>
    <xf numFmtId="176" fontId="178" fillId="0" borderId="4" xfId="0" applyNumberFormat="1" applyFont="1" applyBorder="1" applyAlignment="1">
      <alignment horizontal="right" vertical="top"/>
    </xf>
    <xf numFmtId="49" fontId="183" fillId="0" borderId="0" xfId="0" applyNumberFormat="1" applyFont="1" applyBorder="1" applyAlignment="1">
      <alignment horizontal="left" vertical="top" wrapText="1" indent="2"/>
    </xf>
    <xf numFmtId="0" fontId="84" fillId="0" borderId="0" xfId="0" applyFont="1" applyBorder="1" applyAlignment="1">
      <alignment horizontal="left" vertical="top" indent="2"/>
    </xf>
    <xf numFmtId="0" fontId="150" fillId="0" borderId="6" xfId="0" applyFont="1" applyBorder="1" applyAlignment="1">
      <alignment vertical="top"/>
    </xf>
    <xf numFmtId="49" fontId="84" fillId="0" borderId="0" xfId="0" applyNumberFormat="1" applyFont="1" applyBorder="1" applyAlignment="1">
      <alignment horizontal="center" vertical="top" wrapText="1"/>
    </xf>
    <xf numFmtId="49" fontId="83" fillId="0" borderId="0" xfId="0" applyNumberFormat="1" applyFont="1" applyBorder="1" applyAlignment="1">
      <alignment horizontal="center" vertical="top" wrapText="1"/>
    </xf>
    <xf numFmtId="0" fontId="150" fillId="0" borderId="0" xfId="0" applyFont="1" applyBorder="1" applyAlignment="1">
      <alignment vertical="top"/>
    </xf>
    <xf numFmtId="49" fontId="152" fillId="0" borderId="0" xfId="0" applyNumberFormat="1" applyFont="1" applyAlignment="1">
      <alignment vertical="top"/>
    </xf>
    <xf numFmtId="0" fontId="152" fillId="0" borderId="0" xfId="0" applyFont="1" applyAlignment="1">
      <alignment horizontal="right" vertical="top"/>
    </xf>
    <xf numFmtId="49" fontId="151" fillId="0" borderId="0" xfId="0" applyNumberFormat="1" applyFont="1" applyAlignment="1">
      <alignment vertical="top"/>
    </xf>
    <xf numFmtId="49" fontId="150" fillId="0" borderId="4" xfId="0" applyNumberFormat="1" applyFont="1" applyBorder="1" applyAlignment="1">
      <alignment vertical="top"/>
    </xf>
    <xf numFmtId="0" fontId="172" fillId="0" borderId="4" xfId="0" applyFont="1" applyBorder="1" applyAlignment="1">
      <alignment horizontal="right" vertical="top"/>
    </xf>
    <xf numFmtId="0" fontId="34" fillId="0" borderId="0" xfId="163" applyFont="1" applyBorder="1"/>
    <xf numFmtId="0" fontId="34" fillId="0" borderId="0" xfId="163" applyFont="1" applyBorder="1" applyAlignment="1">
      <alignment wrapText="1"/>
    </xf>
    <xf numFmtId="176" fontId="92" fillId="0" borderId="0" xfId="0" applyNumberFormat="1" applyFont="1" applyBorder="1" applyAlignment="1">
      <alignment horizontal="right" vertical="top"/>
    </xf>
    <xf numFmtId="0" fontId="33" fillId="0" borderId="0" xfId="0" applyFont="1" applyBorder="1"/>
    <xf numFmtId="0" fontId="50" fillId="0" borderId="0" xfId="0" applyFont="1" applyBorder="1" applyAlignment="1">
      <alignment horizontal="right" vertical="top"/>
    </xf>
    <xf numFmtId="173" fontId="50" fillId="0" borderId="0" xfId="0" applyNumberFormat="1" applyFont="1" applyBorder="1" applyAlignment="1">
      <alignment horizontal="right" vertical="top"/>
    </xf>
    <xf numFmtId="49" fontId="74" fillId="0" borderId="0" xfId="0" applyNumberFormat="1" applyFont="1" applyBorder="1" applyAlignment="1">
      <alignment horizontal="center" vertical="top"/>
    </xf>
    <xf numFmtId="49" fontId="72" fillId="0" borderId="0" xfId="0" applyNumberFormat="1" applyFont="1" applyBorder="1" applyAlignment="1">
      <alignment vertical="top"/>
    </xf>
    <xf numFmtId="2" fontId="99" fillId="0" borderId="0" xfId="0" applyNumberFormat="1" applyFont="1" applyBorder="1" applyAlignment="1">
      <alignment horizontal="right" vertical="top"/>
    </xf>
    <xf numFmtId="0" fontId="99" fillId="0" borderId="0" xfId="0" applyFont="1" applyBorder="1" applyAlignment="1">
      <alignment vertical="top" wrapText="1"/>
    </xf>
    <xf numFmtId="49" fontId="125" fillId="0" borderId="0" xfId="0" applyNumberFormat="1" applyFont="1" applyBorder="1" applyAlignment="1">
      <alignment horizontal="right" vertical="top"/>
    </xf>
    <xf numFmtId="49" fontId="73" fillId="0" borderId="0" xfId="0" applyNumberFormat="1" applyFont="1" applyBorder="1" applyAlignment="1">
      <alignment vertical="top" wrapText="1"/>
    </xf>
    <xf numFmtId="49" fontId="72" fillId="0" borderId="0" xfId="0" applyNumberFormat="1" applyFont="1" applyBorder="1" applyAlignment="1">
      <alignment vertical="top" wrapText="1"/>
    </xf>
    <xf numFmtId="0" fontId="178" fillId="0" borderId="0" xfId="0" applyFont="1" applyAlignment="1">
      <alignment horizontal="right" vertical="top"/>
    </xf>
    <xf numFmtId="0" fontId="84" fillId="0" borderId="0" xfId="0" applyFont="1" applyBorder="1" applyAlignment="1">
      <alignment horizontal="left" vertical="top" indent="2"/>
    </xf>
    <xf numFmtId="49" fontId="84" fillId="0" borderId="0" xfId="0" applyNumberFormat="1" applyFont="1" applyBorder="1" applyAlignment="1">
      <alignment horizontal="center" vertical="top" wrapText="1"/>
    </xf>
    <xf numFmtId="49" fontId="83" fillId="0" borderId="0" xfId="0" applyNumberFormat="1" applyFont="1" applyBorder="1" applyAlignment="1">
      <alignment horizontal="center" vertical="top" wrapText="1"/>
    </xf>
    <xf numFmtId="166" fontId="83" fillId="0" borderId="0" xfId="1" applyFont="1" applyBorder="1" applyAlignment="1">
      <alignment horizontal="right" vertical="top"/>
    </xf>
    <xf numFmtId="0" fontId="213" fillId="0" borderId="4" xfId="0" applyFont="1" applyBorder="1" applyAlignment="1">
      <alignment horizontal="right" vertical="top"/>
    </xf>
    <xf numFmtId="49" fontId="150" fillId="0" borderId="11" xfId="0" applyNumberFormat="1" applyFont="1" applyBorder="1" applyAlignment="1">
      <alignment vertical="top"/>
    </xf>
    <xf numFmtId="166" fontId="0" fillId="0" borderId="0" xfId="1" applyFont="1"/>
    <xf numFmtId="0" fontId="150" fillId="0" borderId="11" xfId="0" applyFont="1" applyBorder="1" applyAlignment="1">
      <alignment vertical="top"/>
    </xf>
    <xf numFmtId="0" fontId="150" fillId="0" borderId="13" xfId="0" applyFont="1" applyBorder="1" applyAlignment="1">
      <alignment vertical="top"/>
    </xf>
    <xf numFmtId="166" fontId="151" fillId="0" borderId="2" xfId="1" applyFont="1" applyBorder="1" applyAlignment="1">
      <alignment horizontal="center" vertical="top"/>
    </xf>
    <xf numFmtId="166" fontId="152" fillId="0" borderId="0" xfId="1" applyFont="1" applyAlignment="1">
      <alignment horizontal="right" vertical="top"/>
    </xf>
    <xf numFmtId="166" fontId="172" fillId="0" borderId="4" xfId="1" applyFont="1" applyBorder="1" applyAlignment="1">
      <alignment horizontal="right" vertical="top"/>
    </xf>
    <xf numFmtId="166" fontId="150" fillId="0" borderId="12" xfId="1" applyFont="1" applyBorder="1" applyAlignment="1">
      <alignment horizontal="center" vertical="top"/>
    </xf>
    <xf numFmtId="166" fontId="150" fillId="0" borderId="13" xfId="1" applyFont="1" applyBorder="1" applyAlignment="1">
      <alignment horizontal="center" vertical="top"/>
    </xf>
    <xf numFmtId="166" fontId="150" fillId="0" borderId="0" xfId="1" applyFont="1" applyAlignment="1">
      <alignment horizontal="right" vertical="top"/>
    </xf>
    <xf numFmtId="166" fontId="151" fillId="0" borderId="0" xfId="1" applyFont="1" applyAlignment="1">
      <alignment horizontal="right" vertical="top"/>
    </xf>
    <xf numFmtId="166" fontId="150" fillId="0" borderId="4" xfId="1" applyFont="1" applyBorder="1" applyAlignment="1">
      <alignment horizontal="right" vertical="top"/>
    </xf>
    <xf numFmtId="0" fontId="194" fillId="44" borderId="0" xfId="0" applyFont="1" applyFill="1" applyBorder="1" applyAlignment="1">
      <alignment horizontal="center" vertical="center"/>
    </xf>
    <xf numFmtId="2" fontId="131" fillId="0" borderId="0" xfId="0" applyNumberFormat="1" applyFont="1" applyBorder="1" applyAlignment="1">
      <alignment horizontal="right" vertical="top"/>
    </xf>
    <xf numFmtId="0" fontId="194" fillId="15" borderId="0" xfId="0" applyFont="1" applyFill="1" applyBorder="1" applyAlignment="1">
      <alignment horizontal="center" vertical="center"/>
    </xf>
    <xf numFmtId="49" fontId="178" fillId="0" borderId="4" xfId="0" applyNumberFormat="1" applyFont="1" applyBorder="1" applyAlignment="1">
      <alignment horizontal="left" vertical="top" wrapText="1" indent="2"/>
    </xf>
    <xf numFmtId="173" fontId="132" fillId="0" borderId="3" xfId="0" applyNumberFormat="1" applyFont="1" applyBorder="1" applyAlignment="1">
      <alignment horizontal="right" vertical="top"/>
    </xf>
    <xf numFmtId="49" fontId="178" fillId="0" borderId="0" xfId="0" applyNumberFormat="1" applyFont="1" applyBorder="1" applyAlignment="1">
      <alignment horizontal="left" vertical="top"/>
    </xf>
    <xf numFmtId="173" fontId="178" fillId="0" borderId="0" xfId="0" applyNumberFormat="1" applyFont="1" applyBorder="1" applyAlignment="1">
      <alignment horizontal="right" vertical="top"/>
    </xf>
    <xf numFmtId="173" fontId="213" fillId="0" borderId="0" xfId="0" applyNumberFormat="1" applyFont="1" applyBorder="1" applyAlignment="1">
      <alignment horizontal="right" vertical="top"/>
    </xf>
    <xf numFmtId="167" fontId="193" fillId="44" borderId="0" xfId="1" applyNumberFormat="1" applyFont="1" applyFill="1" applyBorder="1" applyAlignment="1">
      <alignment vertical="center"/>
    </xf>
    <xf numFmtId="167" fontId="193" fillId="15" borderId="0" xfId="1" applyNumberFormat="1" applyFont="1" applyFill="1" applyBorder="1" applyAlignment="1">
      <alignment vertical="center"/>
    </xf>
    <xf numFmtId="0" fontId="132" fillId="0" borderId="6" xfId="0" applyFont="1" applyBorder="1" applyAlignment="1">
      <alignment vertical="top"/>
    </xf>
    <xf numFmtId="0" fontId="132" fillId="0" borderId="0" xfId="0" applyFont="1" applyBorder="1" applyAlignment="1">
      <alignment vertical="top"/>
    </xf>
    <xf numFmtId="49" fontId="132" fillId="0" borderId="11" xfId="0" applyNumberFormat="1" applyFont="1" applyBorder="1" applyAlignment="1">
      <alignment vertical="top"/>
    </xf>
    <xf numFmtId="0" fontId="132" fillId="0" borderId="11" xfId="0" applyFont="1" applyBorder="1" applyAlignment="1">
      <alignment vertical="top"/>
    </xf>
    <xf numFmtId="49" fontId="132" fillId="0" borderId="12" xfId="0" applyNumberFormat="1" applyFont="1" applyBorder="1" applyAlignment="1">
      <alignment horizontal="center" vertical="top"/>
    </xf>
    <xf numFmtId="0" fontId="132" fillId="0" borderId="13" xfId="0" applyFont="1" applyBorder="1" applyAlignment="1">
      <alignment vertical="top"/>
    </xf>
    <xf numFmtId="49" fontId="132" fillId="0" borderId="13" xfId="0" applyNumberFormat="1" applyFont="1" applyBorder="1" applyAlignment="1">
      <alignment horizontal="center" vertical="top"/>
    </xf>
    <xf numFmtId="49" fontId="130" fillId="0" borderId="0" xfId="0" applyNumberFormat="1" applyFont="1" applyAlignment="1">
      <alignment vertical="top"/>
    </xf>
    <xf numFmtId="0" fontId="130" fillId="0" borderId="0" xfId="0" applyFont="1" applyAlignment="1">
      <alignment horizontal="right" vertical="top"/>
    </xf>
    <xf numFmtId="49" fontId="131" fillId="0" borderId="0" xfId="0" applyNumberFormat="1" applyFont="1" applyAlignment="1">
      <alignment vertical="top"/>
    </xf>
    <xf numFmtId="173" fontId="130" fillId="0" borderId="0" xfId="0" applyNumberFormat="1" applyFont="1" applyAlignment="1">
      <alignment horizontal="right" vertical="top"/>
    </xf>
    <xf numFmtId="176" fontId="131" fillId="0" borderId="0" xfId="0" applyNumberFormat="1" applyFont="1" applyAlignment="1">
      <alignment horizontal="right" vertical="top"/>
    </xf>
    <xf numFmtId="49" fontId="132" fillId="0" borderId="4" xfId="0" applyNumberFormat="1" applyFont="1" applyBorder="1" applyAlignment="1">
      <alignment vertical="top"/>
    </xf>
    <xf numFmtId="0" fontId="153" fillId="0" borderId="4" xfId="0" applyFont="1" applyBorder="1" applyAlignment="1">
      <alignment horizontal="right" vertical="top"/>
    </xf>
    <xf numFmtId="173" fontId="153" fillId="0" borderId="4" xfId="0" applyNumberFormat="1" applyFont="1" applyBorder="1" applyAlignment="1">
      <alignment horizontal="right" vertical="top"/>
    </xf>
    <xf numFmtId="176" fontId="132" fillId="0" borderId="4" xfId="0" applyNumberFormat="1" applyFont="1" applyBorder="1" applyAlignment="1">
      <alignment horizontal="right" vertical="top"/>
    </xf>
    <xf numFmtId="173" fontId="153" fillId="0" borderId="0" xfId="0" applyNumberFormat="1" applyFont="1" applyBorder="1" applyAlignment="1">
      <alignment horizontal="right" vertical="top"/>
    </xf>
    <xf numFmtId="0" fontId="0" fillId="0" borderId="0" xfId="0" applyBorder="1" applyAlignment="1">
      <alignment horizontal="center"/>
    </xf>
    <xf numFmtId="173" fontId="132" fillId="0" borderId="0" xfId="0" applyNumberFormat="1" applyFont="1" applyBorder="1" applyAlignment="1">
      <alignment horizontal="right"/>
    </xf>
    <xf numFmtId="0" fontId="68" fillId="0" borderId="0" xfId="0" applyFont="1" applyBorder="1" applyAlignment="1">
      <alignment horizontal="right"/>
    </xf>
    <xf numFmtId="173" fontId="131" fillId="0" borderId="0" xfId="0" applyNumberFormat="1" applyFont="1" applyBorder="1" applyAlignment="1">
      <alignment horizontal="right"/>
    </xf>
    <xf numFmtId="173" fontId="68" fillId="0" borderId="0" xfId="0" applyNumberFormat="1" applyFont="1" applyBorder="1" applyAlignment="1">
      <alignment horizontal="right"/>
    </xf>
    <xf numFmtId="0" fontId="0" fillId="0" borderId="0" xfId="0" applyBorder="1" applyAlignment="1">
      <alignment horizontal="right"/>
    </xf>
    <xf numFmtId="49" fontId="0" fillId="0" borderId="0" xfId="0" applyNumberFormat="1" applyBorder="1" applyAlignment="1">
      <alignment horizontal="right"/>
    </xf>
    <xf numFmtId="166" fontId="93" fillId="0" borderId="2" xfId="1" applyFont="1" applyBorder="1"/>
    <xf numFmtId="167" fontId="30" fillId="0" borderId="0" xfId="1" applyNumberFormat="1" applyFont="1" applyAlignment="1">
      <alignment horizontal="center" wrapText="1"/>
    </xf>
    <xf numFmtId="167" fontId="97" fillId="0" borderId="0" xfId="1" applyNumberFormat="1" applyFont="1" applyAlignment="1">
      <alignment horizontal="center" wrapText="1"/>
    </xf>
    <xf numFmtId="167" fontId="97" fillId="0" borderId="0" xfId="1" applyNumberFormat="1" applyFont="1" applyAlignment="1">
      <alignment horizontal="right" wrapText="1"/>
    </xf>
    <xf numFmtId="167" fontId="34" fillId="0" borderId="0" xfId="1" applyNumberFormat="1" applyFont="1" applyAlignment="1">
      <alignment horizontal="right" wrapText="1"/>
    </xf>
    <xf numFmtId="167" fontId="19" fillId="0" borderId="0" xfId="1" applyNumberFormat="1" applyFont="1" applyAlignment="1">
      <alignment horizontal="center" wrapText="1"/>
    </xf>
    <xf numFmtId="0" fontId="36" fillId="0" borderId="0" xfId="163" applyFont="1" applyFill="1" applyAlignment="1">
      <alignment horizontal="center" wrapText="1"/>
    </xf>
    <xf numFmtId="173" fontId="77" fillId="0" borderId="0" xfId="0" applyNumberFormat="1" applyFont="1" applyBorder="1"/>
    <xf numFmtId="0" fontId="0" fillId="0" borderId="0" xfId="0"/>
    <xf numFmtId="49" fontId="45" fillId="0" borderId="0" xfId="0" applyNumberFormat="1" applyFont="1" applyBorder="1" applyAlignment="1">
      <alignment horizontal="right" vertical="top"/>
    </xf>
    <xf numFmtId="0" fontId="78" fillId="0" borderId="0" xfId="0" applyFont="1" applyBorder="1"/>
    <xf numFmtId="2" fontId="78" fillId="0" borderId="0" xfId="0" applyNumberFormat="1" applyFont="1" applyBorder="1"/>
    <xf numFmtId="166" fontId="78" fillId="0" borderId="0" xfId="0" applyNumberFormat="1" applyFont="1" applyBorder="1"/>
    <xf numFmtId="167" fontId="31" fillId="0" borderId="5" xfId="1" applyNumberFormat="1" applyFont="1" applyFill="1" applyBorder="1"/>
    <xf numFmtId="167" fontId="95" fillId="0" borderId="5" xfId="1" applyNumberFormat="1" applyFont="1" applyFill="1" applyBorder="1"/>
    <xf numFmtId="167" fontId="183" fillId="0" borderId="5" xfId="1" applyNumberFormat="1" applyFont="1" applyBorder="1" applyAlignment="1">
      <alignment horizontal="right" vertical="top"/>
    </xf>
    <xf numFmtId="0" fontId="36" fillId="0" borderId="0" xfId="163" applyFont="1" applyFill="1" applyAlignment="1">
      <alignment horizontal="center" wrapText="1"/>
    </xf>
    <xf numFmtId="167" fontId="122" fillId="0" borderId="0" xfId="1" applyNumberFormat="1" applyFont="1" applyAlignment="1">
      <alignment horizontal="center" wrapText="1"/>
    </xf>
    <xf numFmtId="167" fontId="204" fillId="0" borderId="0" xfId="1" applyNumberFormat="1" applyFont="1" applyAlignment="1">
      <alignment horizontal="center" wrapText="1"/>
    </xf>
    <xf numFmtId="0" fontId="89" fillId="0" borderId="0" xfId="0" applyFont="1" applyAlignment="1">
      <alignment horizontal="center"/>
    </xf>
    <xf numFmtId="167" fontId="182" fillId="0" borderId="0" xfId="1" applyNumberFormat="1" applyFont="1" applyAlignment="1">
      <alignment horizontal="center"/>
    </xf>
    <xf numFmtId="38" fontId="4" fillId="0" borderId="0" xfId="163" applyNumberFormat="1" applyFont="1" applyFill="1" applyBorder="1" applyAlignment="1">
      <alignment horizontal="center"/>
    </xf>
    <xf numFmtId="0" fontId="25" fillId="16" borderId="0" xfId="0" applyFont="1" applyFill="1" applyAlignment="1">
      <alignment horizontal="center"/>
    </xf>
    <xf numFmtId="0" fontId="29" fillId="0" borderId="0" xfId="163" applyFont="1" applyFill="1" applyAlignment="1">
      <alignment wrapText="1"/>
    </xf>
    <xf numFmtId="175" fontId="0" fillId="0" borderId="0" xfId="0" applyNumberFormat="1" applyBorder="1"/>
    <xf numFmtId="49" fontId="174" fillId="0" borderId="0" xfId="131" applyNumberFormat="1" applyFont="1" applyFill="1" applyBorder="1" applyAlignment="1">
      <alignment horizontal="center" wrapText="1"/>
    </xf>
    <xf numFmtId="38" fontId="31" fillId="0" borderId="0" xfId="163" applyNumberFormat="1" applyFont="1" applyAlignment="1">
      <alignment wrapText="1"/>
    </xf>
    <xf numFmtId="38" fontId="36" fillId="0" borderId="0" xfId="163" applyNumberFormat="1" applyFont="1" applyAlignment="1">
      <alignment wrapText="1"/>
    </xf>
    <xf numFmtId="167" fontId="39" fillId="0" borderId="0" xfId="1" applyNumberFormat="1" applyFont="1" applyFill="1" applyBorder="1" applyAlignment="1">
      <alignment wrapText="1"/>
    </xf>
    <xf numFmtId="0" fontId="34" fillId="0" borderId="0" xfId="163" applyFont="1" applyAlignment="1">
      <alignment horizontal="left" wrapText="1"/>
    </xf>
    <xf numFmtId="0" fontId="34" fillId="0" borderId="0" xfId="163" applyFont="1" applyFill="1" applyAlignment="1">
      <alignment horizontal="right" wrapText="1"/>
    </xf>
    <xf numFmtId="0" fontId="34" fillId="0" borderId="0" xfId="163" applyFont="1" applyAlignment="1">
      <alignment horizontal="right" wrapText="1"/>
    </xf>
    <xf numFmtId="0" fontId="0" fillId="0" borderId="0" xfId="0" applyAlignment="1">
      <alignment horizontal="center" vertical="center"/>
    </xf>
    <xf numFmtId="0" fontId="214" fillId="16" borderId="0" xfId="0" applyFont="1" applyFill="1" applyBorder="1" applyAlignment="1">
      <alignment vertical="center"/>
    </xf>
    <xf numFmtId="0" fontId="154" fillId="0" borderId="0" xfId="0" applyFont="1" applyAlignment="1">
      <alignment horizontal="left" vertical="top"/>
    </xf>
    <xf numFmtId="167" fontId="35" fillId="0" borderId="0" xfId="1" applyNumberFormat="1" applyFont="1" applyAlignment="1">
      <alignment wrapText="1"/>
    </xf>
    <xf numFmtId="167" fontId="78" fillId="0" borderId="0" xfId="1" applyNumberFormat="1" applyFont="1" applyAlignment="1">
      <alignment horizontal="right"/>
    </xf>
    <xf numFmtId="167" fontId="80" fillId="0" borderId="0" xfId="1" applyNumberFormat="1" applyFont="1" applyFill="1" applyAlignment="1">
      <alignment wrapText="1"/>
    </xf>
    <xf numFmtId="167" fontId="180" fillId="0" borderId="0" xfId="1" applyNumberFormat="1" applyFont="1" applyFill="1" applyBorder="1" applyAlignment="1">
      <alignment horizontal="right" wrapText="1"/>
    </xf>
    <xf numFmtId="167" fontId="181" fillId="0" borderId="0" xfId="1" applyNumberFormat="1" applyFont="1" applyFill="1" applyAlignment="1">
      <alignment wrapText="1"/>
    </xf>
    <xf numFmtId="167" fontId="151" fillId="0" borderId="0" xfId="1" applyNumberFormat="1" applyFont="1" applyAlignment="1">
      <alignment vertical="top" wrapText="1"/>
    </xf>
    <xf numFmtId="167" fontId="152" fillId="0" borderId="0" xfId="1" applyNumberFormat="1" applyFont="1" applyBorder="1" applyAlignment="1">
      <alignment horizontal="left" vertical="top" wrapText="1"/>
    </xf>
    <xf numFmtId="49" fontId="99" fillId="0" borderId="0" xfId="0" applyNumberFormat="1" applyFont="1" applyBorder="1" applyAlignment="1">
      <alignment horizontal="center" vertical="top"/>
    </xf>
    <xf numFmtId="0" fontId="194" fillId="0" borderId="0" xfId="0" applyFont="1" applyFill="1" applyBorder="1" applyAlignment="1">
      <alignment horizontal="center" vertical="center"/>
    </xf>
    <xf numFmtId="0" fontId="151" fillId="0" borderId="0" xfId="0" applyFont="1" applyBorder="1" applyAlignment="1">
      <alignment horizontal="right" vertical="top"/>
    </xf>
    <xf numFmtId="49" fontId="178" fillId="0" borderId="0" xfId="0" applyNumberFormat="1" applyFont="1" applyBorder="1" applyAlignment="1">
      <alignment horizontal="left" vertical="top" indent="2"/>
    </xf>
    <xf numFmtId="49" fontId="46" fillId="0" borderId="0" xfId="0" applyNumberFormat="1" applyFont="1" applyBorder="1" applyAlignment="1">
      <alignment horizontal="center" vertical="top"/>
    </xf>
    <xf numFmtId="49" fontId="178" fillId="0" borderId="0" xfId="0" applyNumberFormat="1" applyFont="1" applyBorder="1" applyAlignment="1">
      <alignment vertical="top"/>
    </xf>
    <xf numFmtId="0" fontId="178" fillId="0" borderId="0" xfId="0" applyFont="1" applyBorder="1" applyAlignment="1">
      <alignment horizontal="right" vertical="top"/>
    </xf>
    <xf numFmtId="49" fontId="178" fillId="0" borderId="0" xfId="0" applyNumberFormat="1" applyFont="1" applyBorder="1" applyAlignment="1">
      <alignment horizontal="left" vertical="top" wrapText="1" indent="2"/>
    </xf>
    <xf numFmtId="0" fontId="84" fillId="0" borderId="0" xfId="0" applyFont="1" applyBorder="1" applyAlignment="1">
      <alignment horizontal="left" vertical="top" indent="2"/>
    </xf>
    <xf numFmtId="49" fontId="178" fillId="0" borderId="4" xfId="0" applyNumberFormat="1" applyFont="1" applyBorder="1" applyAlignment="1">
      <alignment horizontal="left" vertical="top" wrapText="1"/>
    </xf>
    <xf numFmtId="0" fontId="212" fillId="0" borderId="0" xfId="0" applyFont="1" applyBorder="1" applyAlignment="1">
      <alignment horizontal="right" vertical="top"/>
    </xf>
    <xf numFmtId="176" fontId="178" fillId="0" borderId="0" xfId="0" applyNumberFormat="1" applyFont="1" applyBorder="1" applyAlignment="1">
      <alignment horizontal="right" vertical="top"/>
    </xf>
    <xf numFmtId="173" fontId="212" fillId="0" borderId="0" xfId="0" applyNumberFormat="1" applyFont="1" applyBorder="1" applyAlignment="1">
      <alignment horizontal="right" vertical="top"/>
    </xf>
    <xf numFmtId="176" fontId="46" fillId="0" borderId="0" xfId="0" applyNumberFormat="1" applyFont="1" applyBorder="1" applyAlignment="1">
      <alignment horizontal="right" vertical="top"/>
    </xf>
    <xf numFmtId="0" fontId="126" fillId="0" borderId="0" xfId="0" applyFont="1" applyBorder="1"/>
    <xf numFmtId="49" fontId="187" fillId="0" borderId="0" xfId="0" applyNumberFormat="1" applyFont="1" applyBorder="1" applyAlignment="1">
      <alignment horizontal="center" vertical="top" wrapText="1"/>
    </xf>
    <xf numFmtId="167" fontId="126" fillId="0" borderId="0" xfId="1" applyNumberFormat="1" applyFont="1" applyFill="1" applyBorder="1" applyAlignment="1"/>
    <xf numFmtId="49" fontId="188" fillId="0" borderId="0" xfId="0" applyNumberFormat="1" applyFont="1" applyBorder="1" applyAlignment="1">
      <alignment horizontal="center" vertical="top" wrapText="1"/>
    </xf>
    <xf numFmtId="49" fontId="44" fillId="0" borderId="0" xfId="0" applyNumberFormat="1" applyFont="1" applyBorder="1" applyAlignment="1">
      <alignment horizontal="center" vertical="top"/>
    </xf>
    <xf numFmtId="38" fontId="97" fillId="0" borderId="0" xfId="163" applyNumberFormat="1" applyFont="1" applyBorder="1"/>
    <xf numFmtId="0" fontId="28" fillId="0" borderId="0" xfId="163" applyFont="1" applyBorder="1" applyAlignment="1">
      <alignment wrapText="1"/>
    </xf>
    <xf numFmtId="0" fontId="150" fillId="0" borderId="0" xfId="0" applyFont="1" applyBorder="1" applyAlignment="1">
      <alignment vertical="top" wrapText="1"/>
    </xf>
    <xf numFmtId="49" fontId="150" fillId="0" borderId="0" xfId="0" applyNumberFormat="1" applyFont="1" applyBorder="1" applyAlignment="1">
      <alignment horizontal="right" vertical="top"/>
    </xf>
    <xf numFmtId="14" fontId="150" fillId="0" borderId="0" xfId="0" applyNumberFormat="1" applyFont="1" applyBorder="1" applyAlignment="1">
      <alignment horizontal="right" vertical="top"/>
    </xf>
    <xf numFmtId="49" fontId="152" fillId="0" borderId="0" xfId="0" applyNumberFormat="1" applyFont="1" applyBorder="1" applyAlignment="1">
      <alignment horizontal="right" vertical="top"/>
    </xf>
    <xf numFmtId="49" fontId="151" fillId="0" borderId="0" xfId="0" applyNumberFormat="1" applyFont="1" applyBorder="1" applyAlignment="1">
      <alignment horizontal="right" vertical="top"/>
    </xf>
    <xf numFmtId="176" fontId="150" fillId="0" borderId="0" xfId="0" applyNumberFormat="1" applyFont="1" applyBorder="1" applyAlignment="1">
      <alignment horizontal="right" vertical="top"/>
    </xf>
    <xf numFmtId="49" fontId="151" fillId="0" borderId="0" xfId="0" applyNumberFormat="1" applyFont="1" applyBorder="1" applyAlignment="1">
      <alignment vertical="top"/>
    </xf>
    <xf numFmtId="173" fontId="152" fillId="0" borderId="0" xfId="0" applyNumberFormat="1" applyFont="1" applyBorder="1" applyAlignment="1">
      <alignment vertical="top"/>
    </xf>
    <xf numFmtId="176" fontId="151" fillId="0" borderId="0" xfId="0" applyNumberFormat="1" applyFont="1" applyBorder="1" applyAlignment="1">
      <alignment vertical="top"/>
    </xf>
    <xf numFmtId="173" fontId="151" fillId="0" borderId="0" xfId="0" applyNumberFormat="1" applyFont="1" applyBorder="1" applyAlignment="1">
      <alignment vertical="top"/>
    </xf>
    <xf numFmtId="173" fontId="172" fillId="0" borderId="0" xfId="0" applyNumberFormat="1" applyFont="1" applyBorder="1" applyAlignment="1">
      <alignment horizontal="right" vertical="top"/>
    </xf>
    <xf numFmtId="173" fontId="150" fillId="0" borderId="0" xfId="0" applyNumberFormat="1" applyFont="1" applyBorder="1" applyAlignment="1">
      <alignment vertical="top"/>
    </xf>
    <xf numFmtId="0" fontId="84" fillId="0" borderId="0" xfId="0" applyFont="1" applyBorder="1" applyAlignment="1">
      <alignment horizontal="left" vertical="top" indent="2"/>
    </xf>
    <xf numFmtId="49" fontId="178" fillId="0" borderId="0" xfId="0" applyNumberFormat="1" applyFont="1" applyBorder="1" applyAlignment="1">
      <alignment vertical="top" wrapText="1"/>
    </xf>
    <xf numFmtId="0" fontId="21" fillId="0" borderId="0" xfId="163" applyFont="1" applyFill="1" applyBorder="1"/>
    <xf numFmtId="49" fontId="212" fillId="0" borderId="0" xfId="0" applyNumberFormat="1" applyFont="1" applyBorder="1" applyAlignment="1">
      <alignment vertical="top" wrapText="1"/>
    </xf>
    <xf numFmtId="49" fontId="46" fillId="0" borderId="0" xfId="0" applyNumberFormat="1" applyFont="1" applyBorder="1" applyAlignment="1">
      <alignment vertical="top" wrapText="1"/>
    </xf>
    <xf numFmtId="0" fontId="0" fillId="0" borderId="0" xfId="0"/>
    <xf numFmtId="49" fontId="130" fillId="0" borderId="6" xfId="0" applyNumberFormat="1" applyFont="1" applyBorder="1" applyAlignment="1">
      <alignment vertical="top" wrapText="1"/>
    </xf>
    <xf numFmtId="49" fontId="132" fillId="0" borderId="11" xfId="0" applyNumberFormat="1" applyFont="1" applyBorder="1" applyAlignment="1">
      <alignment vertical="top" wrapText="1"/>
    </xf>
    <xf numFmtId="49" fontId="131" fillId="0" borderId="13" xfId="0" applyNumberFormat="1" applyFont="1" applyBorder="1" applyAlignment="1">
      <alignment vertical="top" wrapText="1"/>
    </xf>
    <xf numFmtId="49" fontId="132" fillId="0" borderId="14" xfId="0" applyNumberFormat="1" applyFont="1" applyBorder="1" applyAlignment="1">
      <alignment vertical="top"/>
    </xf>
    <xf numFmtId="49" fontId="178" fillId="0" borderId="0" xfId="0" applyNumberFormat="1" applyFont="1" applyBorder="1" applyAlignment="1">
      <alignment horizontal="center" vertical="top"/>
    </xf>
    <xf numFmtId="38" fontId="19" fillId="0" borderId="0" xfId="163" applyNumberFormat="1" applyFont="1" applyBorder="1"/>
    <xf numFmtId="49" fontId="178" fillId="0" borderId="0" xfId="0" applyNumberFormat="1" applyFont="1" applyBorder="1" applyAlignment="1">
      <alignment horizontal="left" vertical="top" wrapText="1"/>
    </xf>
    <xf numFmtId="38" fontId="182" fillId="0" borderId="0" xfId="163" applyNumberFormat="1" applyFont="1" applyBorder="1"/>
    <xf numFmtId="0" fontId="46" fillId="0" borderId="0" xfId="0" applyFont="1" applyBorder="1" applyAlignment="1">
      <alignment horizontal="right" vertical="top"/>
    </xf>
    <xf numFmtId="49" fontId="132" fillId="0" borderId="0" xfId="0" applyNumberFormat="1" applyFont="1" applyBorder="1" applyAlignment="1">
      <alignment horizontal="left" vertical="top"/>
    </xf>
    <xf numFmtId="173" fontId="46" fillId="0" borderId="0" xfId="0" applyNumberFormat="1" applyFont="1" applyBorder="1" applyAlignment="1">
      <alignment horizontal="right" vertical="top"/>
    </xf>
    <xf numFmtId="2" fontId="154" fillId="0" borderId="0" xfId="0" applyNumberFormat="1" applyFont="1"/>
    <xf numFmtId="167" fontId="126" fillId="0" borderId="0" xfId="1" applyNumberFormat="1" applyFont="1" applyFill="1" applyBorder="1"/>
    <xf numFmtId="49" fontId="40" fillId="0" borderId="0" xfId="131" applyNumberFormat="1" applyFont="1" applyFill="1" applyBorder="1" applyAlignment="1">
      <alignment horizontal="center" wrapText="1"/>
    </xf>
    <xf numFmtId="49" fontId="206" fillId="0" borderId="0" xfId="131" applyNumberFormat="1" applyFont="1" applyFill="1" applyBorder="1" applyAlignment="1">
      <alignment horizontal="center" wrapText="1"/>
    </xf>
    <xf numFmtId="166" fontId="17" fillId="0" borderId="0" xfId="1" applyFont="1"/>
    <xf numFmtId="167" fontId="216" fillId="0" borderId="0" xfId="0" applyNumberFormat="1" applyFont="1"/>
    <xf numFmtId="49" fontId="39" fillId="0" borderId="0" xfId="131" applyNumberFormat="1" applyFont="1" applyFill="1" applyBorder="1" applyAlignment="1">
      <alignment wrapText="1"/>
    </xf>
    <xf numFmtId="49" fontId="206" fillId="0" borderId="0" xfId="131" applyNumberFormat="1" applyFont="1" applyFill="1" applyBorder="1" applyAlignment="1">
      <alignment wrapText="1"/>
    </xf>
    <xf numFmtId="0" fontId="217" fillId="16" borderId="0" xfId="0" applyFont="1" applyFill="1" applyBorder="1" applyAlignment="1">
      <alignment vertical="center"/>
    </xf>
    <xf numFmtId="167" fontId="47" fillId="0" borderId="0" xfId="1" applyNumberFormat="1" applyFont="1" applyAlignment="1">
      <alignment horizontal="right" vertical="top"/>
    </xf>
    <xf numFmtId="167" fontId="77" fillId="0" borderId="0" xfId="1" applyNumberFormat="1" applyFont="1"/>
    <xf numFmtId="167" fontId="21" fillId="0" borderId="0" xfId="1" applyNumberFormat="1" applyFont="1" applyFill="1" applyBorder="1" applyAlignment="1">
      <alignment horizontal="right"/>
    </xf>
    <xf numFmtId="167" fontId="152" fillId="0" borderId="0" xfId="1" applyNumberFormat="1" applyFont="1" applyBorder="1" applyAlignment="1">
      <alignment horizontal="right" vertical="top"/>
    </xf>
    <xf numFmtId="49" fontId="145" fillId="0" borderId="0" xfId="131" applyNumberFormat="1" applyFont="1" applyFill="1" applyBorder="1" applyAlignment="1">
      <alignment wrapText="1"/>
    </xf>
    <xf numFmtId="166" fontId="95" fillId="0" borderId="10" xfId="1" applyFont="1" applyBorder="1"/>
    <xf numFmtId="0" fontId="95" fillId="0" borderId="10" xfId="0" applyFont="1" applyBorder="1"/>
    <xf numFmtId="166" fontId="95" fillId="0" borderId="10" xfId="0" applyNumberFormat="1" applyFont="1" applyBorder="1"/>
    <xf numFmtId="166" fontId="95" fillId="0" borderId="0" xfId="0" applyNumberFormat="1" applyFont="1" applyBorder="1"/>
    <xf numFmtId="167" fontId="19" fillId="0" borderId="0" xfId="1" applyNumberFormat="1" applyFont="1" applyAlignment="1">
      <alignment wrapText="1"/>
    </xf>
    <xf numFmtId="167" fontId="179" fillId="0" borderId="0" xfId="1" applyNumberFormat="1" applyFont="1" applyAlignment="1">
      <alignment wrapText="1"/>
    </xf>
    <xf numFmtId="49" fontId="219" fillId="0" borderId="0" xfId="131" applyNumberFormat="1" applyFont="1" applyFill="1" applyBorder="1" applyAlignment="1">
      <alignment wrapText="1"/>
    </xf>
    <xf numFmtId="167" fontId="106" fillId="0" borderId="0" xfId="1" applyNumberFormat="1" applyFont="1" applyFill="1" applyBorder="1" applyAlignment="1">
      <alignment wrapText="1"/>
    </xf>
    <xf numFmtId="49" fontId="5" fillId="0" borderId="0" xfId="131" applyNumberFormat="1" applyFont="1" applyFill="1" applyBorder="1" applyAlignment="1">
      <alignment horizontal="center" wrapText="1"/>
    </xf>
    <xf numFmtId="0" fontId="0" fillId="0" borderId="0" xfId="0"/>
    <xf numFmtId="49" fontId="150" fillId="0" borderId="0" xfId="0" applyNumberFormat="1" applyFont="1" applyBorder="1" applyAlignment="1">
      <alignment horizontal="center" vertical="top" wrapText="1"/>
    </xf>
    <xf numFmtId="49" fontId="151" fillId="0" borderId="0" xfId="0" applyNumberFormat="1" applyFont="1" applyBorder="1" applyAlignment="1">
      <alignment horizontal="center" vertical="top" wrapText="1"/>
    </xf>
    <xf numFmtId="49" fontId="150" fillId="0" borderId="0" xfId="0" applyNumberFormat="1" applyFont="1" applyBorder="1" applyAlignment="1">
      <alignment horizontal="center" vertical="top"/>
    </xf>
    <xf numFmtId="176" fontId="150" fillId="0" borderId="0" xfId="0" applyNumberFormat="1" applyFont="1" applyBorder="1" applyAlignment="1">
      <alignment horizontal="right" vertical="top"/>
    </xf>
    <xf numFmtId="173" fontId="151" fillId="0" borderId="0" xfId="0" applyNumberFormat="1" applyFont="1" applyBorder="1" applyAlignment="1">
      <alignment horizontal="right" vertical="top"/>
    </xf>
    <xf numFmtId="49" fontId="84" fillId="0" borderId="0" xfId="0" applyNumberFormat="1" applyFont="1" applyBorder="1" applyAlignment="1">
      <alignment vertical="top" wrapText="1"/>
    </xf>
    <xf numFmtId="176" fontId="151" fillId="0" borderId="0" xfId="0" applyNumberFormat="1" applyFont="1" applyAlignment="1">
      <alignment horizontal="right" vertical="top"/>
    </xf>
    <xf numFmtId="0" fontId="0" fillId="0" borderId="0" xfId="0"/>
    <xf numFmtId="49" fontId="150" fillId="0" borderId="0" xfId="0" applyNumberFormat="1" applyFont="1" applyBorder="1" applyAlignment="1">
      <alignment horizontal="left" vertical="top"/>
    </xf>
    <xf numFmtId="49" fontId="84" fillId="0" borderId="0" xfId="0" applyNumberFormat="1" applyFont="1" applyBorder="1" applyAlignment="1">
      <alignment horizontal="left" vertical="top"/>
    </xf>
    <xf numFmtId="173" fontId="84" fillId="0" borderId="0" xfId="0" applyNumberFormat="1" applyFont="1" applyBorder="1" applyAlignment="1">
      <alignment horizontal="right" vertical="top"/>
    </xf>
    <xf numFmtId="0" fontId="24" fillId="45" borderId="0" xfId="0" applyFont="1" applyFill="1" applyBorder="1" applyAlignment="1">
      <alignment horizontal="center" vertical="center"/>
    </xf>
    <xf numFmtId="0" fontId="84" fillId="0" borderId="0" xfId="0" applyFont="1" applyBorder="1" applyAlignment="1">
      <alignment horizontal="left" vertical="top" indent="2"/>
    </xf>
    <xf numFmtId="173" fontId="83" fillId="0" borderId="0" xfId="0" applyNumberFormat="1" applyFont="1" applyBorder="1" applyAlignment="1">
      <alignment horizontal="right" vertical="top"/>
    </xf>
    <xf numFmtId="49" fontId="153" fillId="0" borderId="0" xfId="0" applyNumberFormat="1" applyFont="1" applyBorder="1" applyAlignment="1">
      <alignment horizontal="left" vertical="top" wrapText="1"/>
    </xf>
    <xf numFmtId="0" fontId="0" fillId="0" borderId="0" xfId="0"/>
    <xf numFmtId="173" fontId="151" fillId="0" borderId="0" xfId="0" applyNumberFormat="1" applyFont="1" applyBorder="1" applyAlignment="1">
      <alignment horizontal="right" vertical="top"/>
    </xf>
    <xf numFmtId="0" fontId="194" fillId="16" borderId="0" xfId="0" applyFont="1" applyFill="1" applyBorder="1" applyAlignment="1">
      <alignment vertical="center"/>
    </xf>
    <xf numFmtId="167" fontId="37" fillId="0" borderId="0" xfId="1" applyNumberFormat="1" applyFont="1" applyFill="1" applyAlignment="1">
      <alignment horizontal="center"/>
    </xf>
    <xf numFmtId="167" fontId="151" fillId="0" borderId="0" xfId="1" applyNumberFormat="1" applyFont="1" applyFill="1" applyAlignment="1">
      <alignment horizontal="right" vertical="top"/>
    </xf>
    <xf numFmtId="167" fontId="151" fillId="0" borderId="5" xfId="1" applyNumberFormat="1" applyFont="1" applyBorder="1" applyAlignment="1">
      <alignment horizontal="right" vertical="top"/>
    </xf>
    <xf numFmtId="167" fontId="37" fillId="0" borderId="5" xfId="1" applyNumberFormat="1" applyFont="1" applyFill="1" applyBorder="1"/>
    <xf numFmtId="167" fontId="37" fillId="0" borderId="0" xfId="1" applyNumberFormat="1" applyFont="1" applyFill="1" applyBorder="1"/>
    <xf numFmtId="38" fontId="220" fillId="0" borderId="0" xfId="163" applyNumberFormat="1" applyFont="1"/>
    <xf numFmtId="2" fontId="68" fillId="0" borderId="0" xfId="0" applyNumberFormat="1" applyFont="1"/>
    <xf numFmtId="174" fontId="68" fillId="0" borderId="0" xfId="0" applyNumberFormat="1" applyFont="1"/>
    <xf numFmtId="173" fontId="68" fillId="0" borderId="0" xfId="0" applyNumberFormat="1" applyFont="1" applyBorder="1"/>
    <xf numFmtId="0" fontId="220" fillId="0" borderId="0" xfId="163" applyFont="1" applyBorder="1" applyAlignment="1">
      <alignment wrapText="1"/>
    </xf>
    <xf numFmtId="38" fontId="220" fillId="0" borderId="0" xfId="163" applyNumberFormat="1" applyFont="1" applyBorder="1"/>
    <xf numFmtId="38" fontId="70" fillId="0" borderId="0" xfId="163" applyNumberFormat="1" applyFont="1" applyBorder="1"/>
    <xf numFmtId="49" fontId="131" fillId="0" borderId="14" xfId="0" applyNumberFormat="1" applyFont="1" applyBorder="1" applyAlignment="1">
      <alignment horizontal="center" vertical="top"/>
    </xf>
    <xf numFmtId="0" fontId="70" fillId="0" borderId="0" xfId="163" applyFont="1" applyFill="1" applyBorder="1"/>
    <xf numFmtId="0" fontId="70" fillId="0" borderId="0" xfId="163" applyFont="1" applyBorder="1"/>
    <xf numFmtId="167" fontId="29" fillId="0" borderId="10" xfId="1" applyNumberFormat="1" applyFont="1" applyFill="1" applyBorder="1" applyAlignment="1"/>
    <xf numFmtId="166" fontId="131" fillId="0" borderId="0" xfId="0" applyNumberFormat="1" applyFont="1" applyBorder="1" applyAlignment="1">
      <alignment horizontal="right" vertical="top"/>
    </xf>
    <xf numFmtId="183" fontId="0" fillId="0" borderId="0" xfId="0" applyNumberFormat="1" applyBorder="1"/>
    <xf numFmtId="0" fontId="132" fillId="0" borderId="0" xfId="0" applyNumberFormat="1" applyFont="1" applyBorder="1" applyAlignment="1">
      <alignment horizontal="left" vertical="top" indent="2"/>
    </xf>
    <xf numFmtId="0" fontId="132" fillId="0" borderId="0" xfId="0" applyNumberFormat="1" applyFont="1" applyBorder="1" applyAlignment="1">
      <alignment vertical="top"/>
    </xf>
    <xf numFmtId="0" fontId="132" fillId="0" borderId="0" xfId="0" applyNumberFormat="1" applyFont="1" applyBorder="1" applyAlignment="1">
      <alignment horizontal="left" vertical="top" wrapText="1" indent="2"/>
    </xf>
    <xf numFmtId="0" fontId="132" fillId="0" borderId="0" xfId="0" applyNumberFormat="1" applyFont="1" applyBorder="1" applyAlignment="1">
      <alignment horizontal="left" vertical="top" wrapText="1"/>
    </xf>
    <xf numFmtId="173" fontId="132" fillId="0" borderId="0" xfId="0" applyNumberFormat="1" applyFont="1" applyBorder="1" applyAlignment="1">
      <alignment horizontal="left" vertical="top" wrapText="1" indent="2"/>
    </xf>
    <xf numFmtId="2" fontId="132" fillId="0" borderId="0" xfId="0" applyNumberFormat="1" applyFont="1" applyBorder="1" applyAlignment="1">
      <alignment horizontal="left" vertical="top" wrapText="1" indent="2"/>
    </xf>
    <xf numFmtId="2" fontId="153" fillId="0" borderId="0" xfId="0" applyNumberFormat="1" applyFont="1" applyBorder="1" applyAlignment="1">
      <alignment horizontal="left" vertical="top" wrapText="1" indent="2"/>
    </xf>
    <xf numFmtId="2" fontId="132" fillId="0" borderId="0" xfId="0" applyNumberFormat="1" applyFont="1" applyBorder="1" applyAlignment="1">
      <alignment horizontal="left" vertical="top" wrapText="1"/>
    </xf>
    <xf numFmtId="185" fontId="132" fillId="0" borderId="0" xfId="0" applyNumberFormat="1" applyFont="1" applyBorder="1" applyAlignment="1">
      <alignment horizontal="left" vertical="top" wrapText="1"/>
    </xf>
    <xf numFmtId="173" fontId="130" fillId="0" borderId="0" xfId="0" applyNumberFormat="1" applyFont="1" applyBorder="1" applyAlignment="1">
      <alignment horizontal="left" vertical="top" wrapText="1" indent="2"/>
    </xf>
    <xf numFmtId="186" fontId="132" fillId="0" borderId="0" xfId="0" applyNumberFormat="1" applyFont="1" applyBorder="1" applyAlignment="1">
      <alignment horizontal="left" vertical="top" wrapText="1"/>
    </xf>
    <xf numFmtId="166" fontId="4" fillId="0" borderId="0" xfId="1" applyFont="1"/>
    <xf numFmtId="166" fontId="4" fillId="0" borderId="4" xfId="1" applyFont="1" applyBorder="1"/>
    <xf numFmtId="166" fontId="4" fillId="0" borderId="1" xfId="1" applyFont="1" applyBorder="1"/>
    <xf numFmtId="0" fontId="221" fillId="16" borderId="0" xfId="0" applyFont="1" applyFill="1" applyAlignment="1">
      <alignment wrapText="1"/>
    </xf>
    <xf numFmtId="38" fontId="17" fillId="0" borderId="0" xfId="163" applyNumberFormat="1" applyFont="1"/>
    <xf numFmtId="0" fontId="221" fillId="16" borderId="0" xfId="0" applyFont="1" applyFill="1" applyAlignment="1">
      <alignment horizontal="center" wrapText="1"/>
    </xf>
    <xf numFmtId="0" fontId="221" fillId="16" borderId="0" xfId="0" applyFont="1" applyFill="1" applyAlignment="1">
      <alignment horizontal="right" wrapText="1"/>
    </xf>
    <xf numFmtId="167" fontId="221" fillId="16" borderId="0" xfId="1" applyNumberFormat="1" applyFont="1" applyFill="1" applyAlignment="1">
      <alignment horizontal="right" wrapText="1"/>
    </xf>
    <xf numFmtId="0" fontId="221" fillId="0" borderId="0" xfId="0" applyFont="1" applyFill="1" applyAlignment="1">
      <alignment horizontal="right" wrapText="1"/>
    </xf>
    <xf numFmtId="167" fontId="221" fillId="16" borderId="0" xfId="1" applyNumberFormat="1" applyFont="1" applyFill="1" applyAlignment="1">
      <alignment horizontal="center" wrapText="1"/>
    </xf>
    <xf numFmtId="0" fontId="221" fillId="0" borderId="0" xfId="0" applyFont="1" applyFill="1" applyAlignment="1">
      <alignment horizontal="center" wrapText="1"/>
    </xf>
    <xf numFmtId="38" fontId="17" fillId="0" borderId="0" xfId="163" applyNumberFormat="1" applyFont="1" applyAlignment="1">
      <alignment wrapText="1"/>
    </xf>
    <xf numFmtId="38" fontId="17" fillId="0" borderId="0" xfId="163" applyNumberFormat="1" applyFont="1" applyAlignment="1">
      <alignment horizontal="center" wrapText="1"/>
    </xf>
    <xf numFmtId="49" fontId="219" fillId="0" borderId="0" xfId="131" applyNumberFormat="1" applyFont="1" applyFill="1" applyBorder="1" applyAlignment="1">
      <alignment horizontal="right" wrapText="1"/>
    </xf>
    <xf numFmtId="167" fontId="16" fillId="0" borderId="0" xfId="1" applyNumberFormat="1" applyFont="1" applyAlignment="1">
      <alignment horizontal="center" wrapText="1"/>
    </xf>
    <xf numFmtId="0" fontId="77" fillId="0" borderId="0" xfId="0" applyFont="1" applyAlignment="1">
      <alignment horizontal="center"/>
    </xf>
    <xf numFmtId="167" fontId="17" fillId="0" borderId="0" xfId="1" applyNumberFormat="1" applyFont="1" applyAlignment="1">
      <alignment horizontal="center"/>
    </xf>
    <xf numFmtId="0" fontId="222" fillId="16" borderId="0" xfId="0" applyFont="1" applyFill="1"/>
    <xf numFmtId="38" fontId="17" fillId="16" borderId="0" xfId="163" applyNumberFormat="1" applyFont="1" applyFill="1" applyAlignment="1">
      <alignment horizontal="center"/>
    </xf>
    <xf numFmtId="38" fontId="17" fillId="16" borderId="0" xfId="163" applyNumberFormat="1" applyFont="1" applyFill="1" applyAlignment="1">
      <alignment horizontal="right"/>
    </xf>
    <xf numFmtId="167" fontId="17" fillId="16" borderId="0" xfId="1" applyNumberFormat="1" applyFont="1" applyFill="1" applyAlignment="1">
      <alignment horizontal="right"/>
    </xf>
    <xf numFmtId="172" fontId="17" fillId="0" borderId="0" xfId="22" applyNumberFormat="1" applyFont="1" applyFill="1" applyAlignment="1">
      <alignment horizontal="center"/>
    </xf>
    <xf numFmtId="167" fontId="17" fillId="16" borderId="0" xfId="1" applyNumberFormat="1" applyFont="1" applyFill="1" applyAlignment="1">
      <alignment horizontal="center"/>
    </xf>
    <xf numFmtId="0" fontId="221" fillId="16" borderId="0" xfId="0" applyFont="1" applyFill="1"/>
    <xf numFmtId="167" fontId="17" fillId="16" borderId="0" xfId="1" applyNumberFormat="1" applyFont="1" applyFill="1" applyAlignment="1"/>
    <xf numFmtId="167" fontId="17" fillId="0" borderId="0" xfId="1" applyNumberFormat="1" applyFont="1" applyFill="1" applyAlignment="1"/>
    <xf numFmtId="167" fontId="17" fillId="0" borderId="0" xfId="1" applyNumberFormat="1" applyFont="1" applyAlignment="1"/>
    <xf numFmtId="167" fontId="218" fillId="0" borderId="0" xfId="131" applyNumberFormat="1" applyFont="1" applyFill="1" applyAlignment="1">
      <alignment wrapText="1"/>
    </xf>
    <xf numFmtId="167" fontId="17" fillId="16" borderId="0" xfId="1" applyNumberFormat="1" applyFont="1" applyFill="1" applyBorder="1"/>
    <xf numFmtId="167" fontId="17" fillId="16" borderId="3" xfId="1" applyNumberFormat="1" applyFont="1" applyFill="1" applyBorder="1"/>
    <xf numFmtId="167" fontId="17" fillId="16" borderId="6" xfId="1" applyNumberFormat="1" applyFont="1" applyFill="1" applyBorder="1" applyAlignment="1"/>
    <xf numFmtId="167" fontId="17" fillId="0" borderId="6" xfId="1" applyNumberFormat="1" applyFont="1" applyFill="1" applyBorder="1" applyAlignment="1"/>
    <xf numFmtId="167" fontId="17" fillId="0" borderId="6" xfId="1" applyNumberFormat="1" applyFont="1" applyBorder="1" applyAlignment="1"/>
    <xf numFmtId="167" fontId="17" fillId="0" borderId="3" xfId="1" applyNumberFormat="1" applyFont="1" applyBorder="1" applyAlignment="1"/>
    <xf numFmtId="167" fontId="77" fillId="0" borderId="6" xfId="0" applyNumberFormat="1" applyFont="1" applyBorder="1"/>
    <xf numFmtId="38" fontId="17" fillId="0" borderId="0" xfId="163" applyNumberFormat="1" applyFont="1" applyAlignment="1">
      <alignment horizontal="center"/>
    </xf>
    <xf numFmtId="0" fontId="77" fillId="0" borderId="3" xfId="0" applyFont="1" applyBorder="1"/>
    <xf numFmtId="167" fontId="17" fillId="16" borderId="4" xfId="1" applyNumberFormat="1" applyFont="1" applyFill="1" applyBorder="1" applyAlignment="1"/>
    <xf numFmtId="167" fontId="17" fillId="0" borderId="4" xfId="1" applyNumberFormat="1" applyFont="1" applyFill="1" applyBorder="1" applyAlignment="1"/>
    <xf numFmtId="167" fontId="218" fillId="0" borderId="3" xfId="131" applyNumberFormat="1" applyFont="1" applyFill="1" applyBorder="1" applyAlignment="1">
      <alignment wrapText="1"/>
    </xf>
    <xf numFmtId="167" fontId="16" fillId="0" borderId="0" xfId="1" applyNumberFormat="1" applyFont="1" applyAlignment="1"/>
    <xf numFmtId="167" fontId="218" fillId="0" borderId="0" xfId="131" applyNumberFormat="1" applyFont="1" applyFill="1" applyBorder="1" applyAlignment="1">
      <alignment wrapText="1"/>
    </xf>
    <xf numFmtId="167" fontId="17" fillId="0" borderId="4" xfId="1" applyNumberFormat="1" applyFont="1" applyBorder="1" applyAlignment="1"/>
    <xf numFmtId="167" fontId="17" fillId="0" borderId="4" xfId="1" applyNumberFormat="1" applyFont="1" applyBorder="1"/>
    <xf numFmtId="38" fontId="16" fillId="16" borderId="0" xfId="163" applyNumberFormat="1" applyFont="1" applyFill="1" applyAlignment="1">
      <alignment horizontal="center"/>
    </xf>
    <xf numFmtId="167" fontId="218" fillId="0" borderId="4" xfId="131" applyNumberFormat="1" applyFont="1" applyFill="1" applyBorder="1" applyAlignment="1">
      <alignment wrapText="1"/>
    </xf>
    <xf numFmtId="167" fontId="17" fillId="0" borderId="0" xfId="1" applyNumberFormat="1" applyFont="1" applyBorder="1" applyAlignment="1"/>
    <xf numFmtId="167" fontId="16" fillId="16" borderId="0" xfId="1" applyNumberFormat="1" applyFont="1" applyFill="1" applyBorder="1"/>
    <xf numFmtId="167" fontId="16" fillId="0" borderId="0" xfId="1" applyNumberFormat="1" applyFont="1"/>
    <xf numFmtId="0" fontId="17" fillId="0" borderId="0" xfId="163" applyFont="1" applyFill="1" applyAlignment="1">
      <alignment horizontal="center" wrapText="1"/>
    </xf>
    <xf numFmtId="0" fontId="17" fillId="0" borderId="0" xfId="163" applyFont="1" applyFill="1" applyAlignment="1">
      <alignment wrapText="1"/>
    </xf>
    <xf numFmtId="167" fontId="17" fillId="16" borderId="0" xfId="1" applyNumberFormat="1" applyFont="1" applyFill="1" applyBorder="1" applyAlignment="1">
      <alignment horizontal="right"/>
    </xf>
    <xf numFmtId="0" fontId="222" fillId="0" borderId="0" xfId="0" applyFont="1" applyAlignment="1">
      <alignment horizontal="center"/>
    </xf>
    <xf numFmtId="38" fontId="23" fillId="0" borderId="0" xfId="163" applyNumberFormat="1" applyFont="1" applyAlignment="1">
      <alignment wrapText="1"/>
    </xf>
    <xf numFmtId="167" fontId="122" fillId="0" borderId="10" xfId="1" applyNumberFormat="1" applyFont="1" applyFill="1" applyBorder="1"/>
    <xf numFmtId="167" fontId="176" fillId="0" borderId="0" xfId="1" applyNumberFormat="1" applyFont="1" applyBorder="1" applyAlignment="1">
      <alignment horizontal="right"/>
    </xf>
    <xf numFmtId="0" fontId="175" fillId="0" borderId="0" xfId="0" applyFont="1" applyAlignment="1">
      <alignment horizontal="center" wrapText="1"/>
    </xf>
    <xf numFmtId="167" fontId="72" fillId="0" borderId="3" xfId="1" applyNumberFormat="1" applyFont="1" applyBorder="1" applyAlignment="1">
      <alignment horizontal="left"/>
    </xf>
    <xf numFmtId="166" fontId="94" fillId="0" borderId="0" xfId="1" applyFont="1" applyFill="1" applyBorder="1"/>
    <xf numFmtId="166" fontId="72" fillId="0" borderId="0" xfId="1" applyFont="1" applyBorder="1" applyAlignment="1">
      <alignment horizontal="left"/>
    </xf>
    <xf numFmtId="167" fontId="95" fillId="0" borderId="0" xfId="1" applyNumberFormat="1" applyFont="1" applyAlignment="1">
      <alignment horizontal="center"/>
    </xf>
    <xf numFmtId="167" fontId="148" fillId="0" borderId="0" xfId="1" applyNumberFormat="1" applyFont="1"/>
    <xf numFmtId="167" fontId="31" fillId="0" borderId="0" xfId="1" applyNumberFormat="1" applyFont="1" applyAlignment="1">
      <alignment wrapText="1"/>
    </xf>
    <xf numFmtId="167" fontId="97" fillId="0" borderId="0" xfId="1" applyNumberFormat="1" applyFont="1" applyBorder="1"/>
    <xf numFmtId="184" fontId="0" fillId="0" borderId="0" xfId="0" applyNumberFormat="1"/>
    <xf numFmtId="167" fontId="29" fillId="0" borderId="5" xfId="1" applyNumberFormat="1" applyFont="1" applyBorder="1" applyAlignment="1">
      <alignment horizontal="center"/>
    </xf>
    <xf numFmtId="167" fontId="95" fillId="0" borderId="0" xfId="1" applyNumberFormat="1" applyFont="1" applyAlignment="1">
      <alignment horizontal="right" wrapText="1"/>
    </xf>
    <xf numFmtId="167" fontId="97" fillId="0" borderId="0" xfId="1" applyNumberFormat="1" applyFont="1" applyFill="1" applyAlignment="1">
      <alignment horizontal="right"/>
    </xf>
    <xf numFmtId="167" fontId="97" fillId="0" borderId="0" xfId="1" quotePrefix="1" applyNumberFormat="1" applyFont="1" applyAlignment="1">
      <alignment horizontal="right" wrapText="1"/>
    </xf>
    <xf numFmtId="167" fontId="97" fillId="0" borderId="0" xfId="1" applyNumberFormat="1" applyFont="1" applyBorder="1" applyAlignment="1">
      <alignment horizontal="right"/>
    </xf>
    <xf numFmtId="167" fontId="97" fillId="0" borderId="0" xfId="1" applyNumberFormat="1" applyFont="1" applyAlignment="1">
      <alignment horizontal="center"/>
    </xf>
    <xf numFmtId="167" fontId="95" fillId="0" borderId="0" xfId="1" applyNumberFormat="1" applyFont="1" applyAlignment="1">
      <alignment horizontal="right"/>
    </xf>
    <xf numFmtId="167" fontId="31" fillId="0" borderId="0" xfId="1" applyNumberFormat="1" applyFont="1" applyAlignment="1">
      <alignment horizontal="left"/>
    </xf>
    <xf numFmtId="167" fontId="97" fillId="0" borderId="0" xfId="1" applyNumberFormat="1" applyFont="1" applyAlignment="1">
      <alignment horizontal="right"/>
    </xf>
    <xf numFmtId="167" fontId="223" fillId="0" borderId="0" xfId="1" applyNumberFormat="1" applyFont="1" applyBorder="1"/>
    <xf numFmtId="167" fontId="31" fillId="0" borderId="4" xfId="1" applyNumberFormat="1" applyFont="1" applyBorder="1"/>
    <xf numFmtId="167" fontId="31" fillId="0" borderId="4" xfId="1" applyNumberFormat="1" applyFont="1" applyBorder="1" applyAlignment="1">
      <alignment horizontal="center"/>
    </xf>
    <xf numFmtId="167" fontId="148" fillId="0" borderId="0" xfId="1" applyNumberFormat="1" applyFont="1" applyFill="1" applyBorder="1" applyAlignment="1">
      <alignment horizontal="left" vertical="center"/>
    </xf>
    <xf numFmtId="167" fontId="148" fillId="0" borderId="0" xfId="1" applyNumberFormat="1" applyFont="1" applyBorder="1"/>
    <xf numFmtId="167" fontId="105" fillId="0" borderId="0" xfId="1" applyNumberFormat="1" applyFont="1" applyFill="1" applyBorder="1" applyAlignment="1">
      <alignment horizontal="left" vertical="center"/>
    </xf>
    <xf numFmtId="167" fontId="86" fillId="0" borderId="0" xfId="1" applyNumberFormat="1" applyFont="1" applyAlignment="1">
      <alignment horizontal="left" vertical="top" indent="2"/>
    </xf>
    <xf numFmtId="167" fontId="86" fillId="0" borderId="0" xfId="1" applyNumberFormat="1" applyFont="1" applyAlignment="1">
      <alignment horizontal="left" vertical="top" wrapText="1" indent="2"/>
    </xf>
    <xf numFmtId="167" fontId="31" fillId="0" borderId="5" xfId="1" applyNumberFormat="1" applyFont="1" applyBorder="1" applyAlignment="1">
      <alignment horizontal="center"/>
    </xf>
    <xf numFmtId="167" fontId="21" fillId="0" borderId="0" xfId="1" applyNumberFormat="1" applyFont="1" applyFill="1" applyAlignment="1">
      <alignment horizontal="right"/>
    </xf>
    <xf numFmtId="167" fontId="21" fillId="0" borderId="0" xfId="1" applyNumberFormat="1" applyFont="1" applyAlignment="1">
      <alignment horizontal="center" vertical="top" wrapText="1"/>
    </xf>
    <xf numFmtId="49" fontId="180" fillId="0" borderId="0" xfId="131" applyNumberFormat="1" applyFont="1" applyFill="1" applyBorder="1" applyAlignment="1">
      <alignment wrapText="1"/>
    </xf>
    <xf numFmtId="167" fontId="21" fillId="0" borderId="0" xfId="1" applyNumberFormat="1" applyFont="1" applyAlignment="1">
      <alignment horizontal="center"/>
    </xf>
    <xf numFmtId="0" fontId="154" fillId="0" borderId="0" xfId="0" applyFont="1" applyAlignment="1">
      <alignment horizontal="left"/>
    </xf>
    <xf numFmtId="0" fontId="70" fillId="0" borderId="0" xfId="163" applyFont="1" applyAlignment="1">
      <alignment horizontal="center"/>
    </xf>
    <xf numFmtId="167" fontId="179" fillId="0" borderId="0" xfId="1" applyNumberFormat="1" applyFont="1" applyAlignment="1">
      <alignment horizontal="center"/>
    </xf>
    <xf numFmtId="38" fontId="70" fillId="0" borderId="0" xfId="163" applyNumberFormat="1" applyFont="1"/>
    <xf numFmtId="167" fontId="21" fillId="0" borderId="0" xfId="1" applyNumberFormat="1" applyFont="1"/>
    <xf numFmtId="0" fontId="71" fillId="0" borderId="0" xfId="0" applyFont="1"/>
    <xf numFmtId="167" fontId="28" fillId="0" borderId="0" xfId="1" applyNumberFormat="1" applyFont="1" applyAlignment="1">
      <alignment horizontal="center"/>
    </xf>
    <xf numFmtId="167" fontId="39" fillId="0" borderId="0" xfId="1" applyNumberFormat="1" applyFont="1" applyFill="1" applyAlignment="1">
      <alignment horizontal="right" wrapText="1"/>
    </xf>
    <xf numFmtId="167" fontId="89" fillId="0" borderId="0" xfId="1" applyNumberFormat="1" applyFont="1"/>
    <xf numFmtId="0" fontId="89" fillId="0" borderId="0" xfId="0" applyFont="1"/>
    <xf numFmtId="0" fontId="179" fillId="0" borderId="0" xfId="163" applyFont="1" applyAlignment="1">
      <alignment horizontal="center"/>
    </xf>
    <xf numFmtId="167" fontId="21" fillId="0" borderId="0" xfId="1" applyNumberFormat="1" applyFont="1" applyBorder="1" applyAlignment="1">
      <alignment horizontal="left"/>
    </xf>
    <xf numFmtId="167" fontId="21" fillId="0" borderId="0" xfId="1" applyNumberFormat="1" applyFont="1" applyAlignment="1">
      <alignment horizontal="left"/>
    </xf>
    <xf numFmtId="38" fontId="28" fillId="0" borderId="0" xfId="163" applyNumberFormat="1" applyFont="1" applyAlignment="1">
      <alignment vertical="top" wrapText="1"/>
    </xf>
    <xf numFmtId="167" fontId="21" fillId="0" borderId="0" xfId="1" applyNumberFormat="1" applyFont="1" applyBorder="1" applyAlignment="1">
      <alignment horizontal="center"/>
    </xf>
    <xf numFmtId="167" fontId="154" fillId="0" borderId="0" xfId="1" applyNumberFormat="1" applyFont="1" applyBorder="1"/>
    <xf numFmtId="0" fontId="154" fillId="0" borderId="0" xfId="0" applyFont="1" applyBorder="1"/>
    <xf numFmtId="167" fontId="21" fillId="0" borderId="0" xfId="1" applyNumberFormat="1" applyFont="1" applyFill="1" applyBorder="1" applyAlignment="1">
      <alignment horizontal="center"/>
    </xf>
    <xf numFmtId="167" fontId="181" fillId="0" borderId="10" xfId="1" applyNumberFormat="1" applyFont="1" applyFill="1" applyBorder="1" applyAlignment="1">
      <alignment horizontal="right" wrapText="1"/>
    </xf>
    <xf numFmtId="0" fontId="182" fillId="0" borderId="0" xfId="163" applyFont="1" applyAlignment="1">
      <alignment horizontal="center"/>
    </xf>
    <xf numFmtId="0" fontId="182" fillId="0" borderId="0" xfId="163" applyFont="1" applyAlignment="1">
      <alignment horizontal="left"/>
    </xf>
    <xf numFmtId="167" fontId="204" fillId="0" borderId="0" xfId="1" applyNumberFormat="1" applyFont="1" applyAlignment="1">
      <alignment wrapText="1"/>
    </xf>
    <xf numFmtId="49" fontId="224" fillId="0" borderId="0" xfId="131" applyNumberFormat="1" applyFont="1" applyFill="1" applyBorder="1" applyAlignment="1">
      <alignment horizontal="center" wrapText="1"/>
    </xf>
    <xf numFmtId="167" fontId="204" fillId="0" borderId="0" xfId="1" applyNumberFormat="1" applyFont="1" applyFill="1" applyAlignment="1">
      <alignment horizontal="right" wrapText="1"/>
    </xf>
    <xf numFmtId="167" fontId="204" fillId="0" borderId="0" xfId="1" applyNumberFormat="1" applyFont="1" applyAlignment="1">
      <alignment horizontal="right" wrapText="1"/>
    </xf>
    <xf numFmtId="167" fontId="89" fillId="0" borderId="0" xfId="1" applyNumberFormat="1" applyFont="1" applyFill="1"/>
    <xf numFmtId="0" fontId="89" fillId="0" borderId="0" xfId="0" applyFont="1" applyAlignment="1">
      <alignment horizontal="left" vertical="top"/>
    </xf>
    <xf numFmtId="167" fontId="182" fillId="0" borderId="0" xfId="1" applyNumberFormat="1" applyFont="1" applyAlignment="1">
      <alignment horizontal="center" vertical="top" wrapText="1"/>
    </xf>
    <xf numFmtId="167" fontId="182" fillId="0" borderId="0" xfId="1" applyNumberFormat="1" applyFont="1" applyFill="1" applyAlignment="1">
      <alignment horizontal="right" vertical="top" wrapText="1"/>
    </xf>
    <xf numFmtId="0" fontId="89" fillId="0" borderId="0" xfId="0" applyFont="1" applyAlignment="1">
      <alignment horizontal="left"/>
    </xf>
    <xf numFmtId="167" fontId="182" fillId="0" borderId="0" xfId="1" applyNumberFormat="1" applyFont="1" applyFill="1" applyBorder="1" applyAlignment="1"/>
    <xf numFmtId="167" fontId="182" fillId="0" borderId="0" xfId="1" applyNumberFormat="1" applyFont="1" applyFill="1" applyBorder="1" applyAlignment="1">
      <alignment horizontal="right"/>
    </xf>
    <xf numFmtId="167" fontId="207" fillId="0" borderId="0" xfId="1" applyNumberFormat="1" applyFont="1" applyFill="1" applyAlignment="1">
      <alignment horizontal="right" wrapText="1"/>
    </xf>
    <xf numFmtId="167" fontId="182" fillId="0" borderId="10" xfId="1" applyNumberFormat="1" applyFont="1" applyBorder="1" applyAlignment="1">
      <alignment horizontal="center"/>
    </xf>
    <xf numFmtId="167" fontId="207" fillId="0" borderId="10" xfId="1" applyNumberFormat="1" applyFont="1" applyFill="1" applyBorder="1" applyAlignment="1">
      <alignment horizontal="right" wrapText="1"/>
    </xf>
    <xf numFmtId="49" fontId="174" fillId="0" borderId="0" xfId="131" applyNumberFormat="1" applyFont="1" applyFill="1" applyBorder="1" applyAlignment="1">
      <alignment wrapText="1"/>
    </xf>
    <xf numFmtId="167" fontId="139" fillId="0" borderId="0" xfId="1" applyNumberFormat="1" applyFont="1" applyAlignment="1">
      <alignment horizontal="right" wrapText="1"/>
    </xf>
    <xf numFmtId="167" fontId="182" fillId="0" borderId="0" xfId="1" applyNumberFormat="1" applyFont="1" applyAlignment="1">
      <alignment wrapText="1"/>
    </xf>
    <xf numFmtId="167" fontId="37" fillId="0" borderId="0" xfId="1" applyNumberFormat="1" applyFont="1" applyAlignment="1">
      <alignment horizontal="center"/>
    </xf>
    <xf numFmtId="167" fontId="94" fillId="0" borderId="3" xfId="1" applyNumberFormat="1" applyFont="1" applyBorder="1"/>
    <xf numFmtId="167" fontId="46" fillId="0" borderId="0" xfId="1" applyNumberFormat="1" applyFont="1" applyAlignment="1">
      <alignment horizontal="right"/>
    </xf>
    <xf numFmtId="167" fontId="77" fillId="0" borderId="5" xfId="1" applyNumberFormat="1" applyFont="1" applyBorder="1"/>
    <xf numFmtId="0" fontId="222" fillId="0" borderId="0" xfId="0" applyFont="1" applyAlignment="1">
      <alignment wrapText="1"/>
    </xf>
    <xf numFmtId="167" fontId="17" fillId="0" borderId="0" xfId="1" applyNumberFormat="1" applyFont="1" applyFill="1"/>
    <xf numFmtId="167" fontId="17" fillId="0" borderId="0" xfId="1" applyNumberFormat="1" applyFont="1" applyFill="1" applyAlignment="1">
      <alignment horizontal="right"/>
    </xf>
    <xf numFmtId="167" fontId="77" fillId="0" borderId="0" xfId="1" applyNumberFormat="1" applyFont="1" applyFill="1"/>
    <xf numFmtId="49" fontId="46" fillId="0" borderId="0" xfId="186" applyNumberFormat="1" applyFont="1" applyAlignment="1">
      <alignment vertical="top" wrapText="1"/>
    </xf>
    <xf numFmtId="167" fontId="16" fillId="0" borderId="0" xfId="1" applyNumberFormat="1" applyFont="1" applyAlignment="1">
      <alignment wrapText="1"/>
    </xf>
    <xf numFmtId="0" fontId="17" fillId="0" borderId="0" xfId="163" applyFont="1" applyFill="1" applyAlignment="1">
      <alignment horizontal="center"/>
    </xf>
    <xf numFmtId="0" fontId="225" fillId="16" borderId="0" xfId="0" applyFont="1" applyFill="1" applyBorder="1" applyAlignment="1">
      <alignment vertical="center"/>
    </xf>
    <xf numFmtId="167" fontId="218" fillId="0" borderId="0" xfId="1" applyNumberFormat="1" applyFont="1" applyFill="1" applyAlignment="1">
      <alignment horizontal="right" wrapText="1"/>
    </xf>
    <xf numFmtId="167" fontId="17" fillId="0" borderId="5" xfId="1" applyNumberFormat="1" applyFont="1" applyFill="1" applyBorder="1" applyAlignment="1">
      <alignment horizontal="right"/>
    </xf>
    <xf numFmtId="167" fontId="77" fillId="0" borderId="0" xfId="0" applyNumberFormat="1" applyFont="1"/>
    <xf numFmtId="167" fontId="17" fillId="0" borderId="0" xfId="1" applyNumberFormat="1" applyFont="1" applyBorder="1"/>
    <xf numFmtId="167" fontId="17" fillId="0" borderId="0" xfId="131" applyNumberFormat="1" applyFont="1" applyFill="1" applyAlignment="1">
      <alignment horizontal="center"/>
    </xf>
    <xf numFmtId="167" fontId="17" fillId="0" borderId="0" xfId="1" applyNumberFormat="1" applyFont="1" applyAlignment="1">
      <alignment horizontal="right"/>
    </xf>
    <xf numFmtId="0" fontId="17" fillId="0" borderId="0" xfId="163" applyFont="1" applyFill="1"/>
    <xf numFmtId="167" fontId="212" fillId="0" borderId="0" xfId="1" applyNumberFormat="1" applyFont="1" applyBorder="1" applyAlignment="1">
      <alignment horizontal="left" vertical="top" wrapText="1"/>
    </xf>
    <xf numFmtId="167" fontId="16" fillId="0" borderId="0" xfId="1" applyNumberFormat="1" applyFont="1" applyFill="1"/>
    <xf numFmtId="49" fontId="212" fillId="0" borderId="0" xfId="0" applyNumberFormat="1" applyFont="1" applyBorder="1" applyAlignment="1">
      <alignment horizontal="left" vertical="top" wrapText="1"/>
    </xf>
    <xf numFmtId="167" fontId="17" fillId="0" borderId="0" xfId="1" applyNumberFormat="1" applyFont="1" applyBorder="1" applyAlignment="1">
      <alignment horizontal="right"/>
    </xf>
    <xf numFmtId="167" fontId="46" fillId="0" borderId="0" xfId="1" applyNumberFormat="1" applyFont="1" applyAlignment="1">
      <alignment horizontal="right" vertical="top"/>
    </xf>
    <xf numFmtId="167" fontId="17" fillId="0" borderId="6" xfId="1" applyNumberFormat="1" applyFont="1" applyBorder="1" applyAlignment="1">
      <alignment horizontal="right"/>
    </xf>
    <xf numFmtId="167" fontId="17" fillId="0" borderId="0" xfId="1" applyNumberFormat="1" applyFont="1" applyFill="1" applyBorder="1" applyAlignment="1">
      <alignment horizontal="right"/>
    </xf>
    <xf numFmtId="167" fontId="17" fillId="0" borderId="6" xfId="1" applyNumberFormat="1" applyFont="1" applyBorder="1"/>
    <xf numFmtId="167" fontId="17" fillId="0" borderId="5" xfId="1" applyNumberFormat="1" applyFont="1" applyBorder="1" applyAlignment="1">
      <alignment horizontal="right"/>
    </xf>
    <xf numFmtId="167" fontId="17" fillId="0" borderId="6" xfId="1" applyNumberFormat="1" applyFont="1" applyFill="1" applyBorder="1" applyAlignment="1">
      <alignment horizontal="right"/>
    </xf>
    <xf numFmtId="167" fontId="17" fillId="0" borderId="5" xfId="1" applyNumberFormat="1" applyFont="1" applyBorder="1"/>
    <xf numFmtId="167" fontId="16" fillId="0" borderId="6" xfId="1" applyNumberFormat="1" applyFont="1" applyBorder="1"/>
    <xf numFmtId="0" fontId="0" fillId="0" borderId="0" xfId="0"/>
    <xf numFmtId="167" fontId="21" fillId="0" borderId="0" xfId="1" applyNumberFormat="1" applyFont="1"/>
    <xf numFmtId="167" fontId="17" fillId="0" borderId="0" xfId="1" applyNumberFormat="1" applyFont="1"/>
    <xf numFmtId="0" fontId="68" fillId="0" borderId="0" xfId="0" applyFont="1"/>
    <xf numFmtId="0" fontId="77" fillId="0" borderId="0" xfId="0" applyFont="1"/>
    <xf numFmtId="0" fontId="78" fillId="0" borderId="0" xfId="0" applyFont="1"/>
    <xf numFmtId="49" fontId="132" fillId="0" borderId="0" xfId="0" applyNumberFormat="1" applyFont="1" applyAlignment="1">
      <alignment vertical="top"/>
    </xf>
    <xf numFmtId="49" fontId="131" fillId="0" borderId="0" xfId="0" applyNumberFormat="1" applyFont="1" applyAlignment="1">
      <alignment vertical="top" wrapText="1"/>
    </xf>
    <xf numFmtId="173" fontId="131" fillId="0" borderId="0" xfId="0" applyNumberFormat="1" applyFont="1" applyAlignment="1">
      <alignment horizontal="right" vertical="top"/>
    </xf>
    <xf numFmtId="173" fontId="132" fillId="0" borderId="4" xfId="0" applyNumberFormat="1" applyFont="1" applyBorder="1" applyAlignment="1">
      <alignment horizontal="right" vertical="top"/>
    </xf>
    <xf numFmtId="166" fontId="95" fillId="0" borderId="0" xfId="1" applyFont="1"/>
    <xf numFmtId="167" fontId="95" fillId="0" borderId="0" xfId="1" applyNumberFormat="1" applyFont="1" applyFill="1"/>
    <xf numFmtId="167" fontId="19" fillId="0" borderId="0" xfId="1" applyNumberFormat="1" applyFont="1"/>
    <xf numFmtId="0" fontId="211" fillId="0" borderId="0" xfId="0" applyFont="1"/>
    <xf numFmtId="167" fontId="77" fillId="0" borderId="0" xfId="1" applyNumberFormat="1" applyFont="1"/>
    <xf numFmtId="0" fontId="70" fillId="0" borderId="0" xfId="163" applyFont="1"/>
    <xf numFmtId="166" fontId="226" fillId="0" borderId="0" xfId="1" applyFont="1"/>
    <xf numFmtId="166" fontId="133" fillId="0" borderId="0" xfId="1" applyFont="1" applyBorder="1" applyAlignment="1">
      <alignment horizontal="center"/>
    </xf>
    <xf numFmtId="0" fontId="226" fillId="0" borderId="0" xfId="163" applyFont="1" applyAlignment="1">
      <alignment horizontal="center"/>
    </xf>
    <xf numFmtId="0" fontId="227" fillId="0" borderId="0" xfId="163" applyFont="1"/>
    <xf numFmtId="166" fontId="70" fillId="0" borderId="0" xfId="1" applyFont="1" applyBorder="1"/>
    <xf numFmtId="166" fontId="70" fillId="0" borderId="0" xfId="1" applyFont="1" applyBorder="1" applyAlignment="1">
      <alignment horizontal="right"/>
    </xf>
    <xf numFmtId="166" fontId="70" fillId="0" borderId="0" xfId="1" applyFont="1" applyAlignment="1">
      <alignment horizontal="right"/>
    </xf>
    <xf numFmtId="166" fontId="68" fillId="0" borderId="0" xfId="1" applyFont="1" applyBorder="1"/>
    <xf numFmtId="166" fontId="70" fillId="0" borderId="6" xfId="1" applyFont="1" applyBorder="1" applyAlignment="1">
      <alignment horizontal="right"/>
    </xf>
    <xf numFmtId="38" fontId="70" fillId="0" borderId="0" xfId="163" applyNumberFormat="1" applyFont="1" applyAlignment="1">
      <alignment wrapText="1"/>
    </xf>
    <xf numFmtId="166" fontId="70" fillId="0" borderId="0" xfId="1" applyFont="1"/>
    <xf numFmtId="166" fontId="70" fillId="0" borderId="10" xfId="1" applyFont="1" applyBorder="1" applyAlignment="1">
      <alignment horizontal="right"/>
    </xf>
    <xf numFmtId="0" fontId="133" fillId="0" borderId="0" xfId="176" applyFont="1" applyBorder="1"/>
    <xf numFmtId="0" fontId="70" fillId="0" borderId="0" xfId="168" applyFont="1" applyFill="1" applyBorder="1"/>
    <xf numFmtId="166" fontId="70" fillId="0" borderId="0" xfId="1" applyFont="1" applyFill="1"/>
    <xf numFmtId="166" fontId="70" fillId="0" borderId="0" xfId="1" applyFont="1" applyFill="1" applyBorder="1"/>
    <xf numFmtId="166" fontId="68" fillId="0" borderId="5" xfId="1" applyFont="1" applyBorder="1"/>
    <xf numFmtId="166" fontId="68" fillId="0" borderId="0" xfId="0" applyNumberFormat="1" applyFont="1"/>
    <xf numFmtId="166" fontId="68" fillId="0" borderId="10" xfId="1" applyFont="1" applyBorder="1"/>
    <xf numFmtId="0" fontId="70" fillId="0" borderId="0" xfId="168" applyFont="1" applyBorder="1" applyAlignment="1">
      <alignment horizontal="center"/>
    </xf>
    <xf numFmtId="0" fontId="220" fillId="0" borderId="0" xfId="168" applyFont="1" applyFill="1" applyBorder="1"/>
    <xf numFmtId="167" fontId="68" fillId="0" borderId="0" xfId="0" applyNumberFormat="1" applyFont="1"/>
    <xf numFmtId="166" fontId="130" fillId="0" borderId="0" xfId="1" applyFont="1" applyFill="1" applyBorder="1" applyAlignment="1">
      <alignment horizontal="right" vertical="top"/>
    </xf>
    <xf numFmtId="166" fontId="70" fillId="0" borderId="0" xfId="1" applyFont="1" applyFill="1" applyBorder="1" applyAlignment="1">
      <alignment horizontal="right"/>
    </xf>
    <xf numFmtId="167" fontId="71" fillId="0" borderId="0" xfId="1" applyNumberFormat="1" applyFont="1" applyBorder="1"/>
    <xf numFmtId="167" fontId="28" fillId="0" borderId="0" xfId="1" applyNumberFormat="1" applyFont="1"/>
    <xf numFmtId="0" fontId="71" fillId="0" borderId="0" xfId="0" applyFont="1"/>
    <xf numFmtId="167" fontId="71" fillId="0" borderId="0" xfId="1" applyNumberFormat="1" applyFont="1"/>
    <xf numFmtId="167" fontId="33" fillId="0" borderId="0" xfId="1" applyNumberFormat="1" applyFont="1" applyFill="1" applyBorder="1"/>
    <xf numFmtId="167" fontId="71" fillId="0" borderId="10" xfId="1" applyNumberFormat="1" applyFont="1" applyFill="1" applyBorder="1"/>
    <xf numFmtId="0" fontId="228" fillId="16" borderId="2" xfId="0" applyFont="1" applyFill="1" applyBorder="1" applyAlignment="1">
      <alignment horizontal="center" vertical="center"/>
    </xf>
    <xf numFmtId="0" fontId="228" fillId="16" borderId="2" xfId="0" applyFont="1" applyFill="1" applyBorder="1" applyAlignment="1">
      <alignment vertical="center"/>
    </xf>
    <xf numFmtId="0" fontId="229" fillId="44" borderId="2" xfId="0" applyFont="1" applyFill="1" applyBorder="1" applyAlignment="1">
      <alignment horizontal="center" vertical="center"/>
    </xf>
    <xf numFmtId="0" fontId="229" fillId="44" borderId="2" xfId="0" applyFont="1" applyFill="1" applyBorder="1" applyAlignment="1">
      <alignment vertical="center"/>
    </xf>
    <xf numFmtId="0" fontId="228" fillId="0" borderId="2" xfId="0" applyFont="1" applyFill="1" applyBorder="1" applyAlignment="1">
      <alignment horizontal="center" vertical="center"/>
    </xf>
    <xf numFmtId="0" fontId="228" fillId="0" borderId="2" xfId="0" applyFont="1" applyFill="1" applyBorder="1" applyAlignment="1">
      <alignment vertical="center"/>
    </xf>
    <xf numFmtId="0" fontId="228" fillId="43" borderId="2" xfId="0" applyFont="1" applyFill="1" applyBorder="1" applyAlignment="1">
      <alignment vertical="center"/>
    </xf>
    <xf numFmtId="0" fontId="228" fillId="44" borderId="2" xfId="0" applyFont="1" applyFill="1" applyBorder="1" applyAlignment="1">
      <alignment horizontal="center" vertical="center"/>
    </xf>
    <xf numFmtId="0" fontId="228" fillId="44" borderId="2" xfId="0" applyFont="1" applyFill="1" applyBorder="1" applyAlignment="1">
      <alignment vertical="center"/>
    </xf>
    <xf numFmtId="0" fontId="228" fillId="15" borderId="2" xfId="0" applyFont="1" applyFill="1" applyBorder="1" applyAlignment="1">
      <alignment horizontal="center" vertical="center"/>
    </xf>
    <xf numFmtId="0" fontId="228" fillId="15" borderId="2" xfId="0" applyFont="1" applyFill="1" applyBorder="1" applyAlignment="1">
      <alignment vertical="center"/>
    </xf>
    <xf numFmtId="0" fontId="230" fillId="16" borderId="2" xfId="0" applyFont="1" applyFill="1" applyBorder="1" applyAlignment="1">
      <alignment horizontal="center" vertical="center"/>
    </xf>
    <xf numFmtId="0" fontId="230" fillId="16" borderId="2" xfId="0" applyFont="1" applyFill="1" applyBorder="1" applyAlignment="1">
      <alignment vertical="center"/>
    </xf>
    <xf numFmtId="0" fontId="230" fillId="44" borderId="2" xfId="0" applyFont="1" applyFill="1" applyBorder="1" applyAlignment="1">
      <alignment horizontal="center" vertical="center"/>
    </xf>
    <xf numFmtId="0" fontId="230" fillId="44" borderId="2" xfId="0" applyFont="1" applyFill="1" applyBorder="1" applyAlignment="1">
      <alignment vertical="center"/>
    </xf>
    <xf numFmtId="0" fontId="230" fillId="0" borderId="2" xfId="0" applyFont="1" applyFill="1" applyBorder="1" applyAlignment="1">
      <alignment horizontal="center" vertical="center"/>
    </xf>
    <xf numFmtId="0" fontId="230" fillId="0" borderId="2" xfId="0" applyFont="1" applyFill="1" applyBorder="1" applyAlignment="1">
      <alignment vertical="center"/>
    </xf>
    <xf numFmtId="0" fontId="230" fillId="43" borderId="2" xfId="0" applyFont="1" applyFill="1" applyBorder="1" applyAlignment="1">
      <alignment vertical="center"/>
    </xf>
    <xf numFmtId="0" fontId="230" fillId="15" borderId="2" xfId="0" applyFont="1" applyFill="1" applyBorder="1" applyAlignment="1">
      <alignment horizontal="center" vertical="center"/>
    </xf>
    <xf numFmtId="0" fontId="230" fillId="15" borderId="2" xfId="0" applyFont="1" applyFill="1" applyBorder="1" applyAlignment="1">
      <alignment vertical="center"/>
    </xf>
    <xf numFmtId="0" fontId="231" fillId="16" borderId="2" xfId="0" applyFont="1" applyFill="1" applyBorder="1" applyAlignment="1">
      <alignment horizontal="center" vertical="center"/>
    </xf>
    <xf numFmtId="0" fontId="231" fillId="16" borderId="2" xfId="0" applyFont="1" applyFill="1" applyBorder="1" applyAlignment="1">
      <alignment vertical="center"/>
    </xf>
    <xf numFmtId="0" fontId="231" fillId="44" borderId="2" xfId="0" applyFont="1" applyFill="1" applyBorder="1" applyAlignment="1">
      <alignment horizontal="center" vertical="center"/>
    </xf>
    <xf numFmtId="0" fontId="231" fillId="44" borderId="2" xfId="0" applyFont="1" applyFill="1" applyBorder="1" applyAlignment="1">
      <alignment vertical="center"/>
    </xf>
    <xf numFmtId="0" fontId="231" fillId="0" borderId="2" xfId="0" applyFont="1" applyFill="1" applyBorder="1" applyAlignment="1">
      <alignment horizontal="center" vertical="center"/>
    </xf>
    <xf numFmtId="0" fontId="231" fillId="0" borderId="2" xfId="0" applyFont="1" applyFill="1" applyBorder="1" applyAlignment="1">
      <alignment vertical="center"/>
    </xf>
    <xf numFmtId="0" fontId="231" fillId="43" borderId="2" xfId="0" applyFont="1" applyFill="1" applyBorder="1" applyAlignment="1">
      <alignment vertical="center"/>
    </xf>
    <xf numFmtId="0" fontId="231" fillId="15" borderId="2" xfId="0" applyFont="1" applyFill="1" applyBorder="1" applyAlignment="1">
      <alignment horizontal="center" vertical="center"/>
    </xf>
    <xf numFmtId="0" fontId="231" fillId="15" borderId="2" xfId="0" applyFont="1" applyFill="1" applyBorder="1" applyAlignment="1">
      <alignment vertical="center"/>
    </xf>
    <xf numFmtId="167" fontId="30" fillId="0" borderId="6" xfId="1" applyNumberFormat="1" applyFont="1" applyFill="1" applyBorder="1" applyAlignment="1"/>
    <xf numFmtId="167" fontId="96" fillId="0" borderId="3" xfId="1" applyNumberFormat="1" applyFont="1" applyBorder="1"/>
    <xf numFmtId="167" fontId="30" fillId="0" borderId="4" xfId="1" applyNumberFormat="1" applyFont="1" applyFill="1" applyBorder="1" applyAlignment="1"/>
    <xf numFmtId="167" fontId="103" fillId="0" borderId="3" xfId="1" applyNumberFormat="1" applyFont="1" applyFill="1" applyBorder="1" applyAlignment="1">
      <alignment wrapText="1"/>
    </xf>
    <xf numFmtId="167" fontId="103" fillId="0" borderId="0" xfId="1" applyNumberFormat="1" applyFont="1" applyFill="1" applyBorder="1" applyAlignment="1">
      <alignment wrapText="1"/>
    </xf>
    <xf numFmtId="167" fontId="103" fillId="0" borderId="4" xfId="1" applyNumberFormat="1" applyFont="1" applyFill="1" applyBorder="1" applyAlignment="1">
      <alignment wrapText="1"/>
    </xf>
    <xf numFmtId="167" fontId="36" fillId="16" borderId="0" xfId="1" applyNumberFormat="1" applyFont="1" applyFill="1" applyAlignment="1"/>
    <xf numFmtId="167" fontId="36" fillId="16" borderId="0" xfId="1" applyNumberFormat="1" applyFont="1" applyFill="1" applyAlignment="1">
      <alignment horizontal="center"/>
    </xf>
    <xf numFmtId="167" fontId="36" fillId="0" borderId="0" xfId="1" applyNumberFormat="1" applyFont="1" applyFill="1" applyAlignment="1">
      <alignment wrapText="1"/>
    </xf>
    <xf numFmtId="167" fontId="113" fillId="0" borderId="10" xfId="1" applyNumberFormat="1" applyFont="1" applyFill="1" applyBorder="1"/>
    <xf numFmtId="167" fontId="142" fillId="0" borderId="4" xfId="1" applyNumberFormat="1" applyFont="1" applyFill="1" applyBorder="1" applyAlignment="1">
      <alignment wrapText="1"/>
    </xf>
    <xf numFmtId="176" fontId="150" fillId="0" borderId="0" xfId="0" applyNumberFormat="1" applyFont="1" applyBorder="1" applyAlignment="1">
      <alignment horizontal="right" vertical="top"/>
    </xf>
    <xf numFmtId="173" fontId="151" fillId="0" borderId="0" xfId="0" applyNumberFormat="1" applyFont="1" applyBorder="1" applyAlignment="1">
      <alignment horizontal="right" vertical="top"/>
    </xf>
    <xf numFmtId="0" fontId="194" fillId="16" borderId="0" xfId="0" applyFont="1" applyFill="1" applyBorder="1" applyAlignment="1">
      <alignment vertical="center"/>
    </xf>
    <xf numFmtId="173" fontId="151" fillId="0" borderId="0" xfId="0" applyNumberFormat="1" applyFont="1" applyBorder="1" applyAlignment="1">
      <alignment horizontal="right" vertical="top"/>
    </xf>
    <xf numFmtId="0" fontId="194" fillId="16" borderId="0" xfId="0" applyFont="1" applyFill="1" applyBorder="1" applyAlignment="1">
      <alignment horizontal="center" vertical="center"/>
    </xf>
    <xf numFmtId="0" fontId="0" fillId="0" borderId="0" xfId="0"/>
    <xf numFmtId="176" fontId="73" fillId="0" borderId="0" xfId="0" applyNumberFormat="1" applyFont="1" applyAlignment="1">
      <alignment horizontal="right" vertical="top"/>
    </xf>
    <xf numFmtId="176" fontId="74" fillId="0" borderId="0" xfId="0" applyNumberFormat="1" applyFont="1" applyAlignment="1">
      <alignment horizontal="right" vertical="top"/>
    </xf>
    <xf numFmtId="182" fontId="74" fillId="0" borderId="0" xfId="0" applyNumberFormat="1" applyFont="1" applyAlignment="1">
      <alignment horizontal="right" vertical="top"/>
    </xf>
    <xf numFmtId="182" fontId="212" fillId="0" borderId="4" xfId="0" applyNumberFormat="1" applyFont="1" applyBorder="1" applyAlignment="1">
      <alignment horizontal="right" vertical="top"/>
    </xf>
    <xf numFmtId="182" fontId="212" fillId="0" borderId="0" xfId="0" applyNumberFormat="1" applyFont="1" applyAlignment="1">
      <alignment horizontal="right" vertical="top"/>
    </xf>
    <xf numFmtId="182" fontId="46" fillId="0" borderId="0" xfId="0" applyNumberFormat="1" applyFont="1" applyAlignment="1">
      <alignment horizontal="right" vertical="top"/>
    </xf>
    <xf numFmtId="173" fontId="212" fillId="0" borderId="4" xfId="0" applyNumberFormat="1" applyFont="1" applyBorder="1" applyAlignment="1">
      <alignment horizontal="right" vertical="top"/>
    </xf>
    <xf numFmtId="49" fontId="152" fillId="0" borderId="0" xfId="0" applyNumberFormat="1" applyFont="1" applyBorder="1" applyAlignment="1">
      <alignment vertical="top"/>
    </xf>
    <xf numFmtId="176" fontId="151" fillId="0" borderId="0" xfId="0" applyNumberFormat="1" applyFont="1" applyBorder="1" applyAlignment="1">
      <alignment horizontal="right" vertical="top"/>
    </xf>
    <xf numFmtId="182" fontId="150" fillId="0" borderId="0" xfId="0" applyNumberFormat="1" applyFont="1" applyBorder="1" applyAlignment="1">
      <alignment horizontal="right" vertical="top"/>
    </xf>
    <xf numFmtId="182" fontId="151" fillId="0" borderId="0" xfId="0" applyNumberFormat="1" applyFont="1" applyBorder="1" applyAlignment="1">
      <alignment horizontal="right" vertical="top"/>
    </xf>
    <xf numFmtId="0" fontId="84" fillId="0" borderId="0" xfId="0" applyFont="1" applyBorder="1" applyAlignment="1">
      <alignment horizontal="left" vertical="top" indent="2"/>
    </xf>
    <xf numFmtId="49" fontId="150" fillId="0" borderId="0" xfId="0" applyNumberFormat="1" applyFont="1" applyBorder="1" applyAlignment="1">
      <alignment horizontal="center" vertical="top" wrapText="1"/>
    </xf>
    <xf numFmtId="49" fontId="150" fillId="0" borderId="0" xfId="0" applyNumberFormat="1" applyFont="1" applyBorder="1" applyAlignment="1">
      <alignment horizontal="center" vertical="top"/>
    </xf>
    <xf numFmtId="0" fontId="194" fillId="16" borderId="0" xfId="0" applyFont="1" applyFill="1" applyBorder="1" applyAlignment="1">
      <alignment horizontal="center" vertical="center"/>
    </xf>
    <xf numFmtId="49" fontId="132" fillId="0" borderId="12" xfId="0" applyNumberFormat="1" applyFont="1" applyBorder="1" applyAlignment="1">
      <alignment horizontal="center" vertical="top"/>
    </xf>
    <xf numFmtId="0" fontId="0" fillId="0" borderId="0" xfId="0" applyBorder="1" applyAlignment="1">
      <alignment horizontal="left"/>
    </xf>
    <xf numFmtId="173" fontId="83" fillId="0" borderId="0" xfId="0" applyNumberFormat="1" applyFont="1" applyBorder="1" applyAlignment="1">
      <alignment horizontal="right" vertical="top"/>
    </xf>
    <xf numFmtId="173" fontId="84" fillId="0" borderId="0" xfId="0" applyNumberFormat="1" applyFont="1" applyBorder="1" applyAlignment="1">
      <alignment horizontal="right" vertical="top"/>
    </xf>
    <xf numFmtId="49" fontId="45" fillId="0" borderId="2" xfId="0" applyNumberFormat="1" applyFont="1" applyBorder="1" applyAlignment="1">
      <alignment horizontal="center" vertical="top"/>
    </xf>
    <xf numFmtId="49" fontId="150" fillId="0" borderId="11" xfId="0" applyNumberFormat="1" applyFont="1" applyBorder="1" applyAlignment="1">
      <alignment horizontal="left" vertical="top" indent="2"/>
    </xf>
    <xf numFmtId="49" fontId="150" fillId="0" borderId="4" xfId="0" applyNumberFormat="1" applyFont="1" applyBorder="1" applyAlignment="1">
      <alignment horizontal="left" vertical="top" indent="2"/>
    </xf>
    <xf numFmtId="0" fontId="0" fillId="0" borderId="0" xfId="0"/>
    <xf numFmtId="49" fontId="132" fillId="0" borderId="2" xfId="0" applyNumberFormat="1" applyFont="1" applyBorder="1" applyAlignment="1">
      <alignment horizontal="center" vertical="top"/>
    </xf>
    <xf numFmtId="182" fontId="131" fillId="0" borderId="0" xfId="0" applyNumberFormat="1" applyFont="1" applyAlignment="1">
      <alignment horizontal="right" vertical="top"/>
    </xf>
    <xf numFmtId="182" fontId="130" fillId="0" borderId="0" xfId="0" applyNumberFormat="1" applyFont="1" applyAlignment="1">
      <alignment horizontal="right" vertical="top"/>
    </xf>
    <xf numFmtId="182" fontId="132" fillId="0" borderId="4" xfId="0" applyNumberFormat="1" applyFont="1" applyBorder="1" applyAlignment="1">
      <alignment horizontal="right" vertical="top"/>
    </xf>
    <xf numFmtId="182" fontId="130" fillId="0" borderId="4" xfId="0" applyNumberFormat="1" applyFont="1" applyBorder="1" applyAlignment="1">
      <alignment horizontal="right" vertical="top"/>
    </xf>
    <xf numFmtId="182" fontId="153" fillId="0" borderId="4" xfId="0" applyNumberFormat="1" applyFont="1" applyBorder="1" applyAlignment="1">
      <alignment horizontal="right" vertical="top"/>
    </xf>
    <xf numFmtId="167" fontId="132" fillId="0" borderId="0" xfId="0" applyNumberFormat="1" applyFont="1" applyBorder="1" applyAlignment="1">
      <alignment horizontal="left" vertical="top" wrapText="1" indent="2"/>
    </xf>
    <xf numFmtId="187" fontId="132" fillId="0" borderId="0" xfId="0" applyNumberFormat="1" applyFont="1" applyBorder="1" applyAlignment="1">
      <alignment horizontal="left" vertical="top" wrapText="1"/>
    </xf>
    <xf numFmtId="0" fontId="194" fillId="0" borderId="0" xfId="0" applyFont="1" applyFill="1" applyBorder="1" applyAlignment="1">
      <alignment horizontal="right" vertical="center"/>
    </xf>
    <xf numFmtId="0" fontId="194" fillId="16" borderId="0" xfId="0" applyFont="1" applyFill="1" applyBorder="1" applyAlignment="1">
      <alignment horizontal="right" vertical="center"/>
    </xf>
    <xf numFmtId="0" fontId="194" fillId="44" borderId="0" xfId="0" applyFont="1" applyFill="1" applyBorder="1" applyAlignment="1">
      <alignment horizontal="right" vertical="center"/>
    </xf>
    <xf numFmtId="0" fontId="194" fillId="15" borderId="0" xfId="0" applyFont="1" applyFill="1" applyBorder="1" applyAlignment="1">
      <alignment horizontal="right" vertical="center"/>
    </xf>
    <xf numFmtId="0" fontId="228" fillId="16" borderId="0" xfId="0" applyFont="1" applyFill="1" applyBorder="1" applyAlignment="1">
      <alignment horizontal="center" vertical="center"/>
    </xf>
    <xf numFmtId="0" fontId="228" fillId="16" borderId="0" xfId="0" applyFont="1" applyFill="1" applyBorder="1" applyAlignment="1">
      <alignment vertical="center"/>
    </xf>
    <xf numFmtId="0" fontId="228" fillId="0" borderId="0" xfId="0" applyFont="1" applyFill="1" applyBorder="1" applyAlignment="1">
      <alignment horizontal="center" vertical="center"/>
    </xf>
    <xf numFmtId="0" fontId="228" fillId="0" borderId="0" xfId="0" applyFont="1" applyFill="1" applyBorder="1" applyAlignment="1">
      <alignment vertical="center"/>
    </xf>
    <xf numFmtId="0" fontId="228" fillId="43" borderId="0" xfId="0" applyFont="1" applyFill="1" applyBorder="1" applyAlignment="1">
      <alignment vertical="center"/>
    </xf>
    <xf numFmtId="0" fontId="228" fillId="44" borderId="0" xfId="0" applyFont="1" applyFill="1" applyBorder="1" applyAlignment="1">
      <alignment horizontal="center" vertical="center"/>
    </xf>
    <xf numFmtId="0" fontId="228" fillId="44" borderId="0" xfId="0" applyFont="1" applyFill="1" applyBorder="1" applyAlignment="1">
      <alignment vertical="center"/>
    </xf>
    <xf numFmtId="0" fontId="228" fillId="15" borderId="0" xfId="0" applyFont="1" applyFill="1" applyBorder="1" applyAlignment="1">
      <alignment horizontal="center" vertical="center"/>
    </xf>
    <xf numFmtId="0" fontId="228" fillId="15" borderId="0" xfId="0" applyFont="1" applyFill="1" applyBorder="1" applyAlignment="1">
      <alignment vertical="center"/>
    </xf>
    <xf numFmtId="49" fontId="45" fillId="0" borderId="0" xfId="0" applyNumberFormat="1" applyFont="1" applyFill="1" applyBorder="1" applyAlignment="1">
      <alignment vertical="top" wrapText="1"/>
    </xf>
    <xf numFmtId="173" fontId="99" fillId="0" borderId="0" xfId="0" applyNumberFormat="1" applyFont="1" applyBorder="1" applyAlignment="1">
      <alignment horizontal="left" vertical="top" wrapText="1" indent="2"/>
    </xf>
    <xf numFmtId="185" fontId="130" fillId="0" borderId="0" xfId="0" applyNumberFormat="1" applyFont="1" applyBorder="1" applyAlignment="1">
      <alignment horizontal="left" vertical="top" wrapText="1" indent="2"/>
    </xf>
    <xf numFmtId="49" fontId="39" fillId="0" borderId="0" xfId="131" applyNumberFormat="1" applyFont="1" applyFill="1" applyBorder="1" applyAlignment="1">
      <alignment horizontal="center" wrapText="1"/>
    </xf>
    <xf numFmtId="49" fontId="145" fillId="0" borderId="0" xfId="131" applyNumberFormat="1" applyFont="1" applyFill="1" applyBorder="1" applyAlignment="1">
      <alignment horizontal="center" wrapText="1"/>
    </xf>
    <xf numFmtId="167" fontId="19" fillId="0" borderId="0" xfId="1" applyNumberFormat="1" applyFont="1" applyAlignment="1">
      <alignment horizontal="right" wrapText="1"/>
    </xf>
    <xf numFmtId="0" fontId="4" fillId="0" borderId="0" xfId="163" applyFont="1" applyAlignment="1">
      <alignment horizontal="left" wrapText="1"/>
    </xf>
    <xf numFmtId="0" fontId="4" fillId="0" borderId="0" xfId="163" applyFont="1" applyBorder="1" applyAlignment="1">
      <alignment horizontal="left" wrapText="1"/>
    </xf>
    <xf numFmtId="0" fontId="18" fillId="0" borderId="0" xfId="163" applyFont="1" applyAlignment="1">
      <alignment horizontal="left" wrapText="1"/>
    </xf>
    <xf numFmtId="0" fontId="4" fillId="0" borderId="1" xfId="163" applyFont="1" applyBorder="1" applyAlignment="1">
      <alignment horizontal="left" vertical="center" wrapText="1"/>
    </xf>
    <xf numFmtId="0" fontId="4" fillId="0" borderId="1" xfId="163" applyFont="1" applyBorder="1" applyAlignment="1">
      <alignment horizontal="left" wrapText="1"/>
    </xf>
    <xf numFmtId="0" fontId="231" fillId="16" borderId="0" xfId="0" applyFont="1" applyFill="1" applyBorder="1" applyAlignment="1">
      <alignment vertical="center"/>
    </xf>
    <xf numFmtId="49" fontId="125" fillId="0" borderId="6" xfId="0" applyNumberFormat="1" applyFont="1" applyBorder="1" applyAlignment="1">
      <alignment horizontal="center" vertical="top" wrapText="1"/>
    </xf>
    <xf numFmtId="167" fontId="94" fillId="0" borderId="6" xfId="1" applyNumberFormat="1" applyFont="1" applyBorder="1"/>
    <xf numFmtId="167" fontId="88" fillId="0" borderId="0" xfId="1" applyNumberFormat="1" applyFont="1" applyBorder="1" applyAlignment="1">
      <alignment horizontal="center"/>
    </xf>
    <xf numFmtId="167" fontId="122" fillId="0" borderId="0" xfId="1" applyNumberFormat="1" applyFont="1" applyAlignment="1">
      <alignment horizontal="center"/>
    </xf>
    <xf numFmtId="167" fontId="88" fillId="0" borderId="5" xfId="1" applyNumberFormat="1" applyFont="1" applyFill="1" applyBorder="1" applyAlignment="1">
      <alignment horizontal="right" vertical="top"/>
    </xf>
    <xf numFmtId="167" fontId="95" fillId="0" borderId="3" xfId="1" applyNumberFormat="1" applyFont="1" applyFill="1" applyBorder="1"/>
    <xf numFmtId="167" fontId="95" fillId="0" borderId="6" xfId="1" applyNumberFormat="1" applyFont="1" applyBorder="1"/>
    <xf numFmtId="167" fontId="29" fillId="0" borderId="0" xfId="1" applyNumberFormat="1" applyFont="1" applyFill="1" applyBorder="1" applyAlignment="1">
      <alignment horizontal="center" vertical="center"/>
    </xf>
    <xf numFmtId="167" fontId="214" fillId="0" borderId="0" xfId="1" applyNumberFormat="1" applyFont="1" applyFill="1" applyBorder="1" applyAlignment="1">
      <alignment vertical="center"/>
    </xf>
    <xf numFmtId="167" fontId="47" fillId="0" borderId="6" xfId="1" applyNumberFormat="1" applyFont="1" applyBorder="1" applyAlignment="1">
      <alignment horizontal="right" vertical="top"/>
    </xf>
    <xf numFmtId="167" fontId="37" fillId="0" borderId="0" xfId="1" applyNumberFormat="1" applyFont="1" applyFill="1" applyBorder="1" applyAlignment="1">
      <alignment horizontal="center" vertical="center"/>
    </xf>
    <xf numFmtId="167" fontId="37" fillId="0" borderId="0" xfId="1" applyNumberFormat="1" applyFont="1" applyFill="1" applyBorder="1" applyAlignment="1">
      <alignment horizontal="right" vertical="center"/>
    </xf>
    <xf numFmtId="167" fontId="78" fillId="0" borderId="0" xfId="1" applyNumberFormat="1" applyFont="1" applyAlignment="1">
      <alignment horizontal="center"/>
    </xf>
    <xf numFmtId="167" fontId="78" fillId="0" borderId="0" xfId="1" applyNumberFormat="1" applyFont="1" applyBorder="1" applyAlignment="1">
      <alignment horizontal="right"/>
    </xf>
    <xf numFmtId="167" fontId="215" fillId="16" borderId="0" xfId="1" applyNumberFormat="1" applyFont="1" applyFill="1" applyBorder="1" applyAlignment="1">
      <alignment vertical="center"/>
    </xf>
    <xf numFmtId="167" fontId="215" fillId="16" borderId="0" xfId="1" applyNumberFormat="1" applyFont="1" applyFill="1" applyBorder="1" applyAlignment="1">
      <alignment horizontal="right" vertical="center"/>
    </xf>
    <xf numFmtId="167" fontId="215" fillId="0" borderId="0" xfId="1" applyNumberFormat="1" applyFont="1" applyFill="1" applyBorder="1" applyAlignment="1">
      <alignment horizontal="right" vertical="center"/>
    </xf>
    <xf numFmtId="167" fontId="95" fillId="0" borderId="6" xfId="0" applyNumberFormat="1" applyFont="1" applyBorder="1"/>
    <xf numFmtId="167" fontId="209" fillId="0" borderId="0" xfId="1" applyNumberFormat="1" applyFont="1" applyFill="1" applyBorder="1" applyAlignment="1"/>
    <xf numFmtId="167" fontId="78" fillId="0" borderId="0" xfId="1" applyNumberFormat="1" applyFont="1" applyFill="1" applyAlignment="1"/>
    <xf numFmtId="167" fontId="211" fillId="0" borderId="0" xfId="1" applyNumberFormat="1" applyFont="1" applyFill="1" applyBorder="1" applyAlignment="1">
      <alignment horizontal="center"/>
    </xf>
    <xf numFmtId="167" fontId="37" fillId="0" borderId="0" xfId="1" applyNumberFormat="1" applyFont="1" applyFill="1" applyAlignment="1"/>
    <xf numFmtId="167" fontId="37" fillId="0" borderId="6" xfId="1" applyNumberFormat="1" applyFont="1" applyFill="1" applyBorder="1" applyAlignment="1"/>
    <xf numFmtId="167" fontId="37" fillId="0" borderId="10" xfId="1" applyNumberFormat="1" applyFont="1" applyFill="1" applyBorder="1" applyAlignment="1"/>
    <xf numFmtId="167" fontId="78" fillId="0" borderId="0" xfId="1" applyNumberFormat="1" applyFont="1" applyFill="1" applyBorder="1" applyAlignment="1"/>
    <xf numFmtId="167" fontId="78" fillId="0" borderId="10" xfId="1" applyNumberFormat="1" applyFont="1" applyBorder="1"/>
    <xf numFmtId="167" fontId="86" fillId="0" borderId="0" xfId="1" applyNumberFormat="1" applyFont="1" applyAlignment="1">
      <alignment horizontal="right" vertical="top"/>
    </xf>
    <xf numFmtId="167" fontId="145" fillId="0" borderId="0" xfId="1" applyNumberFormat="1" applyFont="1" applyFill="1" applyBorder="1" applyAlignment="1"/>
    <xf numFmtId="167" fontId="39" fillId="0" borderId="0" xfId="1" applyNumberFormat="1" applyFont="1" applyFill="1" applyBorder="1" applyAlignment="1"/>
    <xf numFmtId="0" fontId="0" fillId="0" borderId="0" xfId="0"/>
    <xf numFmtId="49" fontId="99" fillId="0" borderId="2" xfId="0" applyNumberFormat="1" applyFont="1" applyBorder="1" applyAlignment="1">
      <alignment horizontal="center" vertical="top"/>
    </xf>
    <xf numFmtId="49" fontId="99" fillId="0" borderId="13" xfId="0" applyNumberFormat="1" applyFont="1" applyBorder="1" applyAlignment="1">
      <alignment horizontal="center" vertical="top"/>
    </xf>
    <xf numFmtId="182" fontId="92" fillId="0" borderId="0" xfId="0" applyNumberFormat="1" applyFont="1" applyAlignment="1">
      <alignment horizontal="right" vertical="top"/>
    </xf>
    <xf numFmtId="182" fontId="125" fillId="0" borderId="0" xfId="0" applyNumberFormat="1" applyFont="1" applyAlignment="1">
      <alignment horizontal="right" vertical="top"/>
    </xf>
    <xf numFmtId="182" fontId="99" fillId="0" borderId="4" xfId="0" applyNumberFormat="1" applyFont="1" applyBorder="1" applyAlignment="1">
      <alignment horizontal="right" vertical="top"/>
    </xf>
    <xf numFmtId="0" fontId="125" fillId="0" borderId="0" xfId="0" applyFont="1" applyAlignment="1">
      <alignment horizontal="right" vertical="top"/>
    </xf>
    <xf numFmtId="176" fontId="92" fillId="0" borderId="0" xfId="0" applyNumberFormat="1" applyFont="1" applyAlignment="1">
      <alignment horizontal="right" vertical="top"/>
    </xf>
    <xf numFmtId="49" fontId="73" fillId="0" borderId="6" xfId="0" applyNumberFormat="1" applyFont="1" applyBorder="1" applyAlignment="1">
      <alignment vertical="top" wrapText="1"/>
    </xf>
    <xf numFmtId="182" fontId="99" fillId="0" borderId="0" xfId="0" applyNumberFormat="1" applyFont="1" applyBorder="1" applyAlignment="1">
      <alignment horizontal="right" vertical="top"/>
    </xf>
    <xf numFmtId="182" fontId="0" fillId="0" borderId="0" xfId="0" applyNumberFormat="1"/>
    <xf numFmtId="167" fontId="86" fillId="0" borderId="4" xfId="1" applyNumberFormat="1" applyFont="1" applyBorder="1" applyAlignment="1">
      <alignment horizontal="right" vertical="top"/>
    </xf>
    <xf numFmtId="49" fontId="232" fillId="0" borderId="0" xfId="131" applyNumberFormat="1" applyFont="1" applyFill="1" applyBorder="1" applyAlignment="1">
      <alignment horizontal="center" wrapText="1"/>
    </xf>
    <xf numFmtId="167" fontId="180" fillId="0" borderId="0" xfId="1" applyNumberFormat="1" applyFont="1" applyFill="1" applyBorder="1" applyAlignment="1"/>
    <xf numFmtId="0" fontId="71" fillId="0" borderId="0" xfId="0" applyFont="1" applyAlignment="1">
      <alignment horizontal="center"/>
    </xf>
    <xf numFmtId="2" fontId="183" fillId="0" borderId="0" xfId="0" applyNumberFormat="1" applyFont="1" applyBorder="1" applyAlignment="1">
      <alignment horizontal="right" vertical="top"/>
    </xf>
    <xf numFmtId="49" fontId="180" fillId="0" borderId="0" xfId="131" applyNumberFormat="1" applyFont="1" applyFill="1" applyBorder="1" applyAlignment="1">
      <alignment horizontal="center" wrapText="1"/>
    </xf>
    <xf numFmtId="49" fontId="132" fillId="0" borderId="0" xfId="0" applyNumberFormat="1" applyFont="1" applyBorder="1" applyAlignment="1">
      <alignment horizontal="center" vertical="top" wrapText="1"/>
    </xf>
    <xf numFmtId="49" fontId="131" fillId="0" borderId="0" xfId="0" applyNumberFormat="1" applyFont="1" applyBorder="1" applyAlignment="1">
      <alignment horizontal="center" vertical="top" wrapText="1"/>
    </xf>
    <xf numFmtId="49" fontId="99" fillId="0" borderId="6" xfId="0" applyNumberFormat="1" applyFont="1" applyBorder="1" applyAlignment="1">
      <alignment vertical="top" wrapText="1"/>
    </xf>
    <xf numFmtId="49" fontId="132" fillId="0" borderId="0" xfId="0" applyNumberFormat="1" applyFont="1" applyAlignment="1">
      <alignment horizontal="left" vertical="top" indent="2"/>
    </xf>
    <xf numFmtId="182" fontId="131" fillId="0" borderId="4" xfId="0" applyNumberFormat="1" applyFont="1" applyBorder="1" applyAlignment="1">
      <alignment horizontal="right" vertical="top"/>
    </xf>
    <xf numFmtId="49" fontId="130" fillId="0" borderId="0" xfId="0" applyNumberFormat="1" applyFont="1" applyAlignment="1">
      <alignment horizontal="left" vertical="top" wrapText="1" indent="2"/>
    </xf>
    <xf numFmtId="173" fontId="130" fillId="0" borderId="4" xfId="0" applyNumberFormat="1" applyFont="1" applyBorder="1" applyAlignment="1">
      <alignment horizontal="right" vertical="top"/>
    </xf>
    <xf numFmtId="173" fontId="130" fillId="0" borderId="3" xfId="0" applyNumberFormat="1" applyFont="1" applyBorder="1" applyAlignment="1">
      <alignment horizontal="right" vertical="top"/>
    </xf>
    <xf numFmtId="182" fontId="130" fillId="0" borderId="3" xfId="0" applyNumberFormat="1" applyFont="1" applyBorder="1" applyAlignment="1">
      <alignment horizontal="right" vertical="top"/>
    </xf>
    <xf numFmtId="49" fontId="132" fillId="0" borderId="0" xfId="0" applyNumberFormat="1" applyFont="1" applyAlignment="1">
      <alignment horizontal="left" vertical="top" wrapText="1"/>
    </xf>
    <xf numFmtId="49" fontId="130" fillId="0" borderId="4" xfId="0" applyNumberFormat="1" applyFont="1" applyBorder="1" applyAlignment="1">
      <alignment horizontal="left" vertical="top" wrapText="1" indent="2"/>
    </xf>
    <xf numFmtId="176" fontId="130" fillId="0" borderId="4" xfId="0" applyNumberFormat="1" applyFont="1" applyBorder="1" applyAlignment="1">
      <alignment horizontal="right" vertical="top"/>
    </xf>
    <xf numFmtId="176" fontId="132" fillId="0" borderId="3" xfId="0" applyNumberFormat="1" applyFont="1" applyBorder="1" applyAlignment="1">
      <alignment horizontal="right" vertical="top"/>
    </xf>
    <xf numFmtId="176" fontId="130" fillId="0" borderId="0" xfId="0" applyNumberFormat="1" applyFont="1" applyAlignment="1">
      <alignment horizontal="right" vertical="top"/>
    </xf>
    <xf numFmtId="173" fontId="130" fillId="0" borderId="6" xfId="0" applyNumberFormat="1" applyFont="1" applyBorder="1" applyAlignment="1">
      <alignment horizontal="right" vertical="top"/>
    </xf>
    <xf numFmtId="182" fontId="132" fillId="0" borderId="3" xfId="0" applyNumberFormat="1" applyFont="1" applyBorder="1" applyAlignment="1">
      <alignment horizontal="right" vertical="top"/>
    </xf>
    <xf numFmtId="182" fontId="131" fillId="0" borderId="3" xfId="0" applyNumberFormat="1" applyFont="1" applyBorder="1" applyAlignment="1">
      <alignment horizontal="right" vertical="top"/>
    </xf>
    <xf numFmtId="176" fontId="130" fillId="0" borderId="3" xfId="0" applyNumberFormat="1" applyFont="1" applyBorder="1" applyAlignment="1">
      <alignment horizontal="right" vertical="top"/>
    </xf>
    <xf numFmtId="176" fontId="131" fillId="0" borderId="4" xfId="0" applyNumberFormat="1" applyFont="1" applyBorder="1" applyAlignment="1">
      <alignment horizontal="right" vertical="top"/>
    </xf>
    <xf numFmtId="176" fontId="131" fillId="0" borderId="3" xfId="0" applyNumberFormat="1" applyFont="1" applyBorder="1" applyAlignment="1">
      <alignment horizontal="right" vertical="top"/>
    </xf>
    <xf numFmtId="176" fontId="153" fillId="0" borderId="4" xfId="0" applyNumberFormat="1" applyFont="1" applyBorder="1" applyAlignment="1">
      <alignment horizontal="right" vertical="top"/>
    </xf>
    <xf numFmtId="49" fontId="213" fillId="0" borderId="0" xfId="0" applyNumberFormat="1" applyFont="1" applyBorder="1" applyAlignment="1">
      <alignment horizontal="left" vertical="top" wrapText="1" indent="2"/>
    </xf>
    <xf numFmtId="0" fontId="84" fillId="0" borderId="0" xfId="0" applyFont="1" applyBorder="1" applyAlignment="1">
      <alignment horizontal="left" vertical="top" indent="2"/>
    </xf>
    <xf numFmtId="0" fontId="36" fillId="0" borderId="0" xfId="163" applyFont="1" applyBorder="1"/>
    <xf numFmtId="49" fontId="131" fillId="0" borderId="6" xfId="0" applyNumberFormat="1" applyFont="1" applyBorder="1" applyAlignment="1">
      <alignment horizontal="right" vertical="top"/>
    </xf>
    <xf numFmtId="49" fontId="131" fillId="0" borderId="0" xfId="0" applyNumberFormat="1" applyFont="1" applyBorder="1" applyAlignment="1">
      <alignment horizontal="right" vertical="top"/>
    </xf>
    <xf numFmtId="49" fontId="130" fillId="0" borderId="0" xfId="0" applyNumberFormat="1" applyFont="1" applyBorder="1" applyAlignment="1">
      <alignment horizontal="left" vertical="top" indent="2"/>
    </xf>
    <xf numFmtId="0" fontId="0" fillId="0" borderId="0" xfId="0"/>
    <xf numFmtId="49" fontId="178" fillId="0" borderId="11" xfId="0" applyNumberFormat="1" applyFont="1" applyBorder="1" applyAlignment="1">
      <alignment horizontal="left" vertical="top" indent="2"/>
    </xf>
    <xf numFmtId="49" fontId="99" fillId="0" borderId="12" xfId="0" applyNumberFormat="1" applyFont="1" applyBorder="1" applyAlignment="1">
      <alignment horizontal="center" vertical="top"/>
    </xf>
    <xf numFmtId="166" fontId="93" fillId="0" borderId="2" xfId="1" applyFont="1" applyBorder="1"/>
    <xf numFmtId="49" fontId="178" fillId="0" borderId="12" xfId="0" applyNumberFormat="1" applyFont="1" applyBorder="1" applyAlignment="1">
      <alignment horizontal="center" vertical="top"/>
    </xf>
    <xf numFmtId="49" fontId="178" fillId="0" borderId="2" xfId="0" applyNumberFormat="1" applyFont="1" applyBorder="1" applyAlignment="1">
      <alignment horizontal="center" vertical="top"/>
    </xf>
    <xf numFmtId="182" fontId="178" fillId="0" borderId="4" xfId="0" applyNumberFormat="1" applyFont="1" applyBorder="1" applyAlignment="1">
      <alignment horizontal="right" vertical="top"/>
    </xf>
    <xf numFmtId="182" fontId="213" fillId="0" borderId="4" xfId="0" applyNumberFormat="1" applyFont="1" applyBorder="1" applyAlignment="1">
      <alignment horizontal="right" vertical="top"/>
    </xf>
    <xf numFmtId="0" fontId="125" fillId="0" borderId="4" xfId="0" applyFont="1" applyBorder="1" applyAlignment="1">
      <alignment horizontal="right" vertical="top"/>
    </xf>
    <xf numFmtId="182" fontId="50" fillId="0" borderId="4" xfId="0" applyNumberFormat="1" applyFont="1" applyBorder="1" applyAlignment="1">
      <alignment horizontal="right" vertical="top"/>
    </xf>
    <xf numFmtId="49" fontId="150" fillId="0" borderId="4" xfId="0" applyNumberFormat="1" applyFont="1" applyBorder="1" applyAlignment="1">
      <alignment horizontal="left" vertical="top"/>
    </xf>
    <xf numFmtId="0" fontId="0" fillId="0" borderId="0" xfId="0"/>
    <xf numFmtId="49" fontId="212" fillId="0" borderId="0" xfId="0" applyNumberFormat="1" applyFont="1" applyAlignment="1">
      <alignment horizontal="left" vertical="top" wrapText="1" indent="2"/>
    </xf>
    <xf numFmtId="0" fontId="84" fillId="0" borderId="0" xfId="0" applyFont="1" applyBorder="1" applyAlignment="1">
      <alignment horizontal="left" vertical="top" indent="2"/>
    </xf>
    <xf numFmtId="49" fontId="83" fillId="0" borderId="0" xfId="0" applyNumberFormat="1" applyFont="1" applyAlignment="1">
      <alignment vertical="top" wrapText="1"/>
    </xf>
    <xf numFmtId="173" fontId="83" fillId="0" borderId="0" xfId="0" applyNumberFormat="1" applyFont="1" applyAlignment="1">
      <alignment horizontal="right" vertical="top"/>
    </xf>
    <xf numFmtId="49" fontId="99" fillId="0" borderId="0" xfId="0" applyNumberFormat="1" applyFont="1" applyBorder="1" applyAlignment="1">
      <alignment horizontal="center" vertical="top" wrapText="1"/>
    </xf>
    <xf numFmtId="49" fontId="92"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xf>
    <xf numFmtId="49" fontId="99" fillId="0" borderId="12" xfId="0" applyNumberFormat="1" applyFont="1" applyBorder="1" applyAlignment="1">
      <alignment horizontal="center" vertical="top"/>
    </xf>
    <xf numFmtId="0" fontId="194" fillId="16" borderId="0" xfId="0" applyFont="1" applyFill="1" applyBorder="1" applyAlignment="1">
      <alignment horizontal="center" vertical="center"/>
    </xf>
    <xf numFmtId="49" fontId="132" fillId="0" borderId="12" xfId="0" applyNumberFormat="1" applyFont="1" applyBorder="1" applyAlignment="1">
      <alignment horizontal="center" vertical="top"/>
    </xf>
    <xf numFmtId="49" fontId="131" fillId="0" borderId="3" xfId="0" applyNumberFormat="1" applyFont="1" applyBorder="1" applyAlignment="1">
      <alignment vertical="top" wrapText="1"/>
    </xf>
    <xf numFmtId="49" fontId="178" fillId="0" borderId="6" xfId="0" applyNumberFormat="1" applyFont="1" applyBorder="1" applyAlignment="1">
      <alignment horizontal="left" vertical="top" indent="2"/>
    </xf>
    <xf numFmtId="49" fontId="178" fillId="0" borderId="13" xfId="0" applyNumberFormat="1" applyFont="1" applyBorder="1" applyAlignment="1">
      <alignment horizontal="left" vertical="top" indent="2"/>
    </xf>
    <xf numFmtId="188" fontId="46" fillId="0" borderId="0" xfId="0" applyNumberFormat="1" applyFont="1" applyAlignment="1">
      <alignment horizontal="right" vertical="top"/>
    </xf>
    <xf numFmtId="188" fontId="178" fillId="0" borderId="4" xfId="0" applyNumberFormat="1" applyFont="1" applyBorder="1" applyAlignment="1">
      <alignment horizontal="right" vertical="top"/>
    </xf>
    <xf numFmtId="49" fontId="132" fillId="0" borderId="6" xfId="0" applyNumberFormat="1" applyFont="1" applyBorder="1" applyAlignment="1">
      <alignment horizontal="left" vertical="top" indent="2"/>
    </xf>
    <xf numFmtId="49" fontId="132" fillId="0" borderId="13" xfId="0" applyNumberFormat="1" applyFont="1" applyBorder="1" applyAlignment="1">
      <alignment horizontal="left" vertical="top" indent="2"/>
    </xf>
    <xf numFmtId="188" fontId="131" fillId="0" borderId="0" xfId="0" applyNumberFormat="1" applyFont="1" applyAlignment="1">
      <alignment horizontal="right" vertical="top"/>
    </xf>
    <xf numFmtId="188" fontId="92" fillId="0" borderId="0" xfId="0" applyNumberFormat="1" applyFont="1" applyAlignment="1">
      <alignment horizontal="right" vertical="top"/>
    </xf>
    <xf numFmtId="188" fontId="99" fillId="0" borderId="4" xfId="0" applyNumberFormat="1" applyFont="1" applyBorder="1" applyAlignment="1">
      <alignment horizontal="right" vertical="top"/>
    </xf>
    <xf numFmtId="49" fontId="150" fillId="0" borderId="0" xfId="0" applyNumberFormat="1" applyFont="1" applyAlignment="1">
      <alignment vertical="top"/>
    </xf>
    <xf numFmtId="49" fontId="150" fillId="0" borderId="6" xfId="0" applyNumberFormat="1" applyFont="1" applyBorder="1" applyAlignment="1">
      <alignment horizontal="left" vertical="top" indent="2"/>
    </xf>
    <xf numFmtId="49" fontId="150" fillId="0" borderId="13" xfId="0" applyNumberFormat="1" applyFont="1" applyBorder="1" applyAlignment="1">
      <alignment horizontal="left" vertical="top" indent="2"/>
    </xf>
    <xf numFmtId="188" fontId="150" fillId="0" borderId="0" xfId="0" applyNumberFormat="1" applyFont="1" applyAlignment="1">
      <alignment horizontal="right" vertical="top"/>
    </xf>
    <xf numFmtId="188" fontId="151" fillId="0" borderId="0" xfId="0" applyNumberFormat="1" applyFont="1" applyAlignment="1">
      <alignment horizontal="right" vertical="top"/>
    </xf>
    <xf numFmtId="188" fontId="150" fillId="0" borderId="4" xfId="0" applyNumberFormat="1" applyFont="1" applyBorder="1" applyAlignment="1">
      <alignment horizontal="right" vertical="top"/>
    </xf>
    <xf numFmtId="0" fontId="231" fillId="16" borderId="0" xfId="0" applyFont="1" applyFill="1" applyBorder="1" applyAlignment="1">
      <alignment horizontal="center" vertical="center"/>
    </xf>
    <xf numFmtId="0" fontId="231" fillId="44" borderId="0" xfId="0" applyFont="1" applyFill="1" applyBorder="1" applyAlignment="1">
      <alignment horizontal="center" vertical="center"/>
    </xf>
    <xf numFmtId="0" fontId="231" fillId="44" borderId="0" xfId="0" applyFont="1" applyFill="1" applyBorder="1" applyAlignment="1">
      <alignment vertical="center"/>
    </xf>
    <xf numFmtId="0" fontId="231" fillId="0" borderId="0" xfId="0" applyFont="1" applyFill="1" applyBorder="1" applyAlignment="1">
      <alignment horizontal="center" vertical="center"/>
    </xf>
    <xf numFmtId="0" fontId="231" fillId="0" borderId="0" xfId="0" applyFont="1" applyFill="1" applyBorder="1" applyAlignment="1">
      <alignment vertical="center"/>
    </xf>
    <xf numFmtId="0" fontId="231" fillId="43" borderId="0" xfId="0" applyFont="1" applyFill="1" applyBorder="1" applyAlignment="1">
      <alignment vertical="center"/>
    </xf>
    <xf numFmtId="0" fontId="231" fillId="15" borderId="0" xfId="0" applyFont="1" applyFill="1" applyBorder="1" applyAlignment="1">
      <alignment horizontal="center" vertical="center"/>
    </xf>
    <xf numFmtId="0" fontId="231" fillId="15" borderId="0" xfId="0" applyFont="1" applyFill="1" applyBorder="1" applyAlignment="1">
      <alignment vertical="center"/>
    </xf>
    <xf numFmtId="49" fontId="72" fillId="0" borderId="0" xfId="0" applyNumberFormat="1" applyFont="1" applyBorder="1" applyAlignment="1">
      <alignment horizontal="center" vertical="top"/>
    </xf>
    <xf numFmtId="0" fontId="0" fillId="0" borderId="0" xfId="0"/>
    <xf numFmtId="182" fontId="92" fillId="0" borderId="0" xfId="0" applyNumberFormat="1" applyFont="1" applyBorder="1" applyAlignment="1">
      <alignment horizontal="right" vertical="top"/>
    </xf>
    <xf numFmtId="182" fontId="125" fillId="0" borderId="0" xfId="0" applyNumberFormat="1" applyFont="1" applyBorder="1" applyAlignment="1">
      <alignment horizontal="right" vertical="top"/>
    </xf>
    <xf numFmtId="0" fontId="0" fillId="0" borderId="0" xfId="0"/>
    <xf numFmtId="49" fontId="150" fillId="0" borderId="7" xfId="0" applyNumberFormat="1" applyFont="1" applyBorder="1" applyAlignment="1">
      <alignment horizontal="left" vertical="top" indent="2"/>
    </xf>
    <xf numFmtId="182" fontId="151" fillId="0" borderId="0" xfId="0" applyNumberFormat="1" applyFont="1" applyAlignment="1">
      <alignment horizontal="right" vertical="top"/>
    </xf>
    <xf numFmtId="182" fontId="152" fillId="0" borderId="0" xfId="0" applyNumberFormat="1" applyFont="1" applyAlignment="1">
      <alignment horizontal="right" vertical="top"/>
    </xf>
    <xf numFmtId="167" fontId="139" fillId="0" borderId="3" xfId="1" applyNumberFormat="1" applyFont="1" applyFill="1" applyBorder="1" applyAlignment="1">
      <alignment horizontal="right"/>
    </xf>
    <xf numFmtId="167" fontId="36" fillId="0" borderId="4" xfId="1" applyNumberFormat="1" applyFont="1" applyFill="1" applyBorder="1" applyAlignment="1">
      <alignment horizontal="right"/>
    </xf>
    <xf numFmtId="167" fontId="36" fillId="0" borderId="6" xfId="1" applyNumberFormat="1" applyFont="1" applyFill="1" applyBorder="1" applyAlignment="1">
      <alignment horizontal="right"/>
    </xf>
    <xf numFmtId="167" fontId="36" fillId="0" borderId="3" xfId="1" applyNumberFormat="1" applyFont="1" applyFill="1" applyBorder="1" applyAlignment="1">
      <alignment horizontal="right"/>
    </xf>
    <xf numFmtId="167" fontId="36" fillId="0" borderId="5" xfId="1" applyNumberFormat="1" applyFont="1" applyFill="1" applyBorder="1" applyAlignment="1">
      <alignment horizontal="right"/>
    </xf>
    <xf numFmtId="49" fontId="132" fillId="0" borderId="0" xfId="0" applyNumberFormat="1" applyFont="1" applyAlignment="1">
      <alignment vertical="top"/>
    </xf>
    <xf numFmtId="49" fontId="132" fillId="0" borderId="12" xfId="0" applyNumberFormat="1" applyFont="1" applyBorder="1" applyAlignment="1">
      <alignment horizontal="center" vertical="top"/>
    </xf>
    <xf numFmtId="176" fontId="132" fillId="0" borderId="0" xfId="0" applyNumberFormat="1" applyFont="1" applyBorder="1" applyAlignment="1">
      <alignment horizontal="right" vertical="top"/>
    </xf>
    <xf numFmtId="176" fontId="130" fillId="0" borderId="0" xfId="0" applyNumberFormat="1" applyFont="1" applyBorder="1" applyAlignment="1">
      <alignment horizontal="right" vertical="top"/>
    </xf>
    <xf numFmtId="176" fontId="131" fillId="0" borderId="0" xfId="0" applyNumberFormat="1" applyFont="1" applyBorder="1" applyAlignment="1">
      <alignment horizontal="right" vertical="top"/>
    </xf>
    <xf numFmtId="182" fontId="131" fillId="0" borderId="0" xfId="0" applyNumberFormat="1" applyFont="1" applyBorder="1" applyAlignment="1">
      <alignment horizontal="right" vertical="top"/>
    </xf>
    <xf numFmtId="167" fontId="92" fillId="0" borderId="0" xfId="1" applyNumberFormat="1" applyFont="1" applyAlignment="1">
      <alignment horizontal="right"/>
    </xf>
    <xf numFmtId="49" fontId="86" fillId="0" borderId="0" xfId="0" applyNumberFormat="1" applyFont="1" applyAlignment="1">
      <alignment horizontal="left" vertical="top" indent="2"/>
    </xf>
    <xf numFmtId="14" fontId="0" fillId="0" borderId="0" xfId="0" applyNumberFormat="1"/>
    <xf numFmtId="49" fontId="132" fillId="0" borderId="11" xfId="0" applyNumberFormat="1" applyFont="1" applyBorder="1" applyAlignment="1">
      <alignment horizontal="left" vertical="top"/>
    </xf>
    <xf numFmtId="188" fontId="130" fillId="0" borderId="4" xfId="0" applyNumberFormat="1" applyFont="1" applyBorder="1" applyAlignment="1">
      <alignment horizontal="right" vertical="top"/>
    </xf>
    <xf numFmtId="188" fontId="130" fillId="0" borderId="0" xfId="0" applyNumberFormat="1" applyFont="1" applyAlignment="1">
      <alignment horizontal="right" vertical="top"/>
    </xf>
    <xf numFmtId="0" fontId="141" fillId="0" borderId="0" xfId="163" applyFont="1" applyAlignment="1">
      <alignment horizontal="center"/>
    </xf>
    <xf numFmtId="49" fontId="174" fillId="0" borderId="0" xfId="131" applyNumberFormat="1" applyFont="1" applyFill="1" applyBorder="1" applyAlignment="1"/>
    <xf numFmtId="166" fontId="141" fillId="0" borderId="0" xfId="1" applyFont="1"/>
    <xf numFmtId="38" fontId="139" fillId="0" borderId="0" xfId="163" applyNumberFormat="1" applyFont="1"/>
    <xf numFmtId="167" fontId="94" fillId="0" borderId="0" xfId="1" applyNumberFormat="1" applyFont="1" applyFill="1" applyAlignment="1"/>
    <xf numFmtId="49" fontId="72" fillId="0" borderId="0" xfId="0" applyNumberFormat="1" applyFont="1" applyAlignment="1">
      <alignment horizontal="left" vertical="top" indent="2"/>
    </xf>
    <xf numFmtId="167" fontId="72" fillId="0" borderId="0" xfId="1" applyNumberFormat="1" applyFont="1" applyBorder="1" applyAlignment="1">
      <alignment horizontal="right" vertical="top"/>
    </xf>
    <xf numFmtId="167" fontId="94" fillId="0" borderId="5" xfId="1" applyNumberFormat="1" applyFont="1" applyFill="1" applyBorder="1" applyAlignment="1"/>
    <xf numFmtId="167" fontId="74" fillId="0" borderId="0" xfId="1" applyNumberFormat="1" applyFont="1" applyFill="1" applyAlignment="1">
      <alignment horizontal="right"/>
    </xf>
    <xf numFmtId="167" fontId="36" fillId="0" borderId="6" xfId="1" applyNumberFormat="1" applyFont="1" applyBorder="1" applyAlignment="1">
      <alignment horizontal="right"/>
    </xf>
    <xf numFmtId="167" fontId="94" fillId="0" borderId="6" xfId="1" applyNumberFormat="1" applyFont="1" applyFill="1" applyBorder="1" applyAlignment="1"/>
    <xf numFmtId="167" fontId="36" fillId="0" borderId="5" xfId="1" applyNumberFormat="1" applyFont="1" applyBorder="1"/>
    <xf numFmtId="0" fontId="94" fillId="0" borderId="0" xfId="0" applyFont="1" applyAlignment="1">
      <alignment wrapText="1"/>
    </xf>
    <xf numFmtId="49" fontId="84" fillId="0" borderId="11" xfId="0" applyNumberFormat="1" applyFont="1" applyBorder="1" applyAlignment="1">
      <alignment horizontal="left" vertical="top" indent="2"/>
    </xf>
    <xf numFmtId="49" fontId="84" fillId="0" borderId="0" xfId="0" applyNumberFormat="1" applyFont="1" applyAlignment="1">
      <alignment vertical="top"/>
    </xf>
    <xf numFmtId="173" fontId="84" fillId="0" borderId="4" xfId="0" applyNumberFormat="1" applyFont="1" applyBorder="1" applyAlignment="1">
      <alignment horizontal="right" vertical="top"/>
    </xf>
    <xf numFmtId="49" fontId="83" fillId="0" borderId="0" xfId="0" applyNumberFormat="1" applyFont="1" applyAlignment="1">
      <alignment horizontal="left" vertical="top" indent="2"/>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188" fontId="84" fillId="0" borderId="3" xfId="0" applyNumberFormat="1" applyFont="1" applyBorder="1" applyAlignment="1">
      <alignment horizontal="right" vertical="top"/>
    </xf>
    <xf numFmtId="173" fontId="84" fillId="0" borderId="3" xfId="0" applyNumberFormat="1" applyFont="1" applyBorder="1" applyAlignment="1">
      <alignment horizontal="right" vertical="top"/>
    </xf>
    <xf numFmtId="49" fontId="43" fillId="0" borderId="0" xfId="0" applyNumberFormat="1" applyFont="1" applyAlignment="1">
      <alignment horizontal="left" vertical="top" wrapText="1" indent="2"/>
    </xf>
    <xf numFmtId="188" fontId="43" fillId="0" borderId="0" xfId="0" applyNumberFormat="1" applyFont="1" applyAlignment="1">
      <alignment horizontal="right" vertical="top"/>
    </xf>
    <xf numFmtId="173" fontId="43" fillId="0" borderId="0" xfId="0" applyNumberFormat="1" applyFont="1" applyAlignment="1">
      <alignment horizontal="right" vertical="top"/>
    </xf>
    <xf numFmtId="49" fontId="84" fillId="0" borderId="4" xfId="0" applyNumberFormat="1" applyFont="1" applyBorder="1" applyAlignment="1">
      <alignment horizontal="left" vertical="top" indent="2"/>
    </xf>
    <xf numFmtId="173" fontId="44" fillId="0" borderId="4" xfId="0" applyNumberFormat="1" applyFont="1" applyBorder="1" applyAlignment="1">
      <alignment horizontal="right" vertical="top"/>
    </xf>
    <xf numFmtId="49" fontId="84" fillId="0" borderId="11" xfId="0" applyNumberFormat="1" applyFont="1" applyBorder="1" applyAlignment="1">
      <alignment horizontal="left" vertical="top"/>
    </xf>
    <xf numFmtId="49" fontId="84" fillId="0" borderId="2" xfId="0" applyNumberFormat="1" applyFont="1" applyBorder="1" applyAlignment="1">
      <alignment horizontal="left" vertical="top" indent="2"/>
    </xf>
    <xf numFmtId="49" fontId="43" fillId="0" borderId="13" xfId="0" applyNumberFormat="1" applyFont="1" applyBorder="1" applyAlignment="1">
      <alignment horizontal="left" vertical="top" wrapText="1" indent="2"/>
    </xf>
    <xf numFmtId="173" fontId="43" fillId="0" borderId="2" xfId="0" applyNumberFormat="1" applyFont="1" applyBorder="1" applyAlignment="1">
      <alignment horizontal="right" vertical="top"/>
    </xf>
    <xf numFmtId="188" fontId="43" fillId="0" borderId="2" xfId="0" applyNumberFormat="1" applyFont="1" applyBorder="1" applyAlignment="1">
      <alignment horizontal="right" vertical="top"/>
    </xf>
    <xf numFmtId="173" fontId="43" fillId="0" borderId="4" xfId="0" applyNumberFormat="1" applyFont="1" applyBorder="1" applyAlignment="1">
      <alignment horizontal="right" vertical="top"/>
    </xf>
    <xf numFmtId="188" fontId="43" fillId="0" borderId="4" xfId="0" applyNumberFormat="1" applyFont="1" applyBorder="1" applyAlignment="1">
      <alignment horizontal="right" vertical="top"/>
    </xf>
    <xf numFmtId="49" fontId="84" fillId="0" borderId="0" xfId="0" applyNumberFormat="1" applyFont="1" applyAlignment="1">
      <alignment horizontal="left" vertical="top"/>
    </xf>
    <xf numFmtId="49" fontId="84" fillId="0" borderId="0" xfId="0" applyNumberFormat="1" applyFont="1" applyAlignment="1">
      <alignment horizontal="left" vertical="top" wrapText="1"/>
    </xf>
    <xf numFmtId="188" fontId="43" fillId="0" borderId="3" xfId="0" applyNumberFormat="1" applyFont="1" applyBorder="1" applyAlignment="1">
      <alignment horizontal="right" vertical="top"/>
    </xf>
    <xf numFmtId="173" fontId="43" fillId="0" borderId="3" xfId="0" applyNumberFormat="1" applyFont="1" applyBorder="1" applyAlignment="1">
      <alignment horizontal="right" vertical="top"/>
    </xf>
    <xf numFmtId="188" fontId="84" fillId="0" borderId="4" xfId="0" applyNumberFormat="1" applyFont="1" applyBorder="1" applyAlignment="1">
      <alignment horizontal="right" vertical="top"/>
    </xf>
    <xf numFmtId="173" fontId="83" fillId="0" borderId="4" xfId="0" applyNumberFormat="1" applyFont="1" applyBorder="1" applyAlignment="1">
      <alignment horizontal="right" vertical="top"/>
    </xf>
    <xf numFmtId="188" fontId="83" fillId="0" borderId="4" xfId="0" applyNumberFormat="1" applyFont="1" applyBorder="1" applyAlignment="1">
      <alignment horizontal="right" vertical="top"/>
    </xf>
    <xf numFmtId="49" fontId="43" fillId="0" borderId="0" xfId="0" applyNumberFormat="1" applyFont="1" applyAlignment="1">
      <alignment horizontal="left" vertical="top" wrapText="1" indent="5"/>
    </xf>
    <xf numFmtId="49" fontId="84" fillId="0" borderId="0" xfId="0" applyNumberFormat="1" applyFont="1" applyAlignment="1">
      <alignment horizontal="left" vertical="top" wrapText="1" indent="2"/>
    </xf>
    <xf numFmtId="49" fontId="43" fillId="0" borderId="0" xfId="0" applyNumberFormat="1" applyFont="1" applyAlignment="1">
      <alignment horizontal="left" vertical="top" wrapText="1" indent="4"/>
    </xf>
    <xf numFmtId="49" fontId="43" fillId="0" borderId="0" xfId="0" applyNumberFormat="1" applyFont="1" applyAlignment="1">
      <alignment horizontal="left" vertical="top" wrapText="1" indent="3"/>
    </xf>
    <xf numFmtId="49" fontId="43" fillId="0" borderId="0" xfId="0" applyNumberFormat="1" applyFont="1" applyAlignment="1">
      <alignment horizontal="left" vertical="top" wrapText="1" indent="8"/>
    </xf>
    <xf numFmtId="49" fontId="43" fillId="0" borderId="0" xfId="0" applyNumberFormat="1" applyFont="1" applyAlignment="1">
      <alignment horizontal="left" vertical="top" wrapText="1" indent="6"/>
    </xf>
    <xf numFmtId="49" fontId="43" fillId="0" borderId="4" xfId="0" applyNumberFormat="1" applyFont="1" applyBorder="1" applyAlignment="1">
      <alignment horizontal="left" vertical="top" wrapText="1" indent="5"/>
    </xf>
    <xf numFmtId="173" fontId="83" fillId="0" borderId="3" xfId="0" applyNumberFormat="1" applyFont="1" applyBorder="1" applyAlignment="1">
      <alignment horizontal="right" vertical="top"/>
    </xf>
    <xf numFmtId="49" fontId="83" fillId="0" borderId="0" xfId="0" applyNumberFormat="1" applyFont="1" applyAlignment="1">
      <alignment horizontal="left" vertical="top" indent="4"/>
    </xf>
    <xf numFmtId="49" fontId="83" fillId="0" borderId="0" xfId="0" applyNumberFormat="1" applyFont="1" applyAlignment="1">
      <alignment horizontal="left" vertical="top" indent="3"/>
    </xf>
    <xf numFmtId="49" fontId="43" fillId="0" borderId="0" xfId="0" applyNumberFormat="1" applyFont="1" applyAlignment="1">
      <alignment horizontal="left" vertical="top" wrapText="1" indent="7"/>
    </xf>
    <xf numFmtId="188" fontId="83" fillId="0" borderId="3" xfId="0" applyNumberFormat="1" applyFont="1" applyBorder="1" applyAlignment="1">
      <alignment horizontal="right" vertical="top"/>
    </xf>
    <xf numFmtId="49" fontId="83" fillId="0" borderId="0" xfId="0" applyNumberFormat="1" applyFont="1" applyAlignment="1">
      <alignment vertical="top" wrapText="1"/>
    </xf>
    <xf numFmtId="49" fontId="85" fillId="0" borderId="0" xfId="0" applyNumberFormat="1" applyFont="1" applyAlignment="1">
      <alignment vertical="top"/>
    </xf>
    <xf numFmtId="49" fontId="84" fillId="0" borderId="11" xfId="0" applyNumberFormat="1" applyFont="1" applyBorder="1" applyAlignment="1">
      <alignment horizontal="left" vertical="top" indent="2"/>
    </xf>
    <xf numFmtId="173" fontId="84" fillId="0" borderId="4" xfId="0" applyNumberFormat="1" applyFont="1" applyBorder="1" applyAlignment="1">
      <alignment horizontal="right" vertical="top"/>
    </xf>
    <xf numFmtId="49" fontId="83" fillId="0" borderId="0" xfId="0" applyNumberFormat="1" applyFont="1" applyAlignment="1">
      <alignment horizontal="left" vertical="top" indent="2"/>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188" fontId="84" fillId="0" borderId="3" xfId="0" applyNumberFormat="1" applyFont="1" applyBorder="1" applyAlignment="1">
      <alignment horizontal="right" vertical="top"/>
    </xf>
    <xf numFmtId="173" fontId="84" fillId="0" borderId="3" xfId="0" applyNumberFormat="1" applyFont="1" applyBorder="1" applyAlignment="1">
      <alignment horizontal="right" vertical="top"/>
    </xf>
    <xf numFmtId="49" fontId="43" fillId="0" borderId="0" xfId="0" applyNumberFormat="1" applyFont="1" applyAlignment="1">
      <alignment horizontal="left" vertical="top" wrapText="1" indent="2"/>
    </xf>
    <xf numFmtId="188" fontId="43" fillId="0" borderId="0" xfId="0" applyNumberFormat="1" applyFont="1" applyAlignment="1">
      <alignment horizontal="right" vertical="top"/>
    </xf>
    <xf numFmtId="173" fontId="43" fillId="0" borderId="0" xfId="0" applyNumberFormat="1" applyFont="1" applyAlignment="1">
      <alignment horizontal="right" vertical="top"/>
    </xf>
    <xf numFmtId="173" fontId="44" fillId="0" borderId="4" xfId="0" applyNumberFormat="1" applyFont="1" applyBorder="1" applyAlignment="1">
      <alignment horizontal="right" vertical="top"/>
    </xf>
    <xf numFmtId="49" fontId="84" fillId="0" borderId="11" xfId="0" applyNumberFormat="1" applyFont="1" applyBorder="1" applyAlignment="1">
      <alignment horizontal="left" vertical="top"/>
    </xf>
    <xf numFmtId="49" fontId="84" fillId="0" borderId="2" xfId="0" applyNumberFormat="1" applyFont="1" applyBorder="1" applyAlignment="1">
      <alignment horizontal="left" vertical="top" indent="2"/>
    </xf>
    <xf numFmtId="173" fontId="43" fillId="0" borderId="2" xfId="0" applyNumberFormat="1" applyFont="1" applyBorder="1" applyAlignment="1">
      <alignment horizontal="right" vertical="top"/>
    </xf>
    <xf numFmtId="188" fontId="43" fillId="0" borderId="2" xfId="0" applyNumberFormat="1" applyFont="1" applyBorder="1" applyAlignment="1">
      <alignment horizontal="right" vertical="top"/>
    </xf>
    <xf numFmtId="173" fontId="43" fillId="0" borderId="4" xfId="0" applyNumberFormat="1" applyFont="1" applyBorder="1" applyAlignment="1">
      <alignment horizontal="right" vertical="top"/>
    </xf>
    <xf numFmtId="188" fontId="43" fillId="0" borderId="4" xfId="0" applyNumberFormat="1" applyFont="1" applyBorder="1" applyAlignment="1">
      <alignment horizontal="right" vertical="top"/>
    </xf>
    <xf numFmtId="49" fontId="84" fillId="0" borderId="0" xfId="0" applyNumberFormat="1" applyFont="1" applyAlignment="1">
      <alignment horizontal="left" vertical="top"/>
    </xf>
    <xf numFmtId="49" fontId="84" fillId="0" borderId="0" xfId="0" applyNumberFormat="1" applyFont="1" applyAlignment="1">
      <alignment horizontal="left" vertical="top" wrapText="1"/>
    </xf>
    <xf numFmtId="188" fontId="43" fillId="0" borderId="3" xfId="0" applyNumberFormat="1" applyFont="1" applyBorder="1" applyAlignment="1">
      <alignment horizontal="right" vertical="top"/>
    </xf>
    <xf numFmtId="173" fontId="43" fillId="0" borderId="3" xfId="0" applyNumberFormat="1" applyFont="1" applyBorder="1" applyAlignment="1">
      <alignment horizontal="right" vertical="top"/>
    </xf>
    <xf numFmtId="188" fontId="84" fillId="0" borderId="4" xfId="0" applyNumberFormat="1" applyFont="1" applyBorder="1" applyAlignment="1">
      <alignment horizontal="right" vertical="top"/>
    </xf>
    <xf numFmtId="173" fontId="83" fillId="0" borderId="4" xfId="0" applyNumberFormat="1" applyFont="1" applyBorder="1" applyAlignment="1">
      <alignment horizontal="right" vertical="top"/>
    </xf>
    <xf numFmtId="188" fontId="83" fillId="0" borderId="4" xfId="0" applyNumberFormat="1" applyFont="1" applyBorder="1" applyAlignment="1">
      <alignment horizontal="right" vertical="top"/>
    </xf>
    <xf numFmtId="49" fontId="43" fillId="0" borderId="0" xfId="0" applyNumberFormat="1" applyFont="1" applyAlignment="1">
      <alignment horizontal="left" vertical="top" wrapText="1" indent="5"/>
    </xf>
    <xf numFmtId="49" fontId="84" fillId="0" borderId="0" xfId="0" applyNumberFormat="1" applyFont="1" applyAlignment="1">
      <alignment horizontal="left" vertical="top" wrapText="1" indent="2"/>
    </xf>
    <xf numFmtId="49" fontId="43" fillId="0" borderId="0" xfId="0" applyNumberFormat="1" applyFont="1" applyAlignment="1">
      <alignment horizontal="left" vertical="top" wrapText="1" indent="4"/>
    </xf>
    <xf numFmtId="49" fontId="43" fillId="0" borderId="0" xfId="0" applyNumberFormat="1" applyFont="1" applyAlignment="1">
      <alignment horizontal="left" vertical="top" wrapText="1" indent="3"/>
    </xf>
    <xf numFmtId="49" fontId="43" fillId="0" borderId="0" xfId="0" applyNumberFormat="1" applyFont="1" applyAlignment="1">
      <alignment horizontal="left" vertical="top" wrapText="1" indent="8"/>
    </xf>
    <xf numFmtId="173" fontId="83" fillId="0" borderId="3" xfId="0" applyNumberFormat="1" applyFont="1" applyBorder="1" applyAlignment="1">
      <alignment horizontal="right" vertical="top"/>
    </xf>
    <xf numFmtId="49" fontId="43" fillId="0" borderId="0" xfId="0" applyNumberFormat="1" applyFont="1" applyAlignment="1">
      <alignment horizontal="left" vertical="top" wrapText="1" indent="7"/>
    </xf>
    <xf numFmtId="188" fontId="83" fillId="0" borderId="3" xfId="0" applyNumberFormat="1" applyFont="1" applyBorder="1" applyAlignment="1">
      <alignment horizontal="right" vertical="top"/>
    </xf>
    <xf numFmtId="49" fontId="43" fillId="0" borderId="0" xfId="0" applyNumberFormat="1" applyFont="1" applyAlignment="1">
      <alignment horizontal="left" vertical="top" wrapText="1"/>
    </xf>
    <xf numFmtId="49" fontId="43" fillId="0" borderId="13" xfId="0" applyNumberFormat="1" applyFont="1" applyBorder="1" applyAlignment="1">
      <alignment horizontal="left" vertical="top" wrapText="1" indent="5"/>
    </xf>
    <xf numFmtId="49" fontId="84" fillId="0" borderId="0" xfId="0" applyNumberFormat="1" applyFont="1" applyAlignment="1">
      <alignment horizontal="left" vertical="top" indent="3"/>
    </xf>
    <xf numFmtId="49" fontId="83" fillId="0" borderId="0" xfId="0" applyNumberFormat="1" applyFont="1" applyAlignment="1">
      <alignment horizontal="left" vertical="top" indent="5"/>
    </xf>
    <xf numFmtId="49" fontId="84" fillId="0" borderId="0" xfId="0" applyNumberFormat="1" applyFont="1" applyAlignment="1">
      <alignment horizontal="left" vertical="top" wrapText="1" indent="5"/>
    </xf>
    <xf numFmtId="49" fontId="84" fillId="0" borderId="0" xfId="0" applyNumberFormat="1" applyFont="1" applyAlignment="1">
      <alignment horizontal="left" vertical="top" wrapText="1" indent="4"/>
    </xf>
    <xf numFmtId="49" fontId="43" fillId="0" borderId="4" xfId="0" applyNumberFormat="1" applyFont="1" applyBorder="1" applyAlignment="1">
      <alignment horizontal="left" vertical="top" wrapText="1" indent="7"/>
    </xf>
    <xf numFmtId="49" fontId="84" fillId="0" borderId="0" xfId="0" applyNumberFormat="1" applyFont="1" applyAlignment="1">
      <alignment horizontal="left" vertical="top" indent="2"/>
    </xf>
    <xf numFmtId="49" fontId="84" fillId="0" borderId="4" xfId="0" applyNumberFormat="1" applyFont="1" applyBorder="1" applyAlignment="1">
      <alignment horizontal="left" vertical="top" wrapText="1" indent="2"/>
    </xf>
    <xf numFmtId="49" fontId="84" fillId="0" borderId="6" xfId="0" applyNumberFormat="1" applyFont="1" applyBorder="1" applyAlignment="1">
      <alignment horizontal="left" vertical="top" indent="2"/>
    </xf>
    <xf numFmtId="49" fontId="84" fillId="0" borderId="0" xfId="0" applyNumberFormat="1" applyFont="1" applyBorder="1" applyAlignment="1">
      <alignment horizontal="left" vertical="top" indent="2"/>
    </xf>
    <xf numFmtId="49" fontId="83" fillId="0" borderId="2" xfId="0" applyNumberFormat="1" applyFont="1" applyBorder="1" applyAlignment="1">
      <alignment horizontal="center" vertical="top"/>
    </xf>
    <xf numFmtId="49" fontId="83" fillId="0" borderId="0" xfId="0" applyNumberFormat="1" applyFont="1" applyAlignment="1">
      <alignment vertical="top" wrapText="1"/>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49" fontId="84" fillId="0" borderId="4" xfId="0" applyNumberFormat="1" applyFont="1" applyBorder="1" applyAlignment="1">
      <alignment horizontal="left" vertical="top" indent="2"/>
    </xf>
    <xf numFmtId="173" fontId="44" fillId="0" borderId="4" xfId="0" applyNumberFormat="1" applyFont="1" applyBorder="1" applyAlignment="1">
      <alignment horizontal="right" vertical="top"/>
    </xf>
    <xf numFmtId="188" fontId="44" fillId="0" borderId="4" xfId="0" applyNumberFormat="1" applyFont="1" applyBorder="1" applyAlignment="1">
      <alignment horizontal="right" vertical="top"/>
    </xf>
    <xf numFmtId="49" fontId="84" fillId="0" borderId="9" xfId="0" applyNumberFormat="1" applyFont="1" applyBorder="1" applyAlignment="1">
      <alignment horizontal="left" vertical="top" indent="2"/>
    </xf>
    <xf numFmtId="49" fontId="84" fillId="0" borderId="7" xfId="0" applyNumberFormat="1" applyFont="1" applyBorder="1" applyAlignment="1">
      <alignment horizontal="left" vertical="top" indent="2"/>
    </xf>
    <xf numFmtId="49" fontId="84" fillId="0" borderId="6" xfId="0" applyNumberFormat="1" applyFont="1" applyBorder="1" applyAlignment="1">
      <alignment horizontal="left" vertical="top" indent="2"/>
    </xf>
    <xf numFmtId="49" fontId="84" fillId="0" borderId="0" xfId="0" applyNumberFormat="1" applyFont="1" applyBorder="1" applyAlignment="1">
      <alignment horizontal="left" vertical="top" indent="2"/>
    </xf>
    <xf numFmtId="49" fontId="84" fillId="0" borderId="11" xfId="0" applyNumberFormat="1" applyFont="1" applyBorder="1" applyAlignment="1">
      <alignment horizontal="left" vertical="top" indent="2"/>
    </xf>
    <xf numFmtId="49" fontId="84" fillId="0" borderId="13" xfId="0" applyNumberFormat="1" applyFont="1" applyBorder="1" applyAlignment="1">
      <alignment horizontal="left" vertical="top" indent="2"/>
    </xf>
    <xf numFmtId="49" fontId="83" fillId="0" borderId="2" xfId="0" applyNumberFormat="1" applyFont="1" applyBorder="1" applyAlignment="1">
      <alignment horizontal="center" vertical="top"/>
    </xf>
    <xf numFmtId="49" fontId="83" fillId="0" borderId="0" xfId="0" applyNumberFormat="1" applyFont="1" applyAlignment="1">
      <alignment vertical="top" wrapText="1"/>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49" fontId="84" fillId="0" borderId="4" xfId="0" applyNumberFormat="1" applyFont="1" applyBorder="1" applyAlignment="1">
      <alignment horizontal="left" vertical="top" indent="2"/>
    </xf>
    <xf numFmtId="173" fontId="44" fillId="0" borderId="4" xfId="0" applyNumberFormat="1" applyFont="1" applyBorder="1" applyAlignment="1">
      <alignment horizontal="right" vertical="top"/>
    </xf>
    <xf numFmtId="188" fontId="44" fillId="0" borderId="4" xfId="0" applyNumberFormat="1" applyFont="1" applyBorder="1" applyAlignment="1">
      <alignment horizontal="right" vertical="top"/>
    </xf>
    <xf numFmtId="49" fontId="84" fillId="0" borderId="6" xfId="0" applyNumberFormat="1" applyFont="1" applyBorder="1" applyAlignment="1">
      <alignment horizontal="left" vertical="top" indent="2"/>
    </xf>
    <xf numFmtId="49" fontId="84" fillId="0" borderId="0" xfId="0" applyNumberFormat="1" applyFont="1" applyBorder="1" applyAlignment="1">
      <alignment horizontal="left" vertical="top" indent="2"/>
    </xf>
    <xf numFmtId="49" fontId="84" fillId="0" borderId="11" xfId="0" applyNumberFormat="1" applyFont="1" applyBorder="1" applyAlignment="1">
      <alignment horizontal="left" vertical="top" indent="2"/>
    </xf>
    <xf numFmtId="49" fontId="84" fillId="0" borderId="13" xfId="0" applyNumberFormat="1" applyFont="1" applyBorder="1" applyAlignment="1">
      <alignment horizontal="left" vertical="top" indent="2"/>
    </xf>
    <xf numFmtId="49" fontId="83" fillId="0" borderId="2" xfId="0" applyNumberFormat="1" applyFont="1" applyBorder="1" applyAlignment="1">
      <alignment horizontal="center" vertical="top"/>
    </xf>
    <xf numFmtId="49" fontId="83" fillId="0" borderId="0" xfId="0" applyNumberFormat="1" applyFont="1" applyAlignment="1">
      <alignment vertical="top" wrapText="1"/>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49" fontId="84" fillId="0" borderId="4" xfId="0" applyNumberFormat="1" applyFont="1" applyBorder="1" applyAlignment="1">
      <alignment horizontal="left" vertical="top" indent="2"/>
    </xf>
    <xf numFmtId="173" fontId="44" fillId="0" borderId="4" xfId="0" applyNumberFormat="1" applyFont="1" applyBorder="1" applyAlignment="1">
      <alignment horizontal="right" vertical="top"/>
    </xf>
    <xf numFmtId="188" fontId="44" fillId="0" borderId="4" xfId="0" applyNumberFormat="1" applyFont="1" applyBorder="1" applyAlignment="1">
      <alignment horizontal="right" vertical="top"/>
    </xf>
    <xf numFmtId="49" fontId="174" fillId="0" borderId="0" xfId="131" applyNumberFormat="1" applyFont="1" applyFill="1" applyBorder="1" applyAlignment="1">
      <alignment horizontal="center" wrapText="1"/>
    </xf>
    <xf numFmtId="167" fontId="36" fillId="0" borderId="0" xfId="1" applyNumberFormat="1" applyFont="1" applyAlignment="1">
      <alignment horizontal="center" wrapText="1"/>
    </xf>
    <xf numFmtId="38" fontId="36" fillId="0" borderId="0" xfId="163" applyNumberFormat="1" applyFont="1" applyAlignment="1">
      <alignment horizontal="center" wrapText="1"/>
    </xf>
    <xf numFmtId="49" fontId="209" fillId="0" borderId="0" xfId="131" applyNumberFormat="1" applyFont="1" applyFill="1" applyBorder="1" applyAlignment="1">
      <alignment horizontal="center" wrapText="1"/>
    </xf>
    <xf numFmtId="38" fontId="29" fillId="0" borderId="0" xfId="163" applyNumberFormat="1" applyFont="1" applyAlignment="1">
      <alignment horizontal="center" wrapText="1"/>
    </xf>
    <xf numFmtId="167" fontId="95" fillId="0" borderId="0" xfId="1" applyNumberFormat="1" applyFont="1" applyAlignment="1">
      <alignment horizontal="right" vertical="top" wrapText="1"/>
    </xf>
    <xf numFmtId="167" fontId="28" fillId="0" borderId="0" xfId="1" applyNumberFormat="1" applyFont="1" applyAlignment="1">
      <alignment horizontal="center"/>
    </xf>
    <xf numFmtId="167" fontId="39" fillId="0" borderId="0" xfId="1" applyNumberFormat="1" applyFont="1" applyFill="1" applyAlignment="1">
      <alignment horizontal="right" wrapText="1"/>
    </xf>
    <xf numFmtId="167" fontId="95" fillId="0" borderId="0" xfId="0" applyNumberFormat="1" applyFont="1" applyAlignment="1">
      <alignment horizontal="right"/>
    </xf>
    <xf numFmtId="167" fontId="95" fillId="0" borderId="0" xfId="1" applyNumberFormat="1" applyFont="1"/>
    <xf numFmtId="167" fontId="31" fillId="0" borderId="0" xfId="1" applyNumberFormat="1" applyFont="1" applyAlignment="1">
      <alignment horizontal="center"/>
    </xf>
    <xf numFmtId="0" fontId="0" fillId="0" borderId="0" xfId="0"/>
    <xf numFmtId="166" fontId="0" fillId="0" borderId="0" xfId="1" applyFont="1"/>
    <xf numFmtId="167" fontId="95" fillId="0" borderId="0" xfId="1" applyNumberFormat="1" applyFont="1"/>
    <xf numFmtId="166" fontId="0" fillId="0" borderId="0" xfId="0" applyNumberFormat="1"/>
    <xf numFmtId="0" fontId="95" fillId="0" borderId="0" xfId="0" applyFont="1"/>
    <xf numFmtId="16" fontId="0" fillId="0" borderId="0" xfId="0" applyNumberFormat="1"/>
    <xf numFmtId="167" fontId="31" fillId="0" borderId="0" xfId="1" applyNumberFormat="1" applyFont="1" applyAlignment="1">
      <alignment horizontal="center"/>
    </xf>
    <xf numFmtId="1" fontId="95" fillId="0" borderId="0" xfId="0" applyNumberFormat="1" applyFont="1"/>
    <xf numFmtId="166" fontId="0" fillId="0" borderId="0" xfId="1" applyFont="1"/>
    <xf numFmtId="167" fontId="95" fillId="0" borderId="0" xfId="1" applyNumberFormat="1" applyFont="1"/>
    <xf numFmtId="0" fontId="95" fillId="0" borderId="0" xfId="0" applyFont="1"/>
    <xf numFmtId="167" fontId="31" fillId="0" borderId="0" xfId="1" applyNumberFormat="1" applyFont="1" applyAlignment="1">
      <alignment horizontal="center"/>
    </xf>
    <xf numFmtId="1" fontId="95" fillId="0" borderId="0" xfId="0" applyNumberFormat="1" applyFont="1"/>
    <xf numFmtId="49" fontId="178" fillId="0" borderId="0" xfId="0" applyNumberFormat="1" applyFont="1" applyBorder="1" applyAlignment="1">
      <alignment horizontal="center" vertical="top"/>
    </xf>
    <xf numFmtId="49" fontId="132" fillId="0" borderId="0" xfId="0" applyNumberFormat="1" applyFont="1" applyBorder="1" applyAlignment="1">
      <alignment horizontal="center" vertical="top"/>
    </xf>
    <xf numFmtId="49" fontId="125"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wrapText="1"/>
    </xf>
    <xf numFmtId="49" fontId="92"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xf>
    <xf numFmtId="49" fontId="150" fillId="0" borderId="0" xfId="0" applyNumberFormat="1" applyFont="1" applyBorder="1" applyAlignment="1">
      <alignment horizontal="center" vertical="top" wrapText="1"/>
    </xf>
    <xf numFmtId="49" fontId="152" fillId="0" borderId="0" xfId="0" applyNumberFormat="1" applyFont="1" applyBorder="1" applyAlignment="1">
      <alignment horizontal="center" vertical="top" wrapText="1"/>
    </xf>
    <xf numFmtId="176" fontId="150" fillId="0" borderId="0" xfId="0" applyNumberFormat="1" applyFont="1" applyBorder="1" applyAlignment="1">
      <alignment horizontal="right" vertical="top"/>
    </xf>
    <xf numFmtId="49" fontId="151" fillId="0" borderId="0" xfId="0" applyNumberFormat="1" applyFont="1" applyBorder="1" applyAlignment="1">
      <alignment horizontal="center" vertical="top" wrapText="1"/>
    </xf>
    <xf numFmtId="49" fontId="150" fillId="0" borderId="0" xfId="0" applyNumberFormat="1" applyFont="1" applyAlignment="1">
      <alignment vertical="top"/>
    </xf>
    <xf numFmtId="49" fontId="150" fillId="0" borderId="0" xfId="0" applyNumberFormat="1" applyFont="1" applyBorder="1" applyAlignment="1">
      <alignment horizontal="center" vertical="top"/>
    </xf>
    <xf numFmtId="49" fontId="132" fillId="0" borderId="12" xfId="0" applyNumberFormat="1" applyFont="1" applyBorder="1" applyAlignment="1">
      <alignment horizontal="center" vertical="top"/>
    </xf>
    <xf numFmtId="49" fontId="132" fillId="0" borderId="0" xfId="0" applyNumberFormat="1" applyFont="1" applyAlignment="1">
      <alignment vertical="top"/>
    </xf>
    <xf numFmtId="0" fontId="194" fillId="16" borderId="0" xfId="0" applyFont="1" applyFill="1" applyBorder="1" applyAlignment="1">
      <alignment horizontal="center" vertical="center"/>
    </xf>
    <xf numFmtId="188" fontId="132" fillId="0" borderId="4" xfId="0" applyNumberFormat="1" applyFont="1" applyBorder="1" applyAlignment="1">
      <alignment horizontal="right" vertical="top"/>
    </xf>
    <xf numFmtId="49" fontId="132" fillId="0" borderId="13" xfId="0" applyNumberFormat="1" applyFont="1" applyBorder="1" applyAlignment="1">
      <alignment horizontal="center" vertical="top"/>
    </xf>
    <xf numFmtId="173" fontId="151" fillId="0" borderId="0" xfId="0" applyNumberFormat="1" applyFont="1" applyBorder="1" applyAlignment="1">
      <alignment horizontal="right" vertical="top"/>
    </xf>
    <xf numFmtId="49" fontId="150" fillId="0" borderId="0" xfId="0" applyNumberFormat="1" applyFont="1" applyAlignment="1">
      <alignment vertical="top"/>
    </xf>
    <xf numFmtId="49" fontId="132" fillId="0" borderId="12" xfId="0" applyNumberFormat="1" applyFont="1" applyBorder="1" applyAlignment="1">
      <alignment horizontal="center" vertical="top"/>
    </xf>
    <xf numFmtId="0" fontId="194" fillId="16" borderId="0" xfId="0" applyFont="1" applyFill="1" applyBorder="1" applyAlignment="1">
      <alignment horizontal="center" vertical="center"/>
    </xf>
    <xf numFmtId="182" fontId="132" fillId="0" borderId="0" xfId="0" applyNumberFormat="1" applyFont="1" applyBorder="1" applyAlignment="1">
      <alignment horizontal="right" vertical="top"/>
    </xf>
    <xf numFmtId="182" fontId="130" fillId="0" borderId="0" xfId="0" applyNumberFormat="1" applyFont="1" applyBorder="1" applyAlignment="1">
      <alignment horizontal="right" vertical="top"/>
    </xf>
    <xf numFmtId="49" fontId="99" fillId="0" borderId="2" xfId="0" applyNumberFormat="1" applyFont="1" applyBorder="1" applyAlignment="1">
      <alignment horizontal="left" vertical="top" indent="2"/>
    </xf>
    <xf numFmtId="49" fontId="99" fillId="0" borderId="8" xfId="0" applyNumberFormat="1" applyFont="1" applyBorder="1" applyAlignment="1">
      <alignment horizontal="left" vertical="top"/>
    </xf>
    <xf numFmtId="49" fontId="125" fillId="0" borderId="7" xfId="0" applyNumberFormat="1" applyFont="1" applyBorder="1" applyAlignment="1">
      <alignment horizontal="left" vertical="top" wrapText="1" indent="2"/>
    </xf>
    <xf numFmtId="173" fontId="125" fillId="0" borderId="2" xfId="0" applyNumberFormat="1" applyFont="1" applyBorder="1" applyAlignment="1">
      <alignment horizontal="right" vertical="top"/>
    </xf>
    <xf numFmtId="188" fontId="125" fillId="0" borderId="2" xfId="0" applyNumberFormat="1" applyFont="1" applyBorder="1" applyAlignment="1">
      <alignment horizontal="right" vertical="top"/>
    </xf>
    <xf numFmtId="173" fontId="125" fillId="0" borderId="4" xfId="0" applyNumberFormat="1" applyFont="1" applyBorder="1" applyAlignment="1">
      <alignment horizontal="right" vertical="top"/>
    </xf>
    <xf numFmtId="188" fontId="125" fillId="0" borderId="4" xfId="0" applyNumberFormat="1" applyFont="1" applyBorder="1" applyAlignment="1">
      <alignment horizontal="right" vertical="top"/>
    </xf>
    <xf numFmtId="173" fontId="92" fillId="0" borderId="4" xfId="0" applyNumberFormat="1" applyFont="1" applyBorder="1" applyAlignment="1">
      <alignment horizontal="right" vertical="top"/>
    </xf>
    <xf numFmtId="49" fontId="99" fillId="0" borderId="0" xfId="0" applyNumberFormat="1" applyFont="1" applyAlignment="1">
      <alignment horizontal="left" vertical="top" wrapText="1"/>
    </xf>
    <xf numFmtId="188" fontId="125" fillId="0" borderId="3" xfId="0" applyNumberFormat="1" applyFont="1" applyBorder="1" applyAlignment="1">
      <alignment horizontal="right" vertical="top"/>
    </xf>
    <xf numFmtId="173" fontId="125" fillId="0" borderId="3" xfId="0" applyNumberFormat="1" applyFont="1" applyBorder="1" applyAlignment="1">
      <alignment horizontal="right" vertical="top"/>
    </xf>
    <xf numFmtId="173" fontId="125" fillId="0" borderId="0" xfId="0" applyNumberFormat="1" applyFont="1" applyAlignment="1">
      <alignment horizontal="right" vertical="top"/>
    </xf>
    <xf numFmtId="188" fontId="99" fillId="0" borderId="3" xfId="0" applyNumberFormat="1" applyFont="1" applyBorder="1" applyAlignment="1">
      <alignment horizontal="right" vertical="top"/>
    </xf>
    <xf numFmtId="188" fontId="125" fillId="0" borderId="0" xfId="0" applyNumberFormat="1" applyFont="1" applyAlignment="1">
      <alignment horizontal="right" vertical="top"/>
    </xf>
    <xf numFmtId="49" fontId="125" fillId="0" borderId="6" xfId="0" applyNumberFormat="1" applyFont="1" applyBorder="1" applyAlignment="1">
      <alignment horizontal="left" vertical="top" wrapText="1" indent="2"/>
    </xf>
    <xf numFmtId="188" fontId="125" fillId="0" borderId="6" xfId="0" applyNumberFormat="1" applyFont="1" applyBorder="1" applyAlignment="1">
      <alignment horizontal="right" vertical="top"/>
    </xf>
    <xf numFmtId="173" fontId="125" fillId="0" borderId="6" xfId="0" applyNumberFormat="1" applyFont="1" applyBorder="1" applyAlignment="1">
      <alignment horizontal="right" vertical="top"/>
    </xf>
    <xf numFmtId="49" fontId="125" fillId="0" borderId="4" xfId="0" applyNumberFormat="1" applyFont="1" applyBorder="1" applyAlignment="1">
      <alignment horizontal="left" vertical="top" wrapText="1" indent="2"/>
    </xf>
    <xf numFmtId="49" fontId="125" fillId="0" borderId="0" xfId="0" applyNumberFormat="1" applyFont="1" applyAlignment="1">
      <alignment horizontal="left" vertical="top" wrapText="1"/>
    </xf>
    <xf numFmtId="182" fontId="178" fillId="0" borderId="0" xfId="0" applyNumberFormat="1" applyFont="1" applyBorder="1" applyAlignment="1">
      <alignment horizontal="right" vertical="top"/>
    </xf>
    <xf numFmtId="182" fontId="46" fillId="0" borderId="0" xfId="0" applyNumberFormat="1" applyFont="1" applyBorder="1" applyAlignment="1">
      <alignment horizontal="right" vertical="top"/>
    </xf>
    <xf numFmtId="176" fontId="212" fillId="0" borderId="0" xfId="0" applyNumberFormat="1" applyFont="1" applyBorder="1" applyAlignment="1">
      <alignment horizontal="right" vertical="top"/>
    </xf>
    <xf numFmtId="49" fontId="90" fillId="0" borderId="2" xfId="0" applyNumberFormat="1" applyFont="1" applyBorder="1" applyAlignment="1">
      <alignment horizontal="left" vertical="top" indent="2"/>
    </xf>
    <xf numFmtId="49" fontId="90" fillId="0" borderId="8" xfId="0" applyNumberFormat="1" applyFont="1" applyBorder="1" applyAlignment="1">
      <alignment horizontal="left" vertical="top"/>
    </xf>
    <xf numFmtId="49" fontId="90" fillId="0" borderId="9" xfId="0" applyNumberFormat="1" applyFont="1" applyBorder="1" applyAlignment="1">
      <alignment horizontal="left" vertical="top" indent="2"/>
    </xf>
    <xf numFmtId="49" fontId="90" fillId="0" borderId="7" xfId="0" applyNumberFormat="1" applyFont="1" applyBorder="1" applyAlignment="1">
      <alignment horizontal="left" vertical="top" wrapText="1"/>
    </xf>
    <xf numFmtId="173" fontId="90" fillId="0" borderId="2" xfId="0" applyNumberFormat="1" applyFont="1" applyBorder="1" applyAlignment="1">
      <alignment horizontal="right" vertical="top"/>
    </xf>
    <xf numFmtId="188" fontId="90" fillId="0" borderId="2" xfId="0" applyNumberFormat="1" applyFont="1" applyBorder="1" applyAlignment="1">
      <alignment horizontal="right" vertical="top"/>
    </xf>
    <xf numFmtId="49" fontId="90" fillId="0" borderId="0" xfId="0" applyNumberFormat="1" applyFont="1" applyAlignment="1">
      <alignment horizontal="left" vertical="top" wrapText="1" indent="2"/>
    </xf>
    <xf numFmtId="188" fontId="90" fillId="0" borderId="4" xfId="0" applyNumberFormat="1" applyFont="1" applyBorder="1" applyAlignment="1">
      <alignment horizontal="right" vertical="top"/>
    </xf>
    <xf numFmtId="49" fontId="203" fillId="0" borderId="0" xfId="0" applyNumberFormat="1" applyFont="1" applyAlignment="1">
      <alignment horizontal="left" vertical="top" wrapText="1" indent="2"/>
    </xf>
    <xf numFmtId="173" fontId="91" fillId="0" borderId="4" xfId="0" applyNumberFormat="1" applyFont="1" applyBorder="1" applyAlignment="1">
      <alignment horizontal="right" vertical="top"/>
    </xf>
    <xf numFmtId="188" fontId="91" fillId="0" borderId="4" xfId="0" applyNumberFormat="1" applyFont="1" applyBorder="1" applyAlignment="1">
      <alignment horizontal="right" vertical="top"/>
    </xf>
    <xf numFmtId="49" fontId="90" fillId="0" borderId="0" xfId="0" applyNumberFormat="1" applyFont="1" applyAlignment="1">
      <alignment horizontal="left" vertical="top" wrapText="1"/>
    </xf>
    <xf numFmtId="188" fontId="203" fillId="0" borderId="3" xfId="0" applyNumberFormat="1" applyFont="1" applyBorder="1" applyAlignment="1">
      <alignment horizontal="right" vertical="top"/>
    </xf>
    <xf numFmtId="173" fontId="203" fillId="0" borderId="3" xfId="0" applyNumberFormat="1" applyFont="1" applyBorder="1" applyAlignment="1">
      <alignment horizontal="right" vertical="top"/>
    </xf>
    <xf numFmtId="188" fontId="203" fillId="0" borderId="4" xfId="0" applyNumberFormat="1" applyFont="1" applyBorder="1" applyAlignment="1">
      <alignment horizontal="right" vertical="top"/>
    </xf>
    <xf numFmtId="173" fontId="203" fillId="0" borderId="4" xfId="0" applyNumberFormat="1" applyFont="1" applyBorder="1" applyAlignment="1">
      <alignment horizontal="right" vertical="top"/>
    </xf>
    <xf numFmtId="188" fontId="90" fillId="0" borderId="3" xfId="0" applyNumberFormat="1" applyFont="1" applyBorder="1" applyAlignment="1">
      <alignment horizontal="right" vertical="top"/>
    </xf>
    <xf numFmtId="173" fontId="90" fillId="0" borderId="3" xfId="0" applyNumberFormat="1" applyFont="1" applyBorder="1" applyAlignment="1">
      <alignment horizontal="right" vertical="top"/>
    </xf>
    <xf numFmtId="188" fontId="91" fillId="0" borderId="0" xfId="0" applyNumberFormat="1" applyFont="1" applyAlignment="1">
      <alignment horizontal="right" vertical="top"/>
    </xf>
    <xf numFmtId="188" fontId="90" fillId="0" borderId="6" xfId="0" applyNumberFormat="1" applyFont="1" applyBorder="1" applyAlignment="1">
      <alignment horizontal="right" vertical="top"/>
    </xf>
    <xf numFmtId="173" fontId="90" fillId="0" borderId="6" xfId="0" applyNumberFormat="1" applyFont="1" applyBorder="1" applyAlignment="1">
      <alignment horizontal="right" vertical="top"/>
    </xf>
    <xf numFmtId="49" fontId="90" fillId="0" borderId="4" xfId="0" applyNumberFormat="1" applyFont="1" applyBorder="1" applyAlignment="1">
      <alignment horizontal="left" vertical="top" wrapText="1" indent="2"/>
    </xf>
    <xf numFmtId="173" fontId="203" fillId="0" borderId="0" xfId="0" applyNumberFormat="1" applyFont="1" applyAlignment="1">
      <alignment horizontal="right" vertical="top"/>
    </xf>
    <xf numFmtId="49" fontId="203" fillId="0" borderId="0" xfId="0" applyNumberFormat="1" applyFont="1" applyAlignment="1">
      <alignment horizontal="left" vertical="top" wrapText="1"/>
    </xf>
    <xf numFmtId="188" fontId="203" fillId="0" borderId="6" xfId="0" applyNumberFormat="1" applyFont="1" applyBorder="1" applyAlignment="1">
      <alignment horizontal="right" vertical="top"/>
    </xf>
    <xf numFmtId="173" fontId="203" fillId="0" borderId="6" xfId="0" applyNumberFormat="1" applyFont="1" applyBorder="1" applyAlignment="1">
      <alignment horizontal="right" vertical="top"/>
    </xf>
    <xf numFmtId="0" fontId="131" fillId="0" borderId="6" xfId="0" applyFont="1" applyBorder="1" applyAlignment="1">
      <alignment vertical="top"/>
    </xf>
    <xf numFmtId="49" fontId="132" fillId="0" borderId="7" xfId="0" applyNumberFormat="1" applyFont="1" applyBorder="1" applyAlignment="1">
      <alignment horizontal="left" vertical="top" indent="2"/>
    </xf>
    <xf numFmtId="188" fontId="150" fillId="0" borderId="0" xfId="0" applyNumberFormat="1" applyFont="1" applyBorder="1" applyAlignment="1">
      <alignment horizontal="right" vertical="top"/>
    </xf>
    <xf numFmtId="188" fontId="151" fillId="0" borderId="0" xfId="0" applyNumberFormat="1" applyFont="1" applyBorder="1" applyAlignment="1">
      <alignment horizontal="right" vertical="top"/>
    </xf>
    <xf numFmtId="188" fontId="132" fillId="0" borderId="0" xfId="0" applyNumberFormat="1" applyFont="1" applyAlignment="1">
      <alignment horizontal="right" vertical="top"/>
    </xf>
    <xf numFmtId="0" fontId="0" fillId="0" borderId="0" xfId="0"/>
    <xf numFmtId="49" fontId="132" fillId="0" borderId="12" xfId="0" applyNumberFormat="1" applyFont="1" applyBorder="1" applyAlignment="1">
      <alignment horizontal="left" vertical="top" indent="2"/>
    </xf>
    <xf numFmtId="173" fontId="132" fillId="0" borderId="4" xfId="0" applyNumberFormat="1" applyFont="1" applyBorder="1" applyAlignment="1">
      <alignment horizontal="right" vertical="top"/>
    </xf>
    <xf numFmtId="49" fontId="132" fillId="0" borderId="13" xfId="0" applyNumberFormat="1" applyFont="1" applyBorder="1" applyAlignment="1">
      <alignment horizontal="left" vertical="top"/>
    </xf>
    <xf numFmtId="188" fontId="132" fillId="0" borderId="2" xfId="0" applyNumberFormat="1" applyFont="1" applyBorder="1" applyAlignment="1">
      <alignment horizontal="right" vertical="top"/>
    </xf>
    <xf numFmtId="173" fontId="132" fillId="0" borderId="2" xfId="0" applyNumberFormat="1" applyFont="1" applyBorder="1" applyAlignment="1">
      <alignment horizontal="right" vertical="top"/>
    </xf>
    <xf numFmtId="188" fontId="99" fillId="0" borderId="0" xfId="0" applyNumberFormat="1" applyFont="1" applyBorder="1" applyAlignment="1">
      <alignment horizontal="right" vertical="top"/>
    </xf>
    <xf numFmtId="49" fontId="178" fillId="0" borderId="7" xfId="0" applyNumberFormat="1" applyFont="1" applyBorder="1" applyAlignment="1">
      <alignment horizontal="left" vertical="top" indent="2"/>
    </xf>
    <xf numFmtId="49" fontId="52" fillId="0" borderId="6" xfId="0" applyNumberFormat="1" applyFont="1" applyBorder="1" applyAlignment="1">
      <alignment vertical="top"/>
    </xf>
    <xf numFmtId="0" fontId="45" fillId="0" borderId="0" xfId="0" applyFont="1" applyAlignment="1">
      <alignment vertical="top"/>
    </xf>
    <xf numFmtId="0" fontId="45" fillId="0" borderId="6" xfId="0" applyFont="1" applyBorder="1" applyAlignment="1">
      <alignment vertical="top"/>
    </xf>
    <xf numFmtId="0" fontId="45" fillId="0" borderId="0" xfId="0" applyFont="1" applyBorder="1" applyAlignment="1">
      <alignment vertical="top"/>
    </xf>
    <xf numFmtId="49" fontId="52" fillId="0" borderId="11" xfId="0" applyNumberFormat="1" applyFont="1" applyBorder="1" applyAlignment="1">
      <alignment vertical="top"/>
    </xf>
    <xf numFmtId="49" fontId="52" fillId="0" borderId="12" xfId="0" applyNumberFormat="1" applyFont="1" applyBorder="1" applyAlignment="1">
      <alignment horizontal="center" vertical="top"/>
    </xf>
    <xf numFmtId="49" fontId="52" fillId="0" borderId="13" xfId="0" applyNumberFormat="1" applyFont="1" applyBorder="1" applyAlignment="1">
      <alignment vertical="top"/>
    </xf>
    <xf numFmtId="49" fontId="52" fillId="0" borderId="13" xfId="0" applyNumberFormat="1" applyFont="1" applyBorder="1" applyAlignment="1">
      <alignment horizontal="center" vertical="top"/>
    </xf>
    <xf numFmtId="49" fontId="183" fillId="0" borderId="0" xfId="0" applyNumberFormat="1" applyFont="1" applyAlignment="1">
      <alignment vertical="top"/>
    </xf>
    <xf numFmtId="188" fontId="183" fillId="0" borderId="0" xfId="0" applyNumberFormat="1" applyFont="1" applyAlignment="1">
      <alignment horizontal="right" vertical="top"/>
    </xf>
    <xf numFmtId="176" fontId="52" fillId="0" borderId="0" xfId="0" applyNumberFormat="1" applyFont="1" applyAlignment="1">
      <alignment horizontal="right" vertical="top"/>
    </xf>
    <xf numFmtId="49" fontId="45" fillId="0" borderId="0" xfId="0" applyNumberFormat="1" applyFont="1" applyAlignment="1">
      <alignment vertical="top"/>
    </xf>
    <xf numFmtId="176" fontId="45" fillId="0" borderId="0" xfId="0" applyNumberFormat="1" applyFont="1" applyAlignment="1">
      <alignment horizontal="right" vertical="top"/>
    </xf>
    <xf numFmtId="173" fontId="183" fillId="0" borderId="0" xfId="0" applyNumberFormat="1" applyFont="1" applyAlignment="1">
      <alignment horizontal="right" vertical="top"/>
    </xf>
    <xf numFmtId="49" fontId="52" fillId="0" borderId="4" xfId="0" applyNumberFormat="1" applyFont="1" applyBorder="1" applyAlignment="1">
      <alignment vertical="top"/>
    </xf>
    <xf numFmtId="188" fontId="233" fillId="0" borderId="4" xfId="0" applyNumberFormat="1" applyFont="1" applyBorder="1" applyAlignment="1">
      <alignment horizontal="right" vertical="top"/>
    </xf>
    <xf numFmtId="173" fontId="233" fillId="0" borderId="4" xfId="0" applyNumberFormat="1" applyFont="1" applyBorder="1" applyAlignment="1">
      <alignment horizontal="right" vertical="top"/>
    </xf>
    <xf numFmtId="176" fontId="52" fillId="0" borderId="4" xfId="0" applyNumberFormat="1" applyFont="1" applyBorder="1" applyAlignment="1">
      <alignment horizontal="right" vertical="top"/>
    </xf>
    <xf numFmtId="167" fontId="193" fillId="45" borderId="0" xfId="0" applyNumberFormat="1" applyFont="1" applyFill="1" applyBorder="1" applyAlignment="1">
      <alignment horizontal="center" vertical="center"/>
    </xf>
    <xf numFmtId="167" fontId="129" fillId="45" borderId="0" xfId="1" applyNumberFormat="1" applyFont="1" applyFill="1" applyBorder="1" applyAlignment="1">
      <alignment horizontal="center" vertical="center" wrapText="1"/>
    </xf>
    <xf numFmtId="0" fontId="230" fillId="16" borderId="0" xfId="0" applyFont="1" applyFill="1" applyBorder="1" applyAlignment="1">
      <alignment horizontal="center" vertical="center"/>
    </xf>
    <xf numFmtId="0" fontId="230" fillId="16" borderId="0" xfId="0" applyFont="1" applyFill="1" applyBorder="1" applyAlignment="1">
      <alignment vertical="center"/>
    </xf>
    <xf numFmtId="167" fontId="195" fillId="0" borderId="0" xfId="1" applyNumberFormat="1" applyFont="1" applyBorder="1" applyAlignment="1">
      <alignment vertical="center"/>
    </xf>
    <xf numFmtId="0" fontId="230" fillId="44" borderId="0" xfId="0" applyFont="1" applyFill="1" applyBorder="1" applyAlignment="1">
      <alignment horizontal="center" vertical="center"/>
    </xf>
    <xf numFmtId="0" fontId="230" fillId="44" borderId="0" xfId="0" applyFont="1" applyFill="1" applyBorder="1" applyAlignment="1">
      <alignment vertical="center"/>
    </xf>
    <xf numFmtId="0" fontId="230" fillId="0" borderId="0" xfId="0" applyFont="1" applyFill="1" applyBorder="1" applyAlignment="1">
      <alignment horizontal="center" vertical="center"/>
    </xf>
    <xf numFmtId="0" fontId="230" fillId="0" borderId="0" xfId="0" applyFont="1" applyFill="1" applyBorder="1" applyAlignment="1">
      <alignment vertical="center"/>
    </xf>
    <xf numFmtId="0" fontId="230" fillId="43" borderId="0" xfId="0" applyFont="1" applyFill="1" applyBorder="1" applyAlignment="1">
      <alignment vertical="center"/>
    </xf>
    <xf numFmtId="0" fontId="230" fillId="15" borderId="0" xfId="0" applyFont="1" applyFill="1" applyBorder="1" applyAlignment="1">
      <alignment horizontal="center" vertical="center"/>
    </xf>
    <xf numFmtId="0" fontId="230" fillId="15" borderId="0" xfId="0" applyFont="1" applyFill="1" applyBorder="1" applyAlignment="1">
      <alignment vertical="center"/>
    </xf>
    <xf numFmtId="0" fontId="29" fillId="0" borderId="0" xfId="163" applyFont="1" applyBorder="1"/>
    <xf numFmtId="49" fontId="132" fillId="0" borderId="2" xfId="0" applyNumberFormat="1" applyFont="1" applyBorder="1" applyAlignment="1">
      <alignment horizontal="left" vertical="top" indent="2"/>
    </xf>
    <xf numFmtId="49" fontId="132" fillId="0" borderId="8" xfId="0" applyNumberFormat="1" applyFont="1" applyBorder="1" applyAlignment="1">
      <alignment horizontal="left" vertical="top"/>
    </xf>
    <xf numFmtId="49" fontId="132" fillId="0" borderId="7" xfId="0" applyNumberFormat="1" applyFont="1" applyBorder="1" applyAlignment="1">
      <alignment horizontal="left" vertical="top" wrapText="1" indent="2"/>
    </xf>
    <xf numFmtId="173" fontId="131" fillId="0" borderId="4" xfId="0" applyNumberFormat="1" applyFont="1" applyBorder="1" applyAlignment="1">
      <alignment horizontal="right" vertical="top"/>
    </xf>
    <xf numFmtId="188" fontId="131" fillId="0" borderId="4" xfId="0" applyNumberFormat="1" applyFont="1" applyBorder="1" applyAlignment="1">
      <alignment horizontal="right" vertical="top"/>
    </xf>
    <xf numFmtId="49" fontId="132" fillId="0" borderId="0" xfId="0" applyNumberFormat="1" applyFont="1" applyAlignment="1">
      <alignment horizontal="left" vertical="top" wrapText="1" indent="2"/>
    </xf>
    <xf numFmtId="188" fontId="130" fillId="0" borderId="3" xfId="0" applyNumberFormat="1" applyFont="1" applyBorder="1" applyAlignment="1">
      <alignment horizontal="right" vertical="top"/>
    </xf>
    <xf numFmtId="188" fontId="132" fillId="0" borderId="6" xfId="0" applyNumberFormat="1" applyFont="1" applyBorder="1" applyAlignment="1">
      <alignment horizontal="right" vertical="top"/>
    </xf>
    <xf numFmtId="173" fontId="132" fillId="0" borderId="6" xfId="0" applyNumberFormat="1" applyFont="1" applyBorder="1" applyAlignment="1">
      <alignment horizontal="right" vertical="top"/>
    </xf>
    <xf numFmtId="188" fontId="132" fillId="0" borderId="3" xfId="0" applyNumberFormat="1" applyFont="1" applyBorder="1" applyAlignment="1">
      <alignment horizontal="right" vertical="top"/>
    </xf>
    <xf numFmtId="188" fontId="130" fillId="0" borderId="6" xfId="0" applyNumberFormat="1" applyFont="1" applyBorder="1" applyAlignment="1">
      <alignment horizontal="right" vertical="top"/>
    </xf>
    <xf numFmtId="49" fontId="84" fillId="0" borderId="0" xfId="0" applyNumberFormat="1" applyFont="1" applyBorder="1" applyAlignment="1">
      <alignment horizontal="left" vertical="top" indent="2"/>
    </xf>
    <xf numFmtId="49" fontId="84" fillId="0" borderId="0" xfId="0" applyNumberFormat="1" applyFont="1" applyBorder="1" applyAlignment="1">
      <alignment horizontal="left" vertical="top" indent="2"/>
    </xf>
    <xf numFmtId="49" fontId="83" fillId="0" borderId="0" xfId="0" applyNumberFormat="1" applyFont="1" applyAlignment="1">
      <alignment vertical="top" wrapText="1"/>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49" fontId="84" fillId="0" borderId="6" xfId="0" applyNumberFormat="1" applyFont="1" applyBorder="1" applyAlignment="1">
      <alignment horizontal="left" vertical="top" indent="2"/>
    </xf>
    <xf numFmtId="49" fontId="84" fillId="0" borderId="9" xfId="0" applyNumberFormat="1" applyFont="1" applyBorder="1" applyAlignment="1">
      <alignment horizontal="left" vertical="top" indent="2"/>
    </xf>
    <xf numFmtId="49" fontId="84" fillId="0" borderId="7" xfId="0" applyNumberFormat="1" applyFont="1" applyBorder="1" applyAlignment="1">
      <alignment horizontal="left" vertical="top" indent="2"/>
    </xf>
    <xf numFmtId="49" fontId="83" fillId="0" borderId="2" xfId="0" applyNumberFormat="1" applyFont="1" applyBorder="1" applyAlignment="1">
      <alignment horizontal="center" vertical="top"/>
    </xf>
    <xf numFmtId="173" fontId="44" fillId="0" borderId="4" xfId="0" applyNumberFormat="1" applyFont="1" applyBorder="1" applyAlignment="1">
      <alignment horizontal="right" vertical="top"/>
    </xf>
    <xf numFmtId="188" fontId="44" fillId="0" borderId="4" xfId="0" applyNumberFormat="1" applyFont="1" applyBorder="1" applyAlignment="1">
      <alignment horizontal="right" vertical="top"/>
    </xf>
    <xf numFmtId="49" fontId="84" fillId="0" borderId="4" xfId="0" applyNumberFormat="1" applyFont="1" applyBorder="1" applyAlignment="1">
      <alignment horizontal="left" vertical="top" wrapText="1"/>
    </xf>
    <xf numFmtId="49" fontId="84" fillId="0" borderId="4" xfId="0" applyNumberFormat="1" applyFont="1" applyBorder="1" applyAlignment="1">
      <alignment horizontal="left" vertical="top" wrapText="1" indent="2"/>
    </xf>
    <xf numFmtId="188" fontId="84" fillId="0" borderId="4" xfId="0" applyNumberFormat="1" applyFont="1" applyBorder="1" applyAlignment="1">
      <alignment horizontal="right" vertical="top"/>
    </xf>
    <xf numFmtId="173" fontId="84" fillId="0" borderId="4" xfId="0" applyNumberFormat="1" applyFont="1" applyBorder="1" applyAlignment="1">
      <alignment horizontal="right" vertical="top"/>
    </xf>
    <xf numFmtId="49" fontId="84" fillId="0" borderId="0" xfId="0" applyNumberFormat="1" applyFont="1" applyBorder="1" applyAlignment="1">
      <alignment horizontal="left" vertical="top" indent="2"/>
    </xf>
    <xf numFmtId="49" fontId="84" fillId="0" borderId="11" xfId="0" applyNumberFormat="1" applyFont="1" applyBorder="1" applyAlignment="1">
      <alignment horizontal="left" vertical="top" indent="2"/>
    </xf>
    <xf numFmtId="49" fontId="83" fillId="0" borderId="0" xfId="0" applyNumberFormat="1" applyFont="1" applyAlignment="1">
      <alignment vertical="top" wrapText="1"/>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49" fontId="84" fillId="0" borderId="6" xfId="0" applyNumberFormat="1" applyFont="1" applyBorder="1" applyAlignment="1">
      <alignment horizontal="left" vertical="top" indent="2"/>
    </xf>
    <xf numFmtId="49" fontId="83" fillId="0" borderId="2" xfId="0" applyNumberFormat="1" applyFont="1" applyBorder="1" applyAlignment="1">
      <alignment horizontal="center" vertical="top"/>
    </xf>
    <xf numFmtId="173" fontId="44" fillId="0" borderId="4" xfId="0" applyNumberFormat="1" applyFont="1" applyBorder="1" applyAlignment="1">
      <alignment horizontal="right" vertical="top"/>
    </xf>
    <xf numFmtId="188" fontId="44" fillId="0" borderId="4" xfId="0" applyNumberFormat="1" applyFont="1" applyBorder="1" applyAlignment="1">
      <alignment horizontal="right" vertical="top"/>
    </xf>
    <xf numFmtId="49" fontId="84" fillId="0" borderId="4" xfId="0" applyNumberFormat="1" applyFont="1" applyBorder="1" applyAlignment="1">
      <alignment horizontal="left" vertical="top" indent="2"/>
    </xf>
    <xf numFmtId="49" fontId="84" fillId="0" borderId="13" xfId="0" applyNumberFormat="1" applyFont="1" applyBorder="1" applyAlignment="1">
      <alignment horizontal="left" vertical="top" indent="2"/>
    </xf>
    <xf numFmtId="49" fontId="84" fillId="0" borderId="12" xfId="0" applyNumberFormat="1" applyFont="1" applyBorder="1" applyAlignment="1">
      <alignment horizontal="center" vertical="top"/>
    </xf>
    <xf numFmtId="49" fontId="52" fillId="0" borderId="0" xfId="0" applyNumberFormat="1" applyFont="1" applyAlignment="1">
      <alignment vertical="top"/>
    </xf>
    <xf numFmtId="49" fontId="188" fillId="0" borderId="0" xfId="0" applyNumberFormat="1" applyFont="1" applyAlignment="1">
      <alignment vertical="top"/>
    </xf>
    <xf numFmtId="49" fontId="43" fillId="0" borderId="6" xfId="0" applyNumberFormat="1" applyFont="1" applyBorder="1" applyAlignment="1">
      <alignment horizontal="center" vertical="top" wrapText="1"/>
    </xf>
    <xf numFmtId="49" fontId="84" fillId="0" borderId="11" xfId="0" applyNumberFormat="1" applyFont="1" applyBorder="1" applyAlignment="1">
      <alignment horizontal="center" vertical="top" wrapText="1"/>
    </xf>
    <xf numFmtId="49" fontId="84" fillId="0" borderId="0" xfId="0" applyNumberFormat="1" applyFont="1" applyBorder="1" applyAlignment="1">
      <alignment horizontal="center" vertical="top" wrapText="1"/>
    </xf>
    <xf numFmtId="49" fontId="83" fillId="0" borderId="11" xfId="0" applyNumberFormat="1" applyFont="1" applyBorder="1" applyAlignment="1">
      <alignment horizontal="center" vertical="top" wrapText="1"/>
    </xf>
    <xf numFmtId="49" fontId="83" fillId="0" borderId="0" xfId="0" applyNumberFormat="1" applyFont="1" applyBorder="1" applyAlignment="1">
      <alignment horizontal="center" vertical="top" wrapText="1"/>
    </xf>
    <xf numFmtId="49" fontId="84" fillId="0" borderId="6" xfId="0" applyNumberFormat="1" applyFont="1" applyBorder="1" applyAlignment="1">
      <alignment horizontal="center" vertical="top"/>
    </xf>
    <xf numFmtId="49" fontId="132" fillId="0" borderId="0" xfId="0" applyNumberFormat="1" applyFont="1" applyBorder="1" applyAlignment="1">
      <alignment horizontal="center" vertical="top"/>
    </xf>
    <xf numFmtId="49" fontId="130" fillId="0" borderId="0" xfId="0" applyNumberFormat="1" applyFont="1" applyBorder="1" applyAlignment="1">
      <alignment horizontal="center" vertical="top" wrapText="1"/>
    </xf>
    <xf numFmtId="49" fontId="131" fillId="0" borderId="0" xfId="0" applyNumberFormat="1" applyFont="1" applyBorder="1" applyAlignment="1">
      <alignment horizontal="center" vertical="top" wrapText="1"/>
    </xf>
    <xf numFmtId="49" fontId="178" fillId="0" borderId="0" xfId="0" applyNumberFormat="1" applyFont="1" applyBorder="1" applyAlignment="1">
      <alignment horizontal="center" vertical="top"/>
    </xf>
    <xf numFmtId="49" fontId="132" fillId="0" borderId="0" xfId="0" applyNumberFormat="1" applyFont="1" applyBorder="1" applyAlignment="1">
      <alignment horizontal="center" vertical="top" wrapText="1"/>
    </xf>
    <xf numFmtId="49" fontId="150"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xf>
    <xf numFmtId="49" fontId="131" fillId="0" borderId="13" xfId="0" applyNumberFormat="1" applyFont="1" applyBorder="1" applyAlignment="1">
      <alignment horizontal="center" vertical="top" wrapText="1"/>
    </xf>
    <xf numFmtId="49" fontId="131" fillId="0" borderId="3" xfId="0" applyNumberFormat="1" applyFont="1" applyBorder="1" applyAlignment="1">
      <alignment horizontal="center" vertical="top" wrapText="1"/>
    </xf>
    <xf numFmtId="49" fontId="132" fillId="0" borderId="14" xfId="0" applyNumberFormat="1" applyFont="1" applyBorder="1" applyAlignment="1">
      <alignment horizontal="center" vertical="top"/>
    </xf>
    <xf numFmtId="49" fontId="132" fillId="0" borderId="4" xfId="0" applyNumberFormat="1" applyFont="1" applyBorder="1" applyAlignment="1">
      <alignment horizontal="center" vertical="top"/>
    </xf>
    <xf numFmtId="49" fontId="132" fillId="0" borderId="0" xfId="0" applyNumberFormat="1" applyFont="1" applyAlignment="1">
      <alignment vertical="top"/>
    </xf>
    <xf numFmtId="49" fontId="131" fillId="0" borderId="0" xfId="0" applyNumberFormat="1" applyFont="1" applyAlignment="1">
      <alignment vertical="top"/>
    </xf>
    <xf numFmtId="49" fontId="131" fillId="0" borderId="3" xfId="0" applyNumberFormat="1" applyFont="1" applyBorder="1" applyAlignment="1">
      <alignment vertical="top"/>
    </xf>
    <xf numFmtId="49" fontId="130" fillId="0" borderId="6" xfId="0" applyNumberFormat="1" applyFont="1" applyBorder="1" applyAlignment="1">
      <alignment horizontal="center" vertical="top" wrapText="1"/>
    </xf>
    <xf numFmtId="49" fontId="132" fillId="0" borderId="11" xfId="0" applyNumberFormat="1" applyFont="1" applyBorder="1" applyAlignment="1">
      <alignment horizontal="center" vertical="top" wrapText="1"/>
    </xf>
    <xf numFmtId="176" fontId="150" fillId="0" borderId="0" xfId="0" applyNumberFormat="1" applyFont="1" applyBorder="1" applyAlignment="1">
      <alignment horizontal="right" vertical="top"/>
    </xf>
    <xf numFmtId="173" fontId="151" fillId="0" borderId="0" xfId="0" applyNumberFormat="1" applyFont="1" applyBorder="1" applyAlignment="1">
      <alignment horizontal="right" vertical="top"/>
    </xf>
    <xf numFmtId="49" fontId="150" fillId="0" borderId="11" xfId="0" applyNumberFormat="1" applyFont="1" applyBorder="1" applyAlignment="1">
      <alignment horizontal="center" vertical="top" wrapText="1"/>
    </xf>
    <xf numFmtId="49" fontId="151" fillId="0" borderId="13" xfId="0" applyNumberFormat="1" applyFont="1" applyBorder="1" applyAlignment="1">
      <alignment horizontal="center" vertical="top" wrapText="1"/>
    </xf>
    <xf numFmtId="49" fontId="151" fillId="0" borderId="3" xfId="0" applyNumberFormat="1" applyFont="1" applyBorder="1" applyAlignment="1">
      <alignment horizontal="center" vertical="top" wrapText="1"/>
    </xf>
    <xf numFmtId="49" fontId="150" fillId="0" borderId="14" xfId="0" applyNumberFormat="1" applyFont="1" applyBorder="1" applyAlignment="1">
      <alignment horizontal="center" vertical="top"/>
    </xf>
    <xf numFmtId="49" fontId="150" fillId="0" borderId="4" xfId="0" applyNumberFormat="1" applyFont="1" applyBorder="1" applyAlignment="1">
      <alignment horizontal="center" vertical="top"/>
    </xf>
    <xf numFmtId="49" fontId="150" fillId="0" borderId="0" xfId="0" applyNumberFormat="1" applyFont="1" applyAlignment="1">
      <alignment vertical="top"/>
    </xf>
    <xf numFmtId="49" fontId="151" fillId="0" borderId="0" xfId="0" applyNumberFormat="1" applyFont="1" applyAlignment="1">
      <alignment vertical="top"/>
    </xf>
    <xf numFmtId="49" fontId="151" fillId="0" borderId="3" xfId="0" applyNumberFormat="1" applyFont="1" applyBorder="1" applyAlignment="1">
      <alignment vertical="top"/>
    </xf>
    <xf numFmtId="49" fontId="152" fillId="0" borderId="6" xfId="0" applyNumberFormat="1" applyFont="1" applyBorder="1" applyAlignment="1">
      <alignment horizontal="center" vertical="top" wrapText="1"/>
    </xf>
    <xf numFmtId="49" fontId="150" fillId="0" borderId="0" xfId="0" applyNumberFormat="1" applyFont="1" applyBorder="1" applyAlignment="1">
      <alignment vertical="top"/>
    </xf>
    <xf numFmtId="49" fontId="131" fillId="0" borderId="11" xfId="0" applyNumberFormat="1" applyFont="1" applyBorder="1" applyAlignment="1">
      <alignment horizontal="center" vertical="top" wrapText="1"/>
    </xf>
    <xf numFmtId="49" fontId="132" fillId="0" borderId="12" xfId="0" applyNumberFormat="1" applyFont="1" applyBorder="1" applyAlignment="1">
      <alignment horizontal="center" vertical="top"/>
    </xf>
    <xf numFmtId="49" fontId="132" fillId="0" borderId="6" xfId="0" applyNumberFormat="1" applyFont="1" applyBorder="1" applyAlignment="1">
      <alignment horizontal="center" vertical="top"/>
    </xf>
    <xf numFmtId="173" fontId="132" fillId="0" borderId="4" xfId="0" applyNumberFormat="1" applyFont="1" applyBorder="1" applyAlignment="1">
      <alignment horizontal="right" vertical="top"/>
    </xf>
    <xf numFmtId="49" fontId="151" fillId="0" borderId="0" xfId="0" applyNumberFormat="1" applyFont="1" applyBorder="1" applyAlignment="1">
      <alignment vertical="top"/>
    </xf>
    <xf numFmtId="49" fontId="132" fillId="0" borderId="13" xfId="0" applyNumberFormat="1" applyFont="1" applyBorder="1" applyAlignment="1">
      <alignment horizontal="center" vertical="top"/>
    </xf>
    <xf numFmtId="49" fontId="99" fillId="0" borderId="0" xfId="0" applyNumberFormat="1" applyFont="1" applyAlignment="1">
      <alignment vertical="top"/>
    </xf>
    <xf numFmtId="49" fontId="99" fillId="0" borderId="0" xfId="0" applyNumberFormat="1" applyFont="1" applyBorder="1" applyAlignment="1">
      <alignment horizontal="center" vertical="top"/>
    </xf>
    <xf numFmtId="49" fontId="125"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wrapText="1"/>
    </xf>
    <xf numFmtId="49" fontId="92" fillId="0" borderId="0" xfId="0" applyNumberFormat="1" applyFont="1" applyBorder="1" applyAlignment="1">
      <alignment horizontal="center" vertical="top" wrapText="1"/>
    </xf>
    <xf numFmtId="49" fontId="151" fillId="0" borderId="13" xfId="0" applyNumberFormat="1" applyFont="1" applyBorder="1" applyAlignment="1">
      <alignment horizontal="center" vertical="top" wrapText="1"/>
    </xf>
    <xf numFmtId="49" fontId="151" fillId="0" borderId="3" xfId="0" applyNumberFormat="1" applyFont="1" applyBorder="1" applyAlignment="1">
      <alignment horizontal="center" vertical="top" wrapText="1"/>
    </xf>
    <xf numFmtId="49" fontId="150" fillId="0" borderId="0" xfId="0" applyNumberFormat="1" applyFont="1" applyAlignment="1">
      <alignment vertical="top"/>
    </xf>
    <xf numFmtId="173" fontId="151" fillId="0" borderId="0" xfId="0" applyNumberFormat="1" applyFont="1" applyBorder="1" applyAlignment="1">
      <alignment horizontal="right" vertical="top"/>
    </xf>
    <xf numFmtId="49" fontId="131" fillId="0" borderId="3" xfId="0" applyNumberFormat="1" applyFont="1" applyBorder="1" applyAlignment="1">
      <alignment horizontal="center" vertical="top" wrapText="1"/>
    </xf>
    <xf numFmtId="49" fontId="132" fillId="0" borderId="0" xfId="0" applyNumberFormat="1" applyFont="1" applyAlignment="1">
      <alignment vertical="top"/>
    </xf>
    <xf numFmtId="49" fontId="131" fillId="0" borderId="0" xfId="0" applyNumberFormat="1" applyFont="1" applyAlignment="1">
      <alignment vertical="top"/>
    </xf>
    <xf numFmtId="173" fontId="132" fillId="0" borderId="4" xfId="0" applyNumberFormat="1" applyFont="1" applyBorder="1" applyAlignment="1">
      <alignment horizontal="right" vertical="top"/>
    </xf>
    <xf numFmtId="49" fontId="132" fillId="0" borderId="13" xfId="0" applyNumberFormat="1" applyFont="1" applyBorder="1" applyAlignment="1">
      <alignment horizontal="center" vertical="top"/>
    </xf>
    <xf numFmtId="49" fontId="99" fillId="0" borderId="0" xfId="0" applyNumberFormat="1" applyFont="1" applyAlignment="1">
      <alignment vertical="top"/>
    </xf>
    <xf numFmtId="188" fontId="84" fillId="0" borderId="4" xfId="0" applyNumberFormat="1" applyFont="1" applyBorder="1" applyAlignment="1">
      <alignment horizontal="right" vertical="top"/>
    </xf>
    <xf numFmtId="49" fontId="132" fillId="0" borderId="27" xfId="0" applyNumberFormat="1" applyFont="1" applyBorder="1" applyAlignment="1">
      <alignment horizontal="left" vertical="top" indent="2"/>
    </xf>
    <xf numFmtId="49" fontId="132" fillId="0" borderId="28" xfId="0" applyNumberFormat="1" applyFont="1" applyBorder="1" applyAlignment="1">
      <alignment horizontal="left" vertical="top" wrapText="1" indent="2"/>
    </xf>
    <xf numFmtId="173" fontId="132" fillId="0" borderId="28" xfId="0" applyNumberFormat="1" applyFont="1" applyBorder="1" applyAlignment="1">
      <alignment horizontal="right" vertical="top"/>
    </xf>
    <xf numFmtId="182" fontId="132" fillId="0" borderId="28" xfId="0" applyNumberFormat="1" applyFont="1" applyBorder="1" applyAlignment="1">
      <alignment horizontal="right" vertical="top"/>
    </xf>
    <xf numFmtId="182" fontId="153" fillId="0" borderId="28" xfId="0" applyNumberFormat="1" applyFont="1" applyBorder="1" applyAlignment="1">
      <alignment horizontal="right" vertical="top"/>
    </xf>
    <xf numFmtId="49" fontId="99" fillId="0" borderId="27" xfId="0" applyNumberFormat="1" applyFont="1" applyBorder="1" applyAlignment="1">
      <alignment horizontal="left" vertical="top" indent="2"/>
    </xf>
    <xf numFmtId="49" fontId="99" fillId="0" borderId="7" xfId="0" applyNumberFormat="1" applyFont="1" applyBorder="1" applyAlignment="1">
      <alignment horizontal="left" vertical="top" indent="2"/>
    </xf>
    <xf numFmtId="49" fontId="99" fillId="0" borderId="28" xfId="0" applyNumberFormat="1" applyFont="1" applyBorder="1" applyAlignment="1">
      <alignment horizontal="left" vertical="top" wrapText="1" indent="2"/>
    </xf>
    <xf numFmtId="173" fontId="99" fillId="0" borderId="28" xfId="0" applyNumberFormat="1" applyFont="1" applyBorder="1" applyAlignment="1">
      <alignment horizontal="right" vertical="top"/>
    </xf>
    <xf numFmtId="188" fontId="99" fillId="0" borderId="28" xfId="0" applyNumberFormat="1" applyFont="1" applyBorder="1" applyAlignment="1">
      <alignment horizontal="right" vertical="top"/>
    </xf>
    <xf numFmtId="182" fontId="99" fillId="0" borderId="28" xfId="0" applyNumberFormat="1" applyFont="1" applyBorder="1" applyAlignment="1">
      <alignment horizontal="right" vertical="top"/>
    </xf>
    <xf numFmtId="182" fontId="50" fillId="0" borderId="28" xfId="0" applyNumberFormat="1" applyFont="1" applyBorder="1" applyAlignment="1">
      <alignment horizontal="right" vertical="top"/>
    </xf>
    <xf numFmtId="49" fontId="150" fillId="0" borderId="27" xfId="0" applyNumberFormat="1" applyFont="1" applyBorder="1" applyAlignment="1">
      <alignment horizontal="left" vertical="top" indent="2"/>
    </xf>
    <xf numFmtId="49" fontId="150" fillId="0" borderId="28" xfId="0" applyNumberFormat="1" applyFont="1" applyBorder="1" applyAlignment="1">
      <alignment horizontal="left" vertical="top" wrapText="1" indent="2"/>
    </xf>
    <xf numFmtId="173" fontId="150" fillId="0" borderId="28" xfId="0" applyNumberFormat="1" applyFont="1" applyBorder="1" applyAlignment="1">
      <alignment horizontal="right" vertical="top"/>
    </xf>
    <xf numFmtId="188" fontId="150" fillId="0" borderId="28" xfId="0" applyNumberFormat="1" applyFont="1" applyBorder="1" applyAlignment="1">
      <alignment horizontal="right" vertical="top"/>
    </xf>
    <xf numFmtId="0" fontId="0" fillId="0" borderId="0" xfId="0"/>
    <xf numFmtId="188" fontId="99" fillId="0" borderId="0" xfId="0" applyNumberFormat="1" applyFont="1" applyAlignment="1">
      <alignment horizontal="right" vertical="top"/>
    </xf>
    <xf numFmtId="49" fontId="99" fillId="0" borderId="28" xfId="0" applyNumberFormat="1" applyFont="1" applyBorder="1" applyAlignment="1">
      <alignment horizontal="left" vertical="top" indent="2"/>
    </xf>
    <xf numFmtId="0" fontId="0" fillId="0" borderId="0" xfId="0" applyBorder="1" applyAlignment="1"/>
    <xf numFmtId="49" fontId="132" fillId="0" borderId="0" xfId="0" applyNumberFormat="1" applyFont="1" applyBorder="1" applyAlignment="1">
      <alignment vertical="top"/>
    </xf>
    <xf numFmtId="49" fontId="131" fillId="0" borderId="0" xfId="0" applyNumberFormat="1" applyFont="1" applyBorder="1" applyAlignment="1">
      <alignment vertical="top"/>
    </xf>
    <xf numFmtId="188" fontId="131" fillId="0" borderId="0" xfId="0" applyNumberFormat="1" applyFont="1" applyBorder="1" applyAlignment="1">
      <alignment horizontal="right" vertical="top"/>
    </xf>
    <xf numFmtId="188" fontId="132" fillId="0" borderId="0" xfId="0" applyNumberFormat="1" applyFont="1" applyBorder="1" applyAlignment="1">
      <alignment horizontal="right" vertical="top"/>
    </xf>
    <xf numFmtId="0" fontId="0" fillId="0" borderId="0" xfId="0"/>
    <xf numFmtId="49" fontId="99" fillId="0" borderId="28" xfId="0" applyNumberFormat="1" applyFont="1" applyBorder="1" applyAlignment="1">
      <alignment horizontal="left" vertical="top" wrapText="1"/>
    </xf>
    <xf numFmtId="182" fontId="74" fillId="0" borderId="0" xfId="0" applyNumberFormat="1" applyFont="1" applyBorder="1" applyAlignment="1">
      <alignment horizontal="right" vertical="top"/>
    </xf>
    <xf numFmtId="0" fontId="91" fillId="0" borderId="0" xfId="0" applyFont="1" applyBorder="1" applyAlignment="1">
      <alignment horizontal="right" vertical="top"/>
    </xf>
    <xf numFmtId="173" fontId="91" fillId="0" borderId="0" xfId="0" applyNumberFormat="1" applyFont="1" applyBorder="1" applyAlignment="1">
      <alignment horizontal="right" vertical="top"/>
    </xf>
    <xf numFmtId="182" fontId="50" fillId="0" borderId="0" xfId="0" applyNumberFormat="1" applyFont="1" applyBorder="1" applyAlignment="1">
      <alignment horizontal="right" vertical="top"/>
    </xf>
    <xf numFmtId="0" fontId="131" fillId="0" borderId="27" xfId="0" applyFont="1" applyBorder="1" applyAlignment="1">
      <alignment vertical="top"/>
    </xf>
    <xf numFmtId="0" fontId="0" fillId="0" borderId="0" xfId="0"/>
    <xf numFmtId="49" fontId="132" fillId="0" borderId="29" xfId="0" applyNumberFormat="1" applyFont="1" applyBorder="1" applyAlignment="1">
      <alignment horizontal="center" vertical="top"/>
    </xf>
    <xf numFmtId="49" fontId="99" fillId="0" borderId="3" xfId="0" applyNumberFormat="1" applyFont="1" applyBorder="1" applyAlignment="1">
      <alignment horizontal="left" vertical="top" wrapText="1" indent="2"/>
    </xf>
    <xf numFmtId="182" fontId="99" fillId="0" borderId="3" xfId="0" applyNumberFormat="1" applyFont="1" applyBorder="1" applyAlignment="1">
      <alignment horizontal="right" vertical="top"/>
    </xf>
    <xf numFmtId="182" fontId="50" fillId="0" borderId="3" xfId="0" applyNumberFormat="1" applyFont="1" applyBorder="1" applyAlignment="1">
      <alignment horizontal="right" vertical="top"/>
    </xf>
    <xf numFmtId="188" fontId="125" fillId="0" borderId="0" xfId="0" applyNumberFormat="1" applyFont="1" applyBorder="1" applyAlignment="1">
      <alignment horizontal="right" vertical="top"/>
    </xf>
    <xf numFmtId="49" fontId="152" fillId="0" borderId="27" xfId="0" applyNumberFormat="1" applyFont="1" applyBorder="1" applyAlignment="1">
      <alignment horizontal="center" vertical="top" wrapText="1"/>
    </xf>
    <xf numFmtId="49" fontId="150" fillId="0" borderId="28" xfId="0" applyNumberFormat="1" applyFont="1" applyBorder="1" applyAlignment="1">
      <alignment horizontal="center" vertical="top"/>
    </xf>
    <xf numFmtId="0" fontId="0" fillId="0" borderId="0" xfId="0"/>
    <xf numFmtId="49" fontId="84" fillId="0" borderId="0" xfId="0" applyNumberFormat="1" applyFont="1" applyBorder="1" applyAlignment="1">
      <alignment vertical="top"/>
    </xf>
    <xf numFmtId="188" fontId="0" fillId="0" borderId="0" xfId="0" applyNumberFormat="1" applyBorder="1"/>
    <xf numFmtId="173" fontId="61" fillId="0" borderId="0" xfId="0" applyNumberFormat="1" applyFont="1" applyBorder="1" applyAlignment="1">
      <alignment horizontal="right" vertical="top"/>
    </xf>
    <xf numFmtId="188" fontId="132" fillId="0" borderId="0" xfId="0" applyNumberFormat="1" applyFont="1" applyBorder="1" applyAlignment="1">
      <alignment vertical="top" wrapText="1"/>
    </xf>
    <xf numFmtId="0" fontId="19" fillId="0" borderId="0" xfId="163" applyFont="1" applyBorder="1"/>
    <xf numFmtId="49" fontId="131" fillId="0" borderId="29" xfId="0" applyNumberFormat="1" applyFont="1" applyBorder="1" applyAlignment="1">
      <alignment horizontal="center" vertical="top"/>
    </xf>
    <xf numFmtId="176" fontId="132" fillId="0" borderId="0" xfId="0" applyNumberFormat="1" applyFont="1" applyAlignment="1">
      <alignment horizontal="right" vertical="top"/>
    </xf>
    <xf numFmtId="49" fontId="132" fillId="0" borderId="28" xfId="0" applyNumberFormat="1" applyFont="1" applyBorder="1" applyAlignment="1">
      <alignment horizontal="left" vertical="top" indent="2"/>
    </xf>
    <xf numFmtId="176" fontId="132" fillId="0" borderId="28" xfId="0" applyNumberFormat="1" applyFont="1" applyBorder="1" applyAlignment="1">
      <alignment horizontal="right" vertical="top"/>
    </xf>
    <xf numFmtId="176" fontId="153" fillId="0" borderId="28" xfId="0" applyNumberFormat="1" applyFont="1" applyBorder="1" applyAlignment="1">
      <alignment horizontal="right" vertical="top"/>
    </xf>
    <xf numFmtId="176" fontId="0" fillId="0" borderId="0" xfId="0" applyNumberFormat="1" applyBorder="1"/>
    <xf numFmtId="0" fontId="0" fillId="0" borderId="0" xfId="0"/>
    <xf numFmtId="49" fontId="84" fillId="0" borderId="0" xfId="0" applyNumberFormat="1" applyFont="1" applyBorder="1" applyAlignment="1">
      <alignment horizontal="left" vertical="top" indent="2"/>
    </xf>
    <xf numFmtId="49" fontId="83" fillId="0" borderId="0" xfId="0" applyNumberFormat="1" applyFont="1" applyAlignment="1">
      <alignment vertical="top" wrapText="1"/>
    </xf>
    <xf numFmtId="173" fontId="83" fillId="0" borderId="0" xfId="0" applyNumberFormat="1" applyFont="1" applyAlignment="1">
      <alignment horizontal="right" vertical="top"/>
    </xf>
    <xf numFmtId="188" fontId="83" fillId="0" borderId="0" xfId="0" applyNumberFormat="1" applyFont="1" applyAlignment="1">
      <alignment horizontal="right" vertical="top"/>
    </xf>
    <xf numFmtId="49" fontId="84" fillId="0" borderId="9" xfId="0" applyNumberFormat="1" applyFont="1" applyBorder="1" applyAlignment="1">
      <alignment horizontal="left" vertical="top" indent="2"/>
    </xf>
    <xf numFmtId="49" fontId="84" fillId="0" borderId="7" xfId="0" applyNumberFormat="1" applyFont="1" applyBorder="1" applyAlignment="1">
      <alignment horizontal="left" vertical="top" indent="2"/>
    </xf>
    <xf numFmtId="49" fontId="83" fillId="0" borderId="2" xfId="0" applyNumberFormat="1" applyFont="1" applyBorder="1" applyAlignment="1">
      <alignment horizontal="center" vertical="top"/>
    </xf>
    <xf numFmtId="49" fontId="132" fillId="0" borderId="3" xfId="0" applyNumberFormat="1" applyFont="1" applyBorder="1" applyAlignment="1">
      <alignment horizontal="left" vertical="top" indent="2"/>
    </xf>
    <xf numFmtId="49" fontId="131" fillId="0" borderId="0" xfId="0" applyNumberFormat="1" applyFont="1" applyAlignment="1">
      <alignment horizontal="right" vertical="top"/>
    </xf>
    <xf numFmtId="49" fontId="132" fillId="0" borderId="29" xfId="0" applyNumberFormat="1" applyFont="1" applyBorder="1" applyAlignment="1">
      <alignment vertical="top"/>
    </xf>
    <xf numFmtId="49" fontId="131" fillId="0" borderId="29" xfId="0" applyNumberFormat="1" applyFont="1" applyBorder="1" applyAlignment="1">
      <alignment horizontal="right" vertical="top"/>
    </xf>
    <xf numFmtId="49" fontId="130" fillId="0" borderId="0" xfId="0" applyNumberFormat="1" applyFont="1" applyAlignment="1">
      <alignment horizontal="left" vertical="top" indent="2"/>
    </xf>
    <xf numFmtId="49" fontId="130" fillId="0" borderId="11" xfId="0" applyNumberFormat="1" applyFont="1" applyBorder="1" applyAlignment="1">
      <alignment horizontal="left" vertical="top" indent="2"/>
    </xf>
    <xf numFmtId="49" fontId="131" fillId="0" borderId="11" xfId="0" applyNumberFormat="1" applyFont="1" applyBorder="1" applyAlignment="1">
      <alignment vertical="top"/>
    </xf>
    <xf numFmtId="49" fontId="131" fillId="0" borderId="11" xfId="0" applyNumberFormat="1" applyFont="1" applyBorder="1" applyAlignment="1">
      <alignment horizontal="right" vertical="top"/>
    </xf>
    <xf numFmtId="49" fontId="131" fillId="0" borderId="0" xfId="0" applyNumberFormat="1" applyFont="1" applyAlignment="1">
      <alignment horizontal="left" vertical="top" indent="2"/>
    </xf>
    <xf numFmtId="49" fontId="132" fillId="0" borderId="0" xfId="0" applyNumberFormat="1" applyFont="1" applyAlignment="1">
      <alignment horizontal="right" vertical="top"/>
    </xf>
    <xf numFmtId="49" fontId="132" fillId="0" borderId="28" xfId="0" applyNumberFormat="1" applyFont="1" applyBorder="1" applyAlignment="1">
      <alignment horizontal="left" vertical="top" wrapText="1"/>
    </xf>
    <xf numFmtId="188" fontId="132" fillId="0" borderId="28" xfId="0" applyNumberFormat="1" applyFont="1" applyBorder="1" applyAlignment="1">
      <alignment horizontal="right" vertical="top"/>
    </xf>
    <xf numFmtId="49" fontId="131" fillId="0" borderId="31" xfId="0" applyNumberFormat="1" applyFont="1" applyBorder="1" applyAlignment="1">
      <alignment vertical="top"/>
    </xf>
    <xf numFmtId="49" fontId="130" fillId="0" borderId="31" xfId="0" applyNumberFormat="1" applyFont="1" applyBorder="1" applyAlignment="1">
      <alignment vertical="top" wrapText="1"/>
    </xf>
    <xf numFmtId="49" fontId="132" fillId="0" borderId="31" xfId="0" applyNumberFormat="1" applyFont="1" applyBorder="1" applyAlignment="1">
      <alignment vertical="top" wrapText="1"/>
    </xf>
    <xf numFmtId="188" fontId="132" fillId="0" borderId="30" xfId="0" applyNumberFormat="1" applyFont="1" applyBorder="1" applyAlignment="1">
      <alignment vertical="top"/>
    </xf>
    <xf numFmtId="184" fontId="0" fillId="0" borderId="0" xfId="0" applyNumberFormat="1" applyBorder="1"/>
    <xf numFmtId="187" fontId="105" fillId="0" borderId="0" xfId="0" applyNumberFormat="1" applyFont="1" applyBorder="1"/>
    <xf numFmtId="49" fontId="39" fillId="0" borderId="0" xfId="131" applyNumberFormat="1" applyFont="1" applyFill="1" applyBorder="1" applyAlignment="1">
      <alignment horizontal="center" wrapText="1"/>
    </xf>
    <xf numFmtId="49" fontId="150" fillId="0" borderId="0" xfId="0" applyNumberFormat="1" applyFont="1" applyAlignment="1">
      <alignment vertical="top"/>
    </xf>
    <xf numFmtId="49" fontId="209" fillId="0" borderId="0" xfId="131" applyNumberFormat="1" applyFont="1" applyFill="1" applyBorder="1" applyAlignment="1">
      <alignment horizontal="center" wrapText="1"/>
    </xf>
    <xf numFmtId="49" fontId="145" fillId="0" borderId="0" xfId="131" applyNumberFormat="1" applyFont="1" applyFill="1" applyBorder="1" applyAlignment="1">
      <alignment horizontal="center" wrapText="1"/>
    </xf>
    <xf numFmtId="49" fontId="174" fillId="0" borderId="0" xfId="131" applyNumberFormat="1" applyFont="1" applyFill="1" applyBorder="1" applyAlignment="1">
      <alignment horizontal="center" wrapText="1"/>
    </xf>
    <xf numFmtId="0" fontId="154" fillId="0" borderId="0" xfId="0" applyFont="1" applyAlignment="1">
      <alignment horizontal="left" vertical="top" wrapText="1"/>
    </xf>
    <xf numFmtId="0" fontId="155" fillId="0" borderId="0" xfId="0" applyFont="1" applyAlignment="1">
      <alignment horizontal="left" vertical="top" wrapText="1"/>
    </xf>
    <xf numFmtId="10" fontId="154" fillId="0" borderId="0" xfId="0" applyNumberFormat="1" applyFont="1" applyAlignment="1">
      <alignment horizontal="left" vertical="top" wrapText="1"/>
    </xf>
    <xf numFmtId="2" fontId="94" fillId="0" borderId="0" xfId="1" applyNumberFormat="1" applyFont="1"/>
    <xf numFmtId="2" fontId="176" fillId="0" borderId="0" xfId="1" applyNumberFormat="1" applyFont="1" applyAlignment="1">
      <alignment horizontal="right"/>
    </xf>
    <xf numFmtId="2" fontId="174" fillId="0" borderId="0" xfId="131" applyNumberFormat="1" applyFont="1" applyFill="1" applyBorder="1" applyAlignment="1">
      <alignment horizontal="center" wrapText="1"/>
    </xf>
    <xf numFmtId="2" fontId="176" fillId="0" borderId="0" xfId="1" applyNumberFormat="1" applyFont="1" applyBorder="1" applyAlignment="1">
      <alignment horizontal="center"/>
    </xf>
    <xf numFmtId="2" fontId="142" fillId="0" borderId="0" xfId="1" applyNumberFormat="1" applyFont="1" applyFill="1" applyAlignment="1">
      <alignment wrapText="1"/>
    </xf>
    <xf numFmtId="2" fontId="36" fillId="0" borderId="0" xfId="1" applyNumberFormat="1" applyFont="1" applyFill="1" applyAlignment="1">
      <alignment horizontal="center" wrapText="1"/>
    </xf>
    <xf numFmtId="167" fontId="94" fillId="0" borderId="27" xfId="1" applyNumberFormat="1" applyFont="1" applyBorder="1"/>
    <xf numFmtId="0" fontId="151" fillId="0" borderId="0" xfId="0" applyFont="1" applyAlignment="1">
      <alignment vertical="top"/>
    </xf>
    <xf numFmtId="0" fontId="151" fillId="0" borderId="27" xfId="0" applyFont="1" applyBorder="1" applyAlignment="1">
      <alignment vertical="top"/>
    </xf>
    <xf numFmtId="0" fontId="151" fillId="0" borderId="0" xfId="0" applyFont="1" applyBorder="1" applyAlignment="1">
      <alignment vertical="top"/>
    </xf>
    <xf numFmtId="49" fontId="150" fillId="0" borderId="32" xfId="0" applyNumberFormat="1" applyFont="1" applyBorder="1" applyAlignment="1">
      <alignment horizontal="center" vertical="top"/>
    </xf>
    <xf numFmtId="49" fontId="150" fillId="0" borderId="29" xfId="0" applyNumberFormat="1" applyFont="1" applyBorder="1" applyAlignment="1">
      <alignment horizontal="center" vertical="top"/>
    </xf>
    <xf numFmtId="49" fontId="150" fillId="0" borderId="7" xfId="0" applyNumberFormat="1" applyFont="1" applyBorder="1" applyAlignment="1">
      <alignment horizontal="center" vertical="top"/>
    </xf>
    <xf numFmtId="49" fontId="150" fillId="0" borderId="13" xfId="0" applyNumberFormat="1" applyFont="1" applyBorder="1" applyAlignment="1">
      <alignment horizontal="center" vertical="top"/>
    </xf>
    <xf numFmtId="182" fontId="150" fillId="0" borderId="0" xfId="0" applyNumberFormat="1" applyFont="1" applyAlignment="1">
      <alignment horizontal="right" vertical="top"/>
    </xf>
    <xf numFmtId="49" fontId="150" fillId="0" borderId="28" xfId="0" applyNumberFormat="1" applyFont="1" applyBorder="1" applyAlignment="1">
      <alignment horizontal="left" vertical="top" indent="2"/>
    </xf>
    <xf numFmtId="182" fontId="150" fillId="0" borderId="28" xfId="0" applyNumberFormat="1" applyFont="1" applyBorder="1" applyAlignment="1">
      <alignment horizontal="right" vertical="top"/>
    </xf>
    <xf numFmtId="167" fontId="224" fillId="0" borderId="0" xfId="1" applyNumberFormat="1" applyFont="1" applyFill="1" applyBorder="1" applyAlignment="1">
      <alignment horizontal="center" wrapText="1"/>
    </xf>
    <xf numFmtId="167" fontId="152" fillId="0" borderId="0" xfId="1" applyNumberFormat="1" applyFont="1" applyAlignment="1">
      <alignment horizontal="right" vertical="top"/>
    </xf>
    <xf numFmtId="167" fontId="151" fillId="0" borderId="2" xfId="1" applyNumberFormat="1" applyFont="1" applyBorder="1" applyAlignment="1">
      <alignment horizontal="center" vertical="top"/>
    </xf>
    <xf numFmtId="167" fontId="172" fillId="0" borderId="28" xfId="1" applyNumberFormat="1" applyFont="1" applyBorder="1" applyAlignment="1">
      <alignment horizontal="right" vertical="top"/>
    </xf>
    <xf numFmtId="167" fontId="209" fillId="0" borderId="0" xfId="1" applyNumberFormat="1" applyFont="1" applyFill="1" applyBorder="1" applyAlignment="1">
      <alignment horizontal="center" wrapText="1"/>
    </xf>
    <xf numFmtId="167" fontId="130" fillId="0" borderId="4" xfId="1" applyNumberFormat="1" applyFont="1" applyBorder="1" applyAlignment="1">
      <alignment horizontal="right" vertical="top"/>
    </xf>
    <xf numFmtId="167" fontId="150" fillId="0" borderId="6" xfId="1" applyNumberFormat="1" applyFont="1" applyBorder="1" applyAlignment="1">
      <alignment horizontal="left" vertical="top" indent="2"/>
    </xf>
    <xf numFmtId="167" fontId="150" fillId="0" borderId="0" xfId="1" applyNumberFormat="1" applyFont="1" applyBorder="1" applyAlignment="1">
      <alignment horizontal="left" vertical="top" indent="2"/>
    </xf>
    <xf numFmtId="167" fontId="150" fillId="0" borderId="11" xfId="1" applyNumberFormat="1" applyFont="1" applyBorder="1" applyAlignment="1">
      <alignment horizontal="left" vertical="top" indent="2"/>
    </xf>
    <xf numFmtId="167" fontId="150" fillId="0" borderId="13" xfId="1" applyNumberFormat="1" applyFont="1" applyBorder="1" applyAlignment="1">
      <alignment horizontal="left" vertical="top" indent="2"/>
    </xf>
    <xf numFmtId="167" fontId="150" fillId="0" borderId="4" xfId="1" applyNumberFormat="1" applyFont="1" applyBorder="1" applyAlignment="1">
      <alignment horizontal="left" vertical="top" indent="2"/>
    </xf>
    <xf numFmtId="167" fontId="150" fillId="0" borderId="4" xfId="1" applyNumberFormat="1" applyFont="1" applyBorder="1" applyAlignment="1">
      <alignment horizontal="right" vertical="top"/>
    </xf>
    <xf numFmtId="167" fontId="130" fillId="0" borderId="0" xfId="1" applyNumberFormat="1" applyFont="1" applyBorder="1" applyAlignment="1">
      <alignment horizontal="right" vertical="top"/>
    </xf>
    <xf numFmtId="167" fontId="174" fillId="0" borderId="0" xfId="1" applyNumberFormat="1" applyFont="1" applyFill="1" applyBorder="1" applyAlignment="1">
      <alignment horizontal="center" wrapText="1"/>
    </xf>
    <xf numFmtId="167" fontId="131" fillId="0" borderId="0" xfId="1" applyNumberFormat="1" applyFont="1" applyAlignment="1">
      <alignment horizontal="right" vertical="top"/>
    </xf>
    <xf numFmtId="167" fontId="94" fillId="0" borderId="0" xfId="1" applyNumberFormat="1" applyFont="1" applyFill="1" applyBorder="1" applyAlignment="1"/>
    <xf numFmtId="167" fontId="73" fillId="0" borderId="0" xfId="1" applyNumberFormat="1" applyFont="1" applyBorder="1" applyAlignment="1">
      <alignment horizontal="center" vertical="top" wrapText="1"/>
    </xf>
    <xf numFmtId="167" fontId="74" fillId="0" borderId="0" xfId="1" applyNumberFormat="1" applyFont="1" applyBorder="1" applyAlignment="1">
      <alignment horizontal="center" vertical="top" wrapText="1"/>
    </xf>
    <xf numFmtId="167" fontId="74" fillId="0" borderId="0" xfId="1" applyNumberFormat="1" applyFont="1" applyBorder="1" applyAlignment="1">
      <alignment horizontal="center" vertical="top"/>
    </xf>
    <xf numFmtId="167" fontId="78" fillId="0" borderId="6" xfId="1" applyNumberFormat="1" applyFont="1" applyBorder="1"/>
    <xf numFmtId="167" fontId="78" fillId="0" borderId="27" xfId="1" applyNumberFormat="1" applyFont="1" applyBorder="1"/>
    <xf numFmtId="167" fontId="132" fillId="0" borderId="0" xfId="1" applyNumberFormat="1" applyFont="1" applyAlignment="1">
      <alignment horizontal="right" vertical="top"/>
    </xf>
    <xf numFmtId="167" fontId="91" fillId="0" borderId="4" xfId="1" applyNumberFormat="1" applyFont="1" applyBorder="1" applyAlignment="1">
      <alignment horizontal="right" vertical="top"/>
    </xf>
    <xf numFmtId="166" fontId="68" fillId="0" borderId="27" xfId="1" applyFont="1" applyBorder="1"/>
    <xf numFmtId="49" fontId="209" fillId="0" borderId="0" xfId="131" applyNumberFormat="1" applyFont="1" applyFill="1" applyBorder="1" applyAlignment="1"/>
    <xf numFmtId="49" fontId="183" fillId="0" borderId="0" xfId="0" applyNumberFormat="1" applyFont="1" applyAlignment="1">
      <alignment horizontal="left" vertical="top" wrapText="1" indent="2"/>
    </xf>
    <xf numFmtId="167" fontId="183" fillId="0" borderId="3" xfId="1" applyNumberFormat="1" applyFont="1" applyBorder="1" applyAlignment="1">
      <alignment horizontal="right" vertical="top"/>
    </xf>
    <xf numFmtId="167" fontId="183" fillId="0" borderId="4" xfId="1" applyNumberFormat="1" applyFont="1" applyBorder="1" applyAlignment="1">
      <alignment horizontal="right" vertical="top"/>
    </xf>
    <xf numFmtId="167" fontId="52" fillId="0" borderId="0" xfId="1" applyNumberFormat="1" applyFont="1" applyAlignment="1">
      <alignment horizontal="right" vertical="top"/>
    </xf>
    <xf numFmtId="167" fontId="52" fillId="0" borderId="4" xfId="1" applyNumberFormat="1" applyFont="1" applyBorder="1" applyAlignment="1">
      <alignment horizontal="right" vertical="top"/>
    </xf>
    <xf numFmtId="167" fontId="52" fillId="0" borderId="0" xfId="1" applyNumberFormat="1" applyFont="1" applyBorder="1" applyAlignment="1">
      <alignment horizontal="right" vertical="top"/>
    </xf>
    <xf numFmtId="167" fontId="233" fillId="0" borderId="0" xfId="1" applyNumberFormat="1" applyFont="1" applyBorder="1" applyAlignment="1">
      <alignment horizontal="right" vertical="top"/>
    </xf>
    <xf numFmtId="49" fontId="39" fillId="0" borderId="0" xfId="131" applyNumberFormat="1" applyFont="1" applyFill="1" applyBorder="1" applyAlignment="1"/>
    <xf numFmtId="167" fontId="28" fillId="16" borderId="0" xfId="1" applyNumberFormat="1" applyFont="1" applyFill="1" applyAlignment="1">
      <alignment horizontal="center"/>
    </xf>
    <xf numFmtId="167" fontId="73" fillId="0" borderId="4" xfId="1" applyNumberFormat="1" applyFont="1" applyBorder="1" applyAlignment="1">
      <alignment horizontal="right" vertical="top"/>
    </xf>
    <xf numFmtId="0" fontId="5" fillId="0" borderId="0" xfId="163" applyFont="1" applyFill="1" applyAlignment="1">
      <alignment vertical="top" wrapText="1"/>
    </xf>
    <xf numFmtId="0" fontId="4" fillId="0" borderId="0" xfId="163" applyFont="1" applyFill="1" applyAlignment="1">
      <alignment horizontal="justify" wrapText="1"/>
    </xf>
    <xf numFmtId="0" fontId="6" fillId="0" borderId="0" xfId="163" applyFont="1" applyFill="1" applyAlignment="1">
      <alignment vertical="top" wrapText="1"/>
    </xf>
    <xf numFmtId="0" fontId="6" fillId="0" borderId="0" xfId="163" applyFont="1" applyFill="1" applyAlignment="1">
      <alignment horizontal="left" vertical="top" wrapText="1"/>
    </xf>
    <xf numFmtId="0" fontId="20" fillId="0" borderId="0" xfId="163" applyFont="1" applyFill="1" applyAlignment="1">
      <alignment vertical="top" wrapText="1"/>
    </xf>
    <xf numFmtId="49" fontId="132" fillId="0" borderId="27" xfId="0" applyNumberFormat="1" applyFont="1" applyBorder="1" applyAlignment="1">
      <alignment horizontal="center" vertical="top" wrapText="1"/>
    </xf>
    <xf numFmtId="167" fontId="19" fillId="0" borderId="0" xfId="1" applyNumberFormat="1" applyFont="1" applyAlignment="1">
      <alignment horizontal="center" wrapText="1"/>
    </xf>
    <xf numFmtId="49" fontId="132" fillId="0" borderId="0" xfId="0" applyNumberFormat="1" applyFont="1" applyAlignment="1">
      <alignment vertical="top"/>
    </xf>
    <xf numFmtId="49" fontId="131" fillId="0" borderId="0" xfId="0" applyNumberFormat="1" applyFont="1" applyAlignment="1">
      <alignment vertical="top"/>
    </xf>
    <xf numFmtId="49" fontId="45" fillId="0" borderId="0" xfId="0" applyNumberFormat="1" applyFont="1" applyAlignment="1">
      <alignment vertical="top"/>
    </xf>
    <xf numFmtId="49" fontId="183" fillId="0" borderId="6" xfId="0" applyNumberFormat="1" applyFont="1" applyBorder="1" applyAlignment="1">
      <alignment horizontal="center" vertical="top" wrapText="1"/>
    </xf>
    <xf numFmtId="49" fontId="52" fillId="0" borderId="11" xfId="0" applyNumberFormat="1" applyFont="1" applyBorder="1" applyAlignment="1">
      <alignment horizontal="center" vertical="top" wrapText="1"/>
    </xf>
    <xf numFmtId="49" fontId="52" fillId="0" borderId="0" xfId="0" applyNumberFormat="1" applyFont="1" applyBorder="1" applyAlignment="1">
      <alignment horizontal="center" vertical="top" wrapText="1"/>
    </xf>
    <xf numFmtId="49" fontId="45" fillId="0" borderId="11" xfId="0" applyNumberFormat="1" applyFont="1" applyBorder="1" applyAlignment="1">
      <alignment horizontal="center" vertical="top" wrapText="1"/>
    </xf>
    <xf numFmtId="49" fontId="45" fillId="0" borderId="0" xfId="0" applyNumberFormat="1" applyFont="1" applyBorder="1" applyAlignment="1">
      <alignment horizontal="center" vertical="top" wrapText="1"/>
    </xf>
    <xf numFmtId="49" fontId="52" fillId="0" borderId="12" xfId="0" applyNumberFormat="1" applyFont="1" applyBorder="1" applyAlignment="1">
      <alignment horizontal="center" vertical="top"/>
    </xf>
    <xf numFmtId="49" fontId="52" fillId="0" borderId="6" xfId="0" applyNumberFormat="1" applyFont="1" applyBorder="1" applyAlignment="1">
      <alignment horizontal="center" vertical="top"/>
    </xf>
    <xf numFmtId="49" fontId="180" fillId="0" borderId="0" xfId="131" applyNumberFormat="1" applyFont="1" applyFill="1" applyBorder="1" applyAlignment="1">
      <alignment horizontal="center" wrapText="1"/>
    </xf>
    <xf numFmtId="49" fontId="52" fillId="0" borderId="0" xfId="0" applyNumberFormat="1" applyFont="1" applyAlignment="1">
      <alignment vertical="top"/>
    </xf>
    <xf numFmtId="167" fontId="179" fillId="0" borderId="0" xfId="1" applyNumberFormat="1" applyFont="1" applyBorder="1" applyAlignment="1">
      <alignment horizontal="center" wrapText="1"/>
    </xf>
    <xf numFmtId="49" fontId="39" fillId="0" borderId="0" xfId="131" applyNumberFormat="1" applyFont="1" applyFill="1" applyBorder="1" applyAlignment="1">
      <alignment horizontal="center" wrapText="1"/>
    </xf>
    <xf numFmtId="49" fontId="43" fillId="0" borderId="0" xfId="0" applyNumberFormat="1" applyFont="1" applyBorder="1" applyAlignment="1">
      <alignment horizontal="center" vertical="top" wrapText="1"/>
    </xf>
    <xf numFmtId="49" fontId="84" fillId="0" borderId="0" xfId="0" applyNumberFormat="1" applyFont="1" applyBorder="1" applyAlignment="1">
      <alignment horizontal="center" vertical="top" wrapText="1"/>
    </xf>
    <xf numFmtId="167" fontId="34" fillId="0" borderId="0" xfId="1" applyNumberFormat="1" applyFont="1" applyAlignment="1">
      <alignment horizontal="center" wrapText="1"/>
    </xf>
    <xf numFmtId="49" fontId="83" fillId="0" borderId="0" xfId="0" applyNumberFormat="1" applyFont="1" applyBorder="1" applyAlignment="1">
      <alignment horizontal="center" vertical="top" wrapText="1"/>
    </xf>
    <xf numFmtId="49" fontId="84" fillId="0" borderId="0" xfId="0" applyNumberFormat="1" applyFont="1" applyBorder="1" applyAlignment="1">
      <alignment horizontal="center" vertical="top"/>
    </xf>
    <xf numFmtId="49" fontId="132" fillId="0" borderId="0" xfId="0" applyNumberFormat="1" applyFont="1" applyBorder="1" applyAlignment="1">
      <alignment horizontal="center" vertical="top" wrapText="1"/>
    </xf>
    <xf numFmtId="49" fontId="178" fillId="0" borderId="0" xfId="0" applyNumberFormat="1" applyFont="1" applyBorder="1" applyAlignment="1">
      <alignment horizontal="center" vertical="top" wrapText="1"/>
    </xf>
    <xf numFmtId="49" fontId="131" fillId="0" borderId="0" xfId="0" applyNumberFormat="1" applyFont="1" applyBorder="1" applyAlignment="1">
      <alignment horizontal="center" vertical="top" wrapText="1"/>
    </xf>
    <xf numFmtId="49" fontId="131" fillId="0" borderId="11" xfId="0" applyNumberFormat="1" applyFont="1" applyBorder="1" applyAlignment="1">
      <alignment horizontal="center" vertical="top" wrapText="1"/>
    </xf>
    <xf numFmtId="49" fontId="130" fillId="0" borderId="27" xfId="0" applyNumberFormat="1" applyFont="1" applyBorder="1" applyAlignment="1">
      <alignment horizontal="center" vertical="top" wrapText="1"/>
    </xf>
    <xf numFmtId="49" fontId="132" fillId="0" borderId="11" xfId="0" applyNumberFormat="1" applyFont="1" applyBorder="1" applyAlignment="1">
      <alignment horizontal="center" vertical="top" wrapText="1"/>
    </xf>
    <xf numFmtId="49" fontId="132" fillId="0" borderId="0" xfId="0" applyNumberFormat="1" applyFont="1" applyBorder="1" applyAlignment="1">
      <alignment horizontal="center" vertical="top"/>
    </xf>
    <xf numFmtId="49" fontId="130" fillId="0" borderId="0" xfId="0" applyNumberFormat="1" applyFont="1" applyBorder="1" applyAlignment="1">
      <alignment horizontal="center" vertical="top" wrapText="1"/>
    </xf>
    <xf numFmtId="49" fontId="212" fillId="0" borderId="0" xfId="0" applyNumberFormat="1" applyFont="1" applyBorder="1" applyAlignment="1">
      <alignment horizontal="center" vertical="top" wrapText="1"/>
    </xf>
    <xf numFmtId="49" fontId="46" fillId="0" borderId="0" xfId="0" applyNumberFormat="1" applyFont="1" applyBorder="1" applyAlignment="1">
      <alignment horizontal="center" vertical="top" wrapText="1"/>
    </xf>
    <xf numFmtId="49" fontId="178" fillId="0" borderId="0" xfId="0" applyNumberFormat="1" applyFont="1" applyBorder="1" applyAlignment="1">
      <alignment horizontal="center" vertical="top"/>
    </xf>
    <xf numFmtId="49" fontId="150" fillId="0" borderId="11" xfId="0" applyNumberFormat="1" applyFont="1" applyBorder="1" applyAlignment="1">
      <alignment horizontal="center" vertical="top" wrapText="1"/>
    </xf>
    <xf numFmtId="49" fontId="150" fillId="0" borderId="0" xfId="0" applyNumberFormat="1" applyFont="1" applyBorder="1" applyAlignment="1">
      <alignment horizontal="center" vertical="top" wrapText="1"/>
    </xf>
    <xf numFmtId="49" fontId="151" fillId="0" borderId="13" xfId="0" applyNumberFormat="1" applyFont="1" applyBorder="1" applyAlignment="1">
      <alignment horizontal="center" vertical="top" wrapText="1"/>
    </xf>
    <xf numFmtId="49" fontId="151" fillId="0" borderId="3" xfId="0" applyNumberFormat="1" applyFont="1" applyBorder="1" applyAlignment="1">
      <alignment horizontal="center" vertical="top" wrapText="1"/>
    </xf>
    <xf numFmtId="49" fontId="150" fillId="0" borderId="14" xfId="0" applyNumberFormat="1" applyFont="1" applyBorder="1" applyAlignment="1">
      <alignment horizontal="center" vertical="top"/>
    </xf>
    <xf numFmtId="49" fontId="150" fillId="0" borderId="28" xfId="0" applyNumberFormat="1" applyFont="1" applyBorder="1" applyAlignment="1">
      <alignment horizontal="center" vertical="top"/>
    </xf>
    <xf numFmtId="49" fontId="150" fillId="0" borderId="0" xfId="0" applyNumberFormat="1" applyFont="1" applyAlignment="1">
      <alignment vertical="top"/>
    </xf>
    <xf numFmtId="49" fontId="151" fillId="0" borderId="0" xfId="0" applyNumberFormat="1" applyFont="1" applyAlignment="1">
      <alignment vertical="top"/>
    </xf>
    <xf numFmtId="49" fontId="151" fillId="0" borderId="3" xfId="0" applyNumberFormat="1" applyFont="1" applyBorder="1" applyAlignment="1">
      <alignment vertical="top"/>
    </xf>
    <xf numFmtId="49" fontId="152" fillId="0" borderId="27" xfId="0" applyNumberFormat="1" applyFont="1" applyBorder="1" applyAlignment="1">
      <alignment horizontal="center" vertical="top" wrapText="1"/>
    </xf>
    <xf numFmtId="49" fontId="131" fillId="0" borderId="3" xfId="0" applyNumberFormat="1" applyFont="1" applyBorder="1" applyAlignment="1">
      <alignment vertical="top"/>
    </xf>
    <xf numFmtId="49" fontId="130" fillId="0" borderId="6" xfId="0" applyNumberFormat="1" applyFont="1" applyBorder="1" applyAlignment="1">
      <alignment horizontal="center" vertical="top" wrapText="1"/>
    </xf>
    <xf numFmtId="49" fontId="131" fillId="0" borderId="13" xfId="0" applyNumberFormat="1" applyFont="1" applyBorder="1" applyAlignment="1">
      <alignment horizontal="center" vertical="top" wrapText="1"/>
    </xf>
    <xf numFmtId="49" fontId="131" fillId="0" borderId="3" xfId="0" applyNumberFormat="1" applyFont="1" applyBorder="1" applyAlignment="1">
      <alignment horizontal="center" vertical="top" wrapText="1"/>
    </xf>
    <xf numFmtId="49" fontId="132" fillId="0" borderId="14" xfId="0" applyNumberFormat="1" applyFont="1" applyBorder="1" applyAlignment="1">
      <alignment horizontal="center" vertical="top"/>
    </xf>
    <xf numFmtId="49" fontId="132" fillId="0" borderId="4" xfId="0" applyNumberFormat="1" applyFont="1" applyBorder="1" applyAlignment="1">
      <alignment horizontal="center" vertical="top"/>
    </xf>
    <xf numFmtId="49" fontId="150" fillId="0" borderId="4" xfId="0" applyNumberFormat="1" applyFont="1" applyBorder="1" applyAlignment="1">
      <alignment horizontal="center" vertical="top"/>
    </xf>
    <xf numFmtId="49" fontId="152" fillId="0" borderId="6" xfId="0" applyNumberFormat="1" applyFont="1" applyBorder="1" applyAlignment="1">
      <alignment horizontal="center" vertical="top" wrapText="1"/>
    </xf>
    <xf numFmtId="167" fontId="204" fillId="0" borderId="0" xfId="1" applyNumberFormat="1" applyFont="1" applyAlignment="1">
      <alignment horizontal="center" wrapText="1"/>
    </xf>
    <xf numFmtId="49" fontId="209" fillId="0" borderId="0" xfId="131" applyNumberFormat="1" applyFont="1" applyFill="1" applyBorder="1" applyAlignment="1">
      <alignment horizontal="center" wrapText="1"/>
    </xf>
    <xf numFmtId="0" fontId="156" fillId="16" borderId="0" xfId="186" applyFont="1" applyFill="1" applyAlignment="1">
      <alignment horizontal="right"/>
    </xf>
    <xf numFmtId="49" fontId="145" fillId="0" borderId="0" xfId="131" applyNumberFormat="1" applyFont="1" applyFill="1" applyBorder="1" applyAlignment="1">
      <alignment horizontal="center" wrapText="1"/>
    </xf>
    <xf numFmtId="176" fontId="150" fillId="0" borderId="0" xfId="0" applyNumberFormat="1" applyFont="1" applyBorder="1" applyAlignment="1">
      <alignment horizontal="right" vertical="top"/>
    </xf>
    <xf numFmtId="173" fontId="151" fillId="0" borderId="0" xfId="0" applyNumberFormat="1" applyFont="1" applyBorder="1" applyAlignment="1">
      <alignment horizontal="right" vertical="top"/>
    </xf>
    <xf numFmtId="49" fontId="92"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wrapText="1"/>
    </xf>
    <xf numFmtId="49" fontId="145" fillId="0" borderId="0" xfId="131" applyNumberFormat="1" applyFont="1" applyFill="1" applyAlignment="1">
      <alignment horizontal="center" wrapText="1"/>
    </xf>
    <xf numFmtId="188" fontId="132" fillId="0" borderId="14" xfId="0" applyNumberFormat="1" applyFont="1" applyBorder="1" applyAlignment="1">
      <alignment horizontal="right" vertical="top" wrapText="1"/>
    </xf>
    <xf numFmtId="173" fontId="132" fillId="0" borderId="4" xfId="0" applyNumberFormat="1" applyFont="1" applyBorder="1" applyAlignment="1">
      <alignment horizontal="right" vertical="top" wrapText="1"/>
    </xf>
    <xf numFmtId="188" fontId="132" fillId="0" borderId="14" xfId="0" applyNumberFormat="1" applyFont="1" applyBorder="1" applyAlignment="1">
      <alignment horizontal="right" vertical="top"/>
    </xf>
    <xf numFmtId="173" fontId="132" fillId="0" borderId="4" xfId="0" applyNumberFormat="1" applyFont="1" applyBorder="1" applyAlignment="1">
      <alignment horizontal="right" vertical="top"/>
    </xf>
    <xf numFmtId="49" fontId="132" fillId="0" borderId="6" xfId="0" applyNumberFormat="1" applyFont="1" applyBorder="1" applyAlignment="1">
      <alignment horizontal="center" vertical="top" wrapText="1"/>
    </xf>
    <xf numFmtId="49" fontId="132" fillId="0" borderId="12" xfId="0" applyNumberFormat="1" applyFont="1" applyBorder="1" applyAlignment="1">
      <alignment horizontal="center" vertical="top" wrapText="1"/>
    </xf>
    <xf numFmtId="49" fontId="132" fillId="0" borderId="14" xfId="0" applyNumberFormat="1" applyFont="1" applyBorder="1" applyAlignment="1">
      <alignment horizontal="center" vertical="top" wrapText="1"/>
    </xf>
    <xf numFmtId="49" fontId="132" fillId="0" borderId="25" xfId="0" applyNumberFormat="1" applyFont="1" applyBorder="1" applyAlignment="1">
      <alignment horizontal="center" vertical="top" wrapText="1"/>
    </xf>
    <xf numFmtId="49" fontId="152" fillId="0" borderId="0" xfId="0" applyNumberFormat="1" applyFont="1" applyBorder="1" applyAlignment="1">
      <alignment horizontal="center" vertical="top" wrapText="1"/>
    </xf>
    <xf numFmtId="49" fontId="132" fillId="0" borderId="12" xfId="0" applyNumberFormat="1" applyFont="1" applyBorder="1" applyAlignment="1">
      <alignment horizontal="center" vertical="top"/>
    </xf>
    <xf numFmtId="49" fontId="132" fillId="0" borderId="6" xfId="0" applyNumberFormat="1" applyFont="1" applyBorder="1" applyAlignment="1">
      <alignment horizontal="center" vertical="top"/>
    </xf>
    <xf numFmtId="49" fontId="132" fillId="0" borderId="13" xfId="0" applyNumberFormat="1" applyFont="1" applyBorder="1" applyAlignment="1">
      <alignment horizontal="center" vertical="top" wrapText="1"/>
    </xf>
    <xf numFmtId="49" fontId="132" fillId="0" borderId="3" xfId="0" applyNumberFormat="1" applyFont="1" applyBorder="1" applyAlignment="1">
      <alignment horizontal="center" vertical="top" wrapText="1"/>
    </xf>
    <xf numFmtId="49" fontId="150" fillId="0" borderId="0" xfId="0" applyNumberFormat="1" applyFont="1" applyBorder="1" applyAlignment="1">
      <alignment vertical="top"/>
    </xf>
    <xf numFmtId="49" fontId="92" fillId="0" borderId="3" xfId="0" applyNumberFormat="1" applyFont="1" applyBorder="1" applyAlignment="1">
      <alignment vertical="top"/>
    </xf>
    <xf numFmtId="49" fontId="125" fillId="0" borderId="27" xfId="0" applyNumberFormat="1" applyFont="1" applyBorder="1" applyAlignment="1">
      <alignment horizontal="center" vertical="top" wrapText="1"/>
    </xf>
    <xf numFmtId="49" fontId="99" fillId="0" borderId="11" xfId="0" applyNumberFormat="1" applyFont="1" applyBorder="1" applyAlignment="1">
      <alignment horizontal="center" vertical="top" wrapText="1"/>
    </xf>
    <xf numFmtId="49" fontId="99" fillId="0" borderId="14" xfId="0" applyNumberFormat="1" applyFont="1" applyBorder="1" applyAlignment="1">
      <alignment horizontal="center" vertical="top"/>
    </xf>
    <xf numFmtId="49" fontId="99" fillId="0" borderId="28" xfId="0" applyNumberFormat="1" applyFont="1" applyBorder="1" applyAlignment="1">
      <alignment horizontal="center" vertical="top"/>
    </xf>
    <xf numFmtId="49" fontId="92" fillId="0" borderId="0" xfId="0" applyNumberFormat="1" applyFont="1" applyAlignment="1">
      <alignment vertical="top"/>
    </xf>
    <xf numFmtId="49" fontId="92" fillId="0" borderId="13" xfId="0" applyNumberFormat="1" applyFont="1" applyBorder="1" applyAlignment="1">
      <alignment horizontal="center" vertical="top" wrapText="1"/>
    </xf>
    <xf numFmtId="49" fontId="92" fillId="0" borderId="3" xfId="0" applyNumberFormat="1" applyFont="1" applyBorder="1" applyAlignment="1">
      <alignment horizontal="center" vertical="top" wrapText="1"/>
    </xf>
    <xf numFmtId="49" fontId="151" fillId="0" borderId="0" xfId="0" applyNumberFormat="1" applyFont="1" applyBorder="1" applyAlignment="1">
      <alignment horizontal="center" vertical="top" wrapText="1"/>
    </xf>
    <xf numFmtId="49" fontId="150" fillId="0" borderId="0" xfId="0" applyNumberFormat="1" applyFont="1" applyBorder="1" applyAlignment="1">
      <alignment horizontal="center" vertical="top"/>
    </xf>
    <xf numFmtId="49" fontId="99" fillId="0" borderId="0" xfId="0" applyNumberFormat="1" applyFont="1" applyAlignment="1">
      <alignment vertical="top"/>
    </xf>
    <xf numFmtId="49" fontId="151" fillId="0" borderId="11" xfId="0" applyNumberFormat="1" applyFont="1" applyBorder="1" applyAlignment="1">
      <alignment horizontal="center" vertical="top" wrapText="1"/>
    </xf>
    <xf numFmtId="49" fontId="150" fillId="0" borderId="12" xfId="0" applyNumberFormat="1" applyFont="1" applyBorder="1" applyAlignment="1">
      <alignment horizontal="center" vertical="top"/>
    </xf>
    <xf numFmtId="49" fontId="150" fillId="0" borderId="6" xfId="0" applyNumberFormat="1" applyFont="1" applyBorder="1" applyAlignment="1">
      <alignment horizontal="center" vertical="top"/>
    </xf>
    <xf numFmtId="49" fontId="132" fillId="0" borderId="28" xfId="0" applyNumberFormat="1" applyFont="1" applyBorder="1" applyAlignment="1">
      <alignment horizontal="center" vertical="top"/>
    </xf>
    <xf numFmtId="49" fontId="125" fillId="0" borderId="0" xfId="0" applyNumberFormat="1" applyFont="1" applyBorder="1" applyAlignment="1">
      <alignment horizontal="center" vertical="top" wrapText="1"/>
    </xf>
    <xf numFmtId="49" fontId="99" fillId="0" borderId="0" xfId="0" applyNumberFormat="1" applyFont="1" applyBorder="1" applyAlignment="1">
      <alignment horizontal="center" vertical="top"/>
    </xf>
    <xf numFmtId="49" fontId="174" fillId="0" borderId="0" xfId="131" applyNumberFormat="1" applyFont="1" applyFill="1" applyBorder="1" applyAlignment="1">
      <alignment horizontal="center" wrapText="1"/>
    </xf>
    <xf numFmtId="167" fontId="28" fillId="0" borderId="0" xfId="1" applyNumberFormat="1" applyFont="1" applyAlignment="1">
      <alignment horizontal="right" wrapText="1"/>
    </xf>
    <xf numFmtId="0" fontId="105" fillId="0" borderId="0" xfId="0" applyFont="1" applyAlignment="1">
      <alignment horizontal="left" wrapText="1"/>
    </xf>
    <xf numFmtId="167" fontId="34" fillId="0" borderId="0" xfId="1" applyNumberFormat="1" applyFont="1" applyAlignment="1">
      <alignment horizontal="right" wrapText="1"/>
    </xf>
    <xf numFmtId="0" fontId="23" fillId="0" borderId="0" xfId="163" applyFont="1" applyFill="1" applyAlignment="1">
      <alignment horizontal="left" wrapText="1"/>
    </xf>
    <xf numFmtId="0" fontId="148" fillId="16" borderId="0" xfId="0" applyFont="1" applyFill="1" applyAlignment="1">
      <alignment horizontal="right" wrapText="1"/>
    </xf>
    <xf numFmtId="0" fontId="17" fillId="0" borderId="0" xfId="163" applyFont="1" applyFill="1" applyAlignment="1">
      <alignment horizontal="left" wrapText="1"/>
    </xf>
    <xf numFmtId="49" fontId="43" fillId="0" borderId="6" xfId="0" applyNumberFormat="1" applyFont="1" applyBorder="1" applyAlignment="1">
      <alignment horizontal="center" vertical="top" wrapText="1"/>
    </xf>
    <xf numFmtId="49" fontId="84" fillId="0" borderId="11" xfId="0" applyNumberFormat="1" applyFont="1" applyBorder="1" applyAlignment="1">
      <alignment horizontal="center" vertical="top" wrapText="1"/>
    </xf>
    <xf numFmtId="49" fontId="83" fillId="0" borderId="13" xfId="0" applyNumberFormat="1" applyFont="1" applyBorder="1" applyAlignment="1">
      <alignment horizontal="center" vertical="top" wrapText="1"/>
    </xf>
    <xf numFmtId="49" fontId="83" fillId="0" borderId="3" xfId="0" applyNumberFormat="1" applyFont="1" applyBorder="1" applyAlignment="1">
      <alignment horizontal="center" vertical="top" wrapText="1"/>
    </xf>
    <xf numFmtId="49" fontId="84" fillId="0" borderId="14" xfId="0" applyNumberFormat="1" applyFont="1" applyBorder="1" applyAlignment="1">
      <alignment horizontal="center" vertical="top"/>
    </xf>
    <xf numFmtId="49" fontId="84" fillId="0" borderId="4" xfId="0" applyNumberFormat="1" applyFont="1" applyBorder="1" applyAlignment="1">
      <alignment horizontal="center" vertical="top"/>
    </xf>
    <xf numFmtId="0" fontId="37" fillId="0" borderId="0" xfId="163" applyFont="1" applyFill="1" applyAlignment="1">
      <alignment horizontal="left" wrapText="1"/>
    </xf>
    <xf numFmtId="0" fontId="8" fillId="16" borderId="0" xfId="0" applyFont="1" applyFill="1" applyAlignment="1">
      <alignment horizontal="right" wrapText="1"/>
    </xf>
    <xf numFmtId="0" fontId="25" fillId="16" borderId="0" xfId="0" applyFont="1" applyFill="1" applyAlignment="1">
      <alignment horizontal="right"/>
    </xf>
    <xf numFmtId="0" fontId="28" fillId="0" borderId="0" xfId="163" applyFont="1" applyFill="1" applyAlignment="1">
      <alignment horizontal="left" wrapText="1"/>
    </xf>
    <xf numFmtId="0" fontId="175" fillId="16" borderId="0" xfId="0" applyFont="1" applyFill="1" applyAlignment="1">
      <alignment horizontal="center" wrapText="1"/>
    </xf>
    <xf numFmtId="0" fontId="32" fillId="16" borderId="0" xfId="0" applyFont="1" applyFill="1" applyAlignment="1">
      <alignment horizontal="right" wrapText="1"/>
    </xf>
    <xf numFmtId="0" fontId="29" fillId="0" borderId="0" xfId="163" applyFont="1" applyFill="1" applyAlignment="1">
      <alignment horizontal="left" wrapText="1"/>
    </xf>
    <xf numFmtId="49" fontId="125" fillId="0" borderId="6" xfId="0" applyNumberFormat="1" applyFont="1" applyBorder="1" applyAlignment="1">
      <alignment horizontal="center" vertical="top" wrapText="1"/>
    </xf>
    <xf numFmtId="0" fontId="194" fillId="16" borderId="2" xfId="0" applyFont="1" applyFill="1" applyBorder="1" applyAlignment="1">
      <alignment horizontal="center" vertical="center"/>
    </xf>
    <xf numFmtId="0" fontId="194" fillId="16" borderId="2" xfId="0" applyFont="1" applyFill="1" applyBorder="1" applyAlignment="1">
      <alignment vertical="center"/>
    </xf>
    <xf numFmtId="49" fontId="92" fillId="0" borderId="11" xfId="0" applyNumberFormat="1" applyFont="1" applyBorder="1" applyAlignment="1">
      <alignment horizontal="center" vertical="top" wrapText="1"/>
    </xf>
    <xf numFmtId="49" fontId="99" fillId="0" borderId="12" xfId="0" applyNumberFormat="1" applyFont="1" applyBorder="1" applyAlignment="1">
      <alignment horizontal="center" vertical="top"/>
    </xf>
    <xf numFmtId="49" fontId="99" fillId="0" borderId="6" xfId="0" applyNumberFormat="1" applyFont="1" applyBorder="1" applyAlignment="1">
      <alignment horizontal="center" vertical="top"/>
    </xf>
    <xf numFmtId="166" fontId="93" fillId="0" borderId="2" xfId="1" applyFont="1" applyBorder="1"/>
    <xf numFmtId="0" fontId="191" fillId="0" borderId="0" xfId="0" applyFont="1" applyAlignment="1">
      <alignment horizontal="center"/>
    </xf>
    <xf numFmtId="0" fontId="192" fillId="0" borderId="0" xfId="0" applyFont="1" applyAlignment="1">
      <alignment horizontal="center"/>
    </xf>
    <xf numFmtId="49" fontId="183" fillId="0" borderId="0" xfId="0" applyNumberFormat="1" applyFont="1" applyBorder="1" applyAlignment="1">
      <alignment horizontal="center" vertical="top" wrapText="1"/>
    </xf>
    <xf numFmtId="49" fontId="52" fillId="0" borderId="0" xfId="0" applyNumberFormat="1" applyFont="1" applyBorder="1" applyAlignment="1">
      <alignment horizontal="center" vertical="top"/>
    </xf>
    <xf numFmtId="49" fontId="188" fillId="0" borderId="0" xfId="0" applyNumberFormat="1" applyFont="1" applyAlignment="1">
      <alignment vertical="top"/>
    </xf>
    <xf numFmtId="49" fontId="188" fillId="0" borderId="3" xfId="0" applyNumberFormat="1" applyFont="1" applyBorder="1" applyAlignment="1">
      <alignment vertical="top"/>
    </xf>
    <xf numFmtId="167" fontId="150" fillId="0" borderId="0" xfId="1" applyNumberFormat="1" applyFont="1" applyAlignment="1">
      <alignment vertical="top"/>
    </xf>
    <xf numFmtId="167" fontId="150" fillId="0" borderId="12" xfId="1" applyNumberFormat="1" applyFont="1" applyBorder="1" applyAlignment="1">
      <alignment horizontal="center" vertical="top"/>
    </xf>
    <xf numFmtId="167" fontId="150" fillId="0" borderId="6" xfId="1" applyNumberFormat="1" applyFont="1" applyBorder="1" applyAlignment="1">
      <alignment horizontal="center" vertical="top"/>
    </xf>
    <xf numFmtId="167" fontId="151" fillId="0" borderId="0" xfId="1" applyNumberFormat="1" applyFont="1" applyAlignment="1">
      <alignment vertical="top"/>
    </xf>
    <xf numFmtId="167" fontId="152" fillId="0" borderId="6" xfId="1" applyNumberFormat="1" applyFont="1" applyBorder="1" applyAlignment="1">
      <alignment horizontal="center" vertical="top" wrapText="1"/>
    </xf>
    <xf numFmtId="167" fontId="150" fillId="0" borderId="11" xfId="1" applyNumberFormat="1" applyFont="1" applyBorder="1" applyAlignment="1">
      <alignment horizontal="center" vertical="top" wrapText="1"/>
    </xf>
    <xf numFmtId="167" fontId="150" fillId="0" borderId="0" xfId="1" applyNumberFormat="1" applyFont="1" applyBorder="1" applyAlignment="1">
      <alignment horizontal="center" vertical="top" wrapText="1"/>
    </xf>
    <xf numFmtId="167" fontId="151" fillId="0" borderId="11" xfId="1" applyNumberFormat="1" applyFont="1" applyBorder="1" applyAlignment="1">
      <alignment horizontal="center" vertical="top" wrapText="1"/>
    </xf>
    <xf numFmtId="167" fontId="151" fillId="0" borderId="0" xfId="1" applyNumberFormat="1" applyFont="1" applyBorder="1" applyAlignment="1">
      <alignment horizontal="center" vertical="top" wrapText="1"/>
    </xf>
    <xf numFmtId="49" fontId="132" fillId="0" borderId="30" xfId="0" applyNumberFormat="1" applyFont="1" applyBorder="1" applyAlignment="1">
      <alignment horizontal="center" vertical="top"/>
    </xf>
    <xf numFmtId="49" fontId="132" fillId="0" borderId="29" xfId="0" applyNumberFormat="1" applyFont="1" applyBorder="1" applyAlignment="1">
      <alignment horizontal="center" vertical="top"/>
    </xf>
    <xf numFmtId="49" fontId="132" fillId="0" borderId="27" xfId="0" applyNumberFormat="1" applyFont="1" applyBorder="1" applyAlignment="1">
      <alignment horizontal="center" vertical="top"/>
    </xf>
    <xf numFmtId="49" fontId="212" fillId="0" borderId="6" xfId="0" applyNumberFormat="1" applyFont="1" applyBorder="1" applyAlignment="1">
      <alignment horizontal="center" vertical="top" wrapText="1"/>
    </xf>
    <xf numFmtId="49" fontId="178" fillId="0" borderId="11" xfId="0" applyNumberFormat="1" applyFont="1" applyBorder="1" applyAlignment="1">
      <alignment horizontal="center" vertical="top" wrapText="1"/>
    </xf>
    <xf numFmtId="49" fontId="46" fillId="0" borderId="13" xfId="0" applyNumberFormat="1" applyFont="1" applyBorder="1" applyAlignment="1">
      <alignment horizontal="center" vertical="top" wrapText="1"/>
    </xf>
    <xf numFmtId="49" fontId="46" fillId="0" borderId="3" xfId="0" applyNumberFormat="1" applyFont="1" applyBorder="1" applyAlignment="1">
      <alignment horizontal="center" vertical="top" wrapText="1"/>
    </xf>
    <xf numFmtId="49" fontId="178" fillId="0" borderId="14" xfId="0" applyNumberFormat="1" applyFont="1" applyBorder="1" applyAlignment="1">
      <alignment horizontal="center" vertical="top"/>
    </xf>
    <xf numFmtId="49" fontId="178" fillId="0" borderId="4" xfId="0" applyNumberFormat="1" applyFont="1" applyBorder="1" applyAlignment="1">
      <alignment horizontal="center" vertical="top"/>
    </xf>
    <xf numFmtId="0" fontId="194" fillId="16" borderId="0" xfId="0" applyFont="1" applyFill="1" applyBorder="1" applyAlignment="1">
      <alignment horizontal="center" vertical="center"/>
    </xf>
    <xf numFmtId="49" fontId="83" fillId="0" borderId="11" xfId="0" applyNumberFormat="1" applyFont="1" applyBorder="1" applyAlignment="1">
      <alignment horizontal="center" vertical="top" wrapText="1"/>
    </xf>
    <xf numFmtId="49" fontId="84" fillId="0" borderId="12" xfId="0" applyNumberFormat="1" applyFont="1" applyBorder="1" applyAlignment="1">
      <alignment horizontal="center" vertical="top"/>
    </xf>
    <xf numFmtId="49" fontId="84" fillId="0" borderId="6" xfId="0" applyNumberFormat="1" applyFont="1" applyBorder="1" applyAlignment="1">
      <alignment horizontal="center" vertical="top"/>
    </xf>
    <xf numFmtId="0" fontId="68" fillId="0" borderId="0" xfId="0" applyFont="1" applyAlignment="1">
      <alignment horizontal="center"/>
    </xf>
    <xf numFmtId="0" fontId="78" fillId="0" borderId="2" xfId="0" applyFont="1" applyBorder="1" applyAlignment="1">
      <alignment horizontal="center"/>
    </xf>
    <xf numFmtId="0" fontId="78" fillId="0" borderId="2" xfId="0" applyFont="1" applyFill="1" applyBorder="1" applyAlignment="1">
      <alignment horizontal="center"/>
    </xf>
    <xf numFmtId="37" fontId="139" fillId="0" borderId="0" xfId="1" applyNumberFormat="1" applyFont="1" applyAlignment="1" applyProtection="1">
      <alignment horizontal="left" wrapText="1"/>
      <protection locked="0"/>
    </xf>
    <xf numFmtId="49" fontId="99" fillId="0" borderId="25" xfId="0" applyNumberFormat="1" applyFont="1" applyBorder="1" applyAlignment="1">
      <alignment horizontal="center" vertical="top"/>
    </xf>
    <xf numFmtId="49" fontId="132" fillId="0" borderId="25" xfId="0" applyNumberFormat="1" applyFont="1" applyBorder="1" applyAlignment="1">
      <alignment horizontal="center" vertical="top"/>
    </xf>
    <xf numFmtId="49" fontId="178" fillId="0" borderId="25" xfId="0" applyNumberFormat="1" applyFont="1" applyBorder="1" applyAlignment="1">
      <alignment horizontal="center" vertical="top"/>
    </xf>
    <xf numFmtId="49" fontId="46" fillId="0" borderId="11" xfId="0" applyNumberFormat="1" applyFont="1" applyBorder="1" applyAlignment="1">
      <alignment horizontal="center" vertical="top" wrapText="1"/>
    </xf>
    <xf numFmtId="49" fontId="178" fillId="0" borderId="12" xfId="0" applyNumberFormat="1" applyFont="1" applyBorder="1" applyAlignment="1">
      <alignment horizontal="center" vertical="top"/>
    </xf>
    <xf numFmtId="49" fontId="178" fillId="0" borderId="6" xfId="0" applyNumberFormat="1" applyFont="1" applyBorder="1" applyAlignment="1">
      <alignment horizontal="center" vertical="top"/>
    </xf>
    <xf numFmtId="49" fontId="178" fillId="0" borderId="0" xfId="0" applyNumberFormat="1" applyFont="1" applyAlignment="1">
      <alignment vertical="top"/>
    </xf>
    <xf numFmtId="49" fontId="46" fillId="0" borderId="0" xfId="0" applyNumberFormat="1" applyFont="1" applyAlignment="1">
      <alignment vertical="top"/>
    </xf>
    <xf numFmtId="167" fontId="97" fillId="0" borderId="0" xfId="1" applyNumberFormat="1" applyFont="1" applyAlignment="1">
      <alignment horizontal="center" wrapText="1"/>
    </xf>
    <xf numFmtId="2" fontId="130" fillId="0" borderId="0" xfId="0" applyNumberFormat="1" applyFont="1" applyBorder="1" applyAlignment="1">
      <alignment horizontal="center" vertical="top" wrapText="1"/>
    </xf>
    <xf numFmtId="49" fontId="99" fillId="0" borderId="4" xfId="0" applyNumberFormat="1" applyFont="1" applyBorder="1" applyAlignment="1">
      <alignment horizontal="center" vertical="top"/>
    </xf>
    <xf numFmtId="0" fontId="155" fillId="0" borderId="0" xfId="0" applyFont="1" applyAlignment="1">
      <alignment horizontal="left" wrapText="1"/>
    </xf>
    <xf numFmtId="0" fontId="114" fillId="16" borderId="0" xfId="0" applyFont="1" applyFill="1" applyBorder="1" applyAlignment="1">
      <alignment horizontal="left"/>
    </xf>
    <xf numFmtId="49" fontId="87" fillId="0" borderId="6" xfId="0" applyNumberFormat="1" applyFont="1" applyBorder="1" applyAlignment="1">
      <alignment horizontal="center" vertical="top" wrapText="1"/>
    </xf>
    <xf numFmtId="49" fontId="86" fillId="0" borderId="11" xfId="0" applyNumberFormat="1" applyFont="1" applyBorder="1" applyAlignment="1">
      <alignment horizontal="center" vertical="top" wrapText="1"/>
    </xf>
    <xf numFmtId="49" fontId="86" fillId="0" borderId="0" xfId="0" applyNumberFormat="1" applyFont="1" applyBorder="1" applyAlignment="1">
      <alignment horizontal="center" vertical="top" wrapText="1"/>
    </xf>
    <xf numFmtId="49" fontId="88" fillId="0" borderId="11" xfId="0" applyNumberFormat="1" applyFont="1" applyBorder="1" applyAlignment="1">
      <alignment horizontal="center" vertical="top" wrapText="1"/>
    </xf>
    <xf numFmtId="49" fontId="88" fillId="0" borderId="0" xfId="0" applyNumberFormat="1" applyFont="1" applyBorder="1" applyAlignment="1">
      <alignment horizontal="center" vertical="top" wrapText="1"/>
    </xf>
    <xf numFmtId="49" fontId="86" fillId="0" borderId="12" xfId="0" applyNumberFormat="1" applyFont="1" applyBorder="1" applyAlignment="1">
      <alignment horizontal="center" vertical="top"/>
    </xf>
    <xf numFmtId="49" fontId="86" fillId="0" borderId="6" xfId="0" applyNumberFormat="1" applyFont="1" applyBorder="1" applyAlignment="1">
      <alignment horizontal="center" vertical="top"/>
    </xf>
    <xf numFmtId="49" fontId="72" fillId="0" borderId="12" xfId="0" applyNumberFormat="1" applyFont="1" applyBorder="1" applyAlignment="1">
      <alignment horizontal="center" vertical="top"/>
    </xf>
    <xf numFmtId="49" fontId="72" fillId="0" borderId="6" xfId="0" applyNumberFormat="1" applyFont="1" applyBorder="1" applyAlignment="1">
      <alignment horizontal="center" vertical="top"/>
    </xf>
    <xf numFmtId="49" fontId="74" fillId="0" borderId="11" xfId="0" applyNumberFormat="1" applyFont="1" applyBorder="1" applyAlignment="1">
      <alignment horizontal="center" vertical="top" wrapText="1"/>
    </xf>
    <xf numFmtId="49" fontId="74" fillId="0" borderId="0" xfId="0" applyNumberFormat="1" applyFont="1" applyBorder="1" applyAlignment="1">
      <alignment horizontal="center" vertical="top" wrapText="1"/>
    </xf>
    <xf numFmtId="49" fontId="73" fillId="0" borderId="6" xfId="0" applyNumberFormat="1" applyFont="1" applyBorder="1" applyAlignment="1">
      <alignment horizontal="center" vertical="top" wrapText="1"/>
    </xf>
    <xf numFmtId="49" fontId="72" fillId="0" borderId="11" xfId="0" applyNumberFormat="1" applyFont="1" applyBorder="1" applyAlignment="1">
      <alignment horizontal="center" vertical="top" wrapText="1"/>
    </xf>
    <xf numFmtId="49" fontId="72" fillId="0" borderId="0" xfId="0" applyNumberFormat="1" applyFont="1" applyBorder="1" applyAlignment="1">
      <alignment horizontal="center" vertical="top" wrapText="1"/>
    </xf>
    <xf numFmtId="37" fontId="107" fillId="0" borderId="0" xfId="1" applyNumberFormat="1" applyFont="1" applyAlignment="1" applyProtection="1">
      <alignment horizontal="left" vertical="center" wrapText="1"/>
      <protection locked="0"/>
    </xf>
    <xf numFmtId="0" fontId="33" fillId="0" borderId="0" xfId="0" applyFont="1" applyAlignment="1">
      <alignment horizontal="left" wrapText="1"/>
    </xf>
    <xf numFmtId="0" fontId="28" fillId="0" borderId="0" xfId="163" applyFont="1" applyAlignment="1">
      <alignment horizontal="left"/>
    </xf>
    <xf numFmtId="0" fontId="38" fillId="0" borderId="0" xfId="0" applyFont="1" applyAlignment="1">
      <alignment horizontal="right" wrapText="1"/>
    </xf>
    <xf numFmtId="49" fontId="90" fillId="0" borderId="14" xfId="0" applyNumberFormat="1" applyFont="1" applyBorder="1" applyAlignment="1">
      <alignment horizontal="center" vertical="top" wrapText="1"/>
    </xf>
    <xf numFmtId="49" fontId="90" fillId="0" borderId="25" xfId="0" applyNumberFormat="1" applyFont="1" applyBorder="1" applyAlignment="1">
      <alignment horizontal="center" vertical="top" wrapText="1"/>
    </xf>
    <xf numFmtId="173" fontId="90" fillId="0" borderId="14" xfId="0" applyNumberFormat="1" applyFont="1" applyBorder="1" applyAlignment="1">
      <alignment horizontal="right" vertical="top" wrapText="1"/>
    </xf>
    <xf numFmtId="188" fontId="90" fillId="0" borderId="4" xfId="0" applyNumberFormat="1" applyFont="1" applyBorder="1" applyAlignment="1">
      <alignment horizontal="right" vertical="top" wrapText="1"/>
    </xf>
    <xf numFmtId="173" fontId="90" fillId="0" borderId="14" xfId="0" applyNumberFormat="1" applyFont="1" applyBorder="1" applyAlignment="1">
      <alignment horizontal="right" vertical="top"/>
    </xf>
    <xf numFmtId="188" fontId="90" fillId="0" borderId="25" xfId="0" applyNumberFormat="1" applyFont="1" applyBorder="1" applyAlignment="1">
      <alignment horizontal="right" vertical="top"/>
    </xf>
    <xf numFmtId="49" fontId="90" fillId="0" borderId="0" xfId="0" applyNumberFormat="1" applyFont="1" applyAlignment="1">
      <alignment vertical="top"/>
    </xf>
    <xf numFmtId="49" fontId="91" fillId="0" borderId="3" xfId="0" applyNumberFormat="1" applyFont="1" applyBorder="1" applyAlignment="1">
      <alignment vertical="top"/>
    </xf>
    <xf numFmtId="49" fontId="90" fillId="0" borderId="4" xfId="0" applyNumberFormat="1" applyFont="1" applyBorder="1" applyAlignment="1">
      <alignment horizontal="center" vertical="top" wrapText="1"/>
    </xf>
    <xf numFmtId="49" fontId="90" fillId="0" borderId="12" xfId="0" applyNumberFormat="1" applyFont="1" applyBorder="1" applyAlignment="1">
      <alignment horizontal="center" vertical="top" wrapText="1"/>
    </xf>
    <xf numFmtId="49" fontId="90" fillId="0" borderId="6" xfId="0" applyNumberFormat="1" applyFont="1" applyBorder="1" applyAlignment="1">
      <alignment horizontal="center" vertical="top" wrapText="1"/>
    </xf>
    <xf numFmtId="49" fontId="90" fillId="0" borderId="13" xfId="0" applyNumberFormat="1" applyFont="1" applyBorder="1" applyAlignment="1">
      <alignment horizontal="center" vertical="top"/>
    </xf>
    <xf numFmtId="49" fontId="90" fillId="0" borderId="3" xfId="0" applyNumberFormat="1" applyFont="1" applyBorder="1" applyAlignment="1">
      <alignment horizontal="center" vertical="top"/>
    </xf>
    <xf numFmtId="173" fontId="132" fillId="0" borderId="14" xfId="0" applyNumberFormat="1" applyFont="1" applyBorder="1" applyAlignment="1">
      <alignment horizontal="right" vertical="top" wrapText="1"/>
    </xf>
    <xf numFmtId="188" fontId="132" fillId="0" borderId="4" xfId="0" applyNumberFormat="1" applyFont="1" applyBorder="1" applyAlignment="1">
      <alignment horizontal="right" vertical="top" wrapText="1"/>
    </xf>
    <xf numFmtId="173" fontId="132" fillId="0" borderId="14" xfId="0" applyNumberFormat="1" applyFont="1" applyBorder="1" applyAlignment="1">
      <alignment horizontal="right" vertical="top"/>
    </xf>
    <xf numFmtId="188" fontId="132" fillId="0" borderId="25" xfId="0" applyNumberFormat="1" applyFont="1" applyBorder="1" applyAlignment="1">
      <alignment horizontal="right" vertical="top"/>
    </xf>
    <xf numFmtId="49" fontId="132" fillId="0" borderId="4" xfId="0" applyNumberFormat="1" applyFont="1" applyBorder="1" applyAlignment="1">
      <alignment horizontal="center" vertical="top" wrapText="1"/>
    </xf>
    <xf numFmtId="49" fontId="132" fillId="0" borderId="13" xfId="0" applyNumberFormat="1" applyFont="1" applyBorder="1" applyAlignment="1">
      <alignment horizontal="center" vertical="top"/>
    </xf>
    <xf numFmtId="49" fontId="132" fillId="0" borderId="3" xfId="0" applyNumberFormat="1" applyFont="1" applyBorder="1" applyAlignment="1">
      <alignment horizontal="center" vertical="top"/>
    </xf>
    <xf numFmtId="173" fontId="99" fillId="0" borderId="14" xfId="0" applyNumberFormat="1" applyFont="1" applyBorder="1" applyAlignment="1">
      <alignment horizontal="right" vertical="top"/>
    </xf>
    <xf numFmtId="188" fontId="99" fillId="0" borderId="25" xfId="0" applyNumberFormat="1" applyFont="1" applyBorder="1" applyAlignment="1">
      <alignment horizontal="right" vertical="top"/>
    </xf>
    <xf numFmtId="49" fontId="99" fillId="0" borderId="4" xfId="0" applyNumberFormat="1" applyFont="1" applyBorder="1" applyAlignment="1">
      <alignment horizontal="center" vertical="top" wrapText="1"/>
    </xf>
    <xf numFmtId="49" fontId="99" fillId="0" borderId="12" xfId="0" applyNumberFormat="1" applyFont="1" applyBorder="1" applyAlignment="1">
      <alignment horizontal="center" vertical="top" wrapText="1"/>
    </xf>
    <xf numFmtId="49" fontId="99" fillId="0" borderId="6" xfId="0" applyNumberFormat="1" applyFont="1" applyBorder="1" applyAlignment="1">
      <alignment horizontal="center" vertical="top" wrapText="1"/>
    </xf>
    <xf numFmtId="49" fontId="99" fillId="0" borderId="13" xfId="0" applyNumberFormat="1" applyFont="1" applyBorder="1" applyAlignment="1">
      <alignment horizontal="center" vertical="top"/>
    </xf>
    <xf numFmtId="49" fontId="99" fillId="0" borderId="3" xfId="0" applyNumberFormat="1" applyFont="1" applyBorder="1" applyAlignment="1">
      <alignment horizontal="center" vertical="top"/>
    </xf>
    <xf numFmtId="173" fontId="99" fillId="0" borderId="14" xfId="0" applyNumberFormat="1" applyFont="1" applyBorder="1" applyAlignment="1">
      <alignment horizontal="right" vertical="top" wrapText="1"/>
    </xf>
    <xf numFmtId="173" fontId="99" fillId="0" borderId="4" xfId="0" applyNumberFormat="1" applyFont="1" applyBorder="1" applyAlignment="1">
      <alignment horizontal="right" vertical="top" wrapText="1"/>
    </xf>
    <xf numFmtId="49" fontId="99" fillId="0" borderId="14" xfId="0" applyNumberFormat="1" applyFont="1" applyBorder="1" applyAlignment="1">
      <alignment horizontal="center" vertical="top" wrapText="1"/>
    </xf>
    <xf numFmtId="49" fontId="99" fillId="0" borderId="25" xfId="0" applyNumberFormat="1" applyFont="1" applyBorder="1" applyAlignment="1">
      <alignment horizontal="center" vertical="top" wrapText="1"/>
    </xf>
    <xf numFmtId="0" fontId="36" fillId="0" borderId="0" xfId="163" applyFont="1" applyFill="1" applyAlignment="1">
      <alignment horizontal="left" wrapText="1"/>
    </xf>
    <xf numFmtId="0" fontId="18" fillId="0" borderId="0" xfId="163" applyFont="1" applyAlignment="1">
      <alignment horizontal="left" wrapText="1"/>
    </xf>
    <xf numFmtId="0" fontId="18" fillId="0" borderId="0" xfId="163" applyFont="1" applyAlignment="1">
      <alignment wrapText="1"/>
    </xf>
    <xf numFmtId="0" fontId="4" fillId="0" borderId="0" xfId="163" applyFont="1" applyAlignment="1">
      <alignment horizontal="left" wrapText="1"/>
    </xf>
    <xf numFmtId="0" fontId="17" fillId="0" borderId="0" xfId="163" applyFont="1" applyAlignment="1">
      <alignment horizontal="left" wrapText="1"/>
    </xf>
    <xf numFmtId="0" fontId="19" fillId="0" borderId="0" xfId="91" applyFont="1" applyAlignment="1">
      <alignment horizontal="right"/>
    </xf>
    <xf numFmtId="0" fontId="7" fillId="0" borderId="0" xfId="91" applyFont="1" applyAlignment="1">
      <alignment horizontal="right"/>
    </xf>
    <xf numFmtId="0" fontId="17" fillId="0" borderId="0" xfId="163" applyFont="1" applyAlignment="1">
      <alignment horizontal="justify"/>
    </xf>
    <xf numFmtId="0" fontId="17" fillId="0" borderId="0" xfId="163" applyFont="1" applyAlignment="1"/>
    <xf numFmtId="0" fontId="17" fillId="0" borderId="0" xfId="163" applyFont="1" applyAlignment="1">
      <alignment horizontal="left"/>
    </xf>
    <xf numFmtId="0" fontId="16" fillId="0" borderId="0" xfId="163" applyFont="1" applyAlignment="1">
      <alignment horizontal="left" vertical="justify"/>
    </xf>
    <xf numFmtId="0" fontId="17" fillId="0" borderId="0" xfId="163" applyFont="1" applyAlignment="1">
      <alignment horizontal="left" vertical="top" wrapText="1"/>
    </xf>
    <xf numFmtId="10" fontId="154" fillId="0" borderId="0" xfId="0" applyNumberFormat="1" applyFont="1" applyAlignment="1">
      <alignment horizontal="left" vertical="top" wrapText="1"/>
    </xf>
    <xf numFmtId="0" fontId="154" fillId="0" borderId="0" xfId="0" applyFont="1" applyAlignment="1">
      <alignment horizontal="left" vertical="top" wrapText="1"/>
    </xf>
    <xf numFmtId="0" fontId="155" fillId="0" borderId="0" xfId="0" applyFont="1" applyAlignment="1">
      <alignment horizontal="left" vertical="top" wrapText="1"/>
    </xf>
    <xf numFmtId="0" fontId="69" fillId="0" borderId="0" xfId="0" applyFont="1" applyAlignment="1">
      <alignment horizontal="center"/>
    </xf>
    <xf numFmtId="0" fontId="21" fillId="0" borderId="0" xfId="1108" applyFont="1" applyAlignment="1">
      <alignment horizontal="left" vertical="top" wrapText="1"/>
    </xf>
    <xf numFmtId="0" fontId="0" fillId="0" borderId="0" xfId="0" applyAlignment="1">
      <alignment horizontal="left" vertical="top" wrapText="1"/>
    </xf>
    <xf numFmtId="0" fontId="155" fillId="0" borderId="0" xfId="0" applyFont="1" applyAlignment="1">
      <alignment horizontal="center" vertical="top" wrapText="1"/>
    </xf>
    <xf numFmtId="0" fontId="77" fillId="0" borderId="6" xfId="0" applyFont="1" applyBorder="1" applyAlignment="1">
      <alignment horizontal="right"/>
    </xf>
    <xf numFmtId="0" fontId="16" fillId="16" borderId="0" xfId="163" applyFont="1" applyFill="1" applyBorder="1" applyAlignment="1">
      <alignment horizontal="right" vertical="top" wrapText="1"/>
    </xf>
    <xf numFmtId="0" fontId="7" fillId="0" borderId="0" xfId="55" applyFont="1" applyAlignment="1">
      <alignment horizontal="right"/>
    </xf>
    <xf numFmtId="0" fontId="7" fillId="0" borderId="0" xfId="163" applyFont="1" applyAlignment="1">
      <alignment horizontal="right"/>
    </xf>
    <xf numFmtId="0" fontId="16" fillId="0" borderId="0" xfId="59" applyFont="1" applyAlignment="1">
      <alignment horizontal="center"/>
    </xf>
    <xf numFmtId="0" fontId="133" fillId="18" borderId="0" xfId="59" applyFont="1" applyFill="1" applyAlignment="1">
      <alignment horizontal="center"/>
    </xf>
    <xf numFmtId="0" fontId="135" fillId="0" borderId="0" xfId="59" applyFont="1" applyAlignment="1">
      <alignment horizontal="center"/>
    </xf>
    <xf numFmtId="0" fontId="137" fillId="0" borderId="0" xfId="59" applyFont="1" applyAlignment="1">
      <alignment horizontal="center"/>
    </xf>
    <xf numFmtId="0" fontId="19" fillId="0" borderId="0" xfId="86" applyFont="1" applyAlignment="1">
      <alignment horizontal="right" vertical="top" wrapText="1"/>
    </xf>
    <xf numFmtId="0" fontId="37" fillId="0" borderId="0" xfId="163" applyFont="1" applyAlignment="1">
      <alignment horizontal="left" wrapText="1"/>
    </xf>
    <xf numFmtId="49" fontId="84" fillId="0" borderId="14" xfId="0" applyNumberFormat="1" applyFont="1" applyBorder="1" applyAlignment="1">
      <alignment horizontal="center" vertical="top" wrapText="1"/>
    </xf>
    <xf numFmtId="49" fontId="84" fillId="0" borderId="25" xfId="0" applyNumberFormat="1" applyFont="1" applyBorder="1" applyAlignment="1">
      <alignment horizontal="center" vertical="top" wrapText="1"/>
    </xf>
    <xf numFmtId="173" fontId="84" fillId="0" borderId="14" xfId="0" applyNumberFormat="1" applyFont="1" applyBorder="1" applyAlignment="1">
      <alignment horizontal="right" vertical="top" wrapText="1"/>
    </xf>
    <xf numFmtId="173" fontId="84" fillId="0" borderId="4" xfId="0" applyNumberFormat="1" applyFont="1" applyBorder="1" applyAlignment="1">
      <alignment horizontal="right" vertical="top" wrapText="1"/>
    </xf>
    <xf numFmtId="173" fontId="84" fillId="0" borderId="14" xfId="0" applyNumberFormat="1" applyFont="1" applyBorder="1" applyAlignment="1">
      <alignment horizontal="right" vertical="top"/>
    </xf>
    <xf numFmtId="188" fontId="84" fillId="0" borderId="4" xfId="0" applyNumberFormat="1" applyFont="1" applyBorder="1" applyAlignment="1">
      <alignment horizontal="right" vertical="top"/>
    </xf>
    <xf numFmtId="49" fontId="84" fillId="0" borderId="4" xfId="0" applyNumberFormat="1" applyFont="1" applyBorder="1" applyAlignment="1">
      <alignment horizontal="center" vertical="top" wrapText="1"/>
    </xf>
    <xf numFmtId="49" fontId="84" fillId="0" borderId="12" xfId="0" applyNumberFormat="1" applyFont="1" applyBorder="1" applyAlignment="1">
      <alignment horizontal="center" vertical="top" wrapText="1"/>
    </xf>
    <xf numFmtId="49" fontId="84" fillId="0" borderId="6" xfId="0" applyNumberFormat="1" applyFont="1" applyBorder="1" applyAlignment="1">
      <alignment horizontal="center" vertical="top" wrapText="1"/>
    </xf>
    <xf numFmtId="49" fontId="84" fillId="0" borderId="13" xfId="0" applyNumberFormat="1" applyFont="1" applyBorder="1" applyAlignment="1">
      <alignment horizontal="center" vertical="top"/>
    </xf>
    <xf numFmtId="49" fontId="84" fillId="0" borderId="3" xfId="0" applyNumberFormat="1" applyFont="1" applyBorder="1" applyAlignment="1">
      <alignment horizontal="center" vertical="top"/>
    </xf>
    <xf numFmtId="188" fontId="84" fillId="0" borderId="4" xfId="0" applyNumberFormat="1" applyFont="1" applyBorder="1" applyAlignment="1">
      <alignment horizontal="right" vertical="top" wrapText="1"/>
    </xf>
  </cellXfs>
  <cellStyles count="3100">
    <cellStyle name="20% - Accent1 2" xfId="198"/>
    <cellStyle name="20% - Accent2 2" xfId="199"/>
    <cellStyle name="20% - Accent3 2" xfId="200"/>
    <cellStyle name="20% - Accent4 2" xfId="201"/>
    <cellStyle name="20% - Accent5 2" xfId="202"/>
    <cellStyle name="20% - Accent6 2" xfId="203"/>
    <cellStyle name="40% - Accent1 2" xfId="204"/>
    <cellStyle name="40% - Accent2 2" xfId="205"/>
    <cellStyle name="40% - Accent3 2" xfId="206"/>
    <cellStyle name="40% - Accent4 2" xfId="207"/>
    <cellStyle name="40% - Accent5 2" xfId="208"/>
    <cellStyle name="40% - Accent6 2" xfId="209"/>
    <cellStyle name="60% - Accent1 2" xfId="210"/>
    <cellStyle name="60% - Accent2 2" xfId="211"/>
    <cellStyle name="60% - Accent3 2" xfId="212"/>
    <cellStyle name="60% - Accent4 2" xfId="213"/>
    <cellStyle name="60% - Accent5 2" xfId="214"/>
    <cellStyle name="60% - Accent6 2" xfId="215"/>
    <cellStyle name="Accent1 - 20%" xfId="3"/>
    <cellStyle name="Accent1 - 40%" xfId="4"/>
    <cellStyle name="Accent1 - 60%" xfId="5"/>
    <cellStyle name="Accent1 2" xfId="216"/>
    <cellStyle name="Accent2 - 20%" xfId="6"/>
    <cellStyle name="Accent2 - 40%" xfId="7"/>
    <cellStyle name="Accent2 - 60%" xfId="8"/>
    <cellStyle name="Accent2 2" xfId="217"/>
    <cellStyle name="Accent3 - 20%" xfId="9"/>
    <cellStyle name="Accent3 - 40%" xfId="10"/>
    <cellStyle name="Accent3 - 60%" xfId="11"/>
    <cellStyle name="Accent3 2" xfId="218"/>
    <cellStyle name="Accent4 - 20%" xfId="12"/>
    <cellStyle name="Accent4 - 40%" xfId="13"/>
    <cellStyle name="Accent4 - 60%" xfId="14"/>
    <cellStyle name="Accent4 2" xfId="219"/>
    <cellStyle name="Accent5 - 20%" xfId="15"/>
    <cellStyle name="Accent5 - 40%" xfId="16"/>
    <cellStyle name="Accent5 - 60%" xfId="17"/>
    <cellStyle name="Accent5 2" xfId="220"/>
    <cellStyle name="Accent6 - 20%" xfId="18"/>
    <cellStyle name="Accent6 - 40%" xfId="19"/>
    <cellStyle name="Accent6 - 60%" xfId="20"/>
    <cellStyle name="Accent6 2" xfId="21"/>
    <cellStyle name="Accent6 2 2" xfId="221"/>
    <cellStyle name="Bad 2" xfId="222"/>
    <cellStyle name="Calculation 2" xfId="223"/>
    <cellStyle name="Check Cell 2" xfId="224"/>
    <cellStyle name="Comma" xfId="1" builtinId="3"/>
    <cellStyle name="Comma 10" xfId="22"/>
    <cellStyle name="Comma 10 10" xfId="1018"/>
    <cellStyle name="Comma 10 11" xfId="1057"/>
    <cellStyle name="Comma 10 12" xfId="1210"/>
    <cellStyle name="Comma 10 13" xfId="1278"/>
    <cellStyle name="Comma 10 14" xfId="1199"/>
    <cellStyle name="Comma 10 15" xfId="1339"/>
    <cellStyle name="Comma 10 16" xfId="1361"/>
    <cellStyle name="Comma 10 17" xfId="1486"/>
    <cellStyle name="Comma 10 18" xfId="1776"/>
    <cellStyle name="Comma 10 19" xfId="1791"/>
    <cellStyle name="Comma 10 2" xfId="285"/>
    <cellStyle name="Comma 10 20" xfId="1822"/>
    <cellStyle name="Comma 10 21" xfId="2008"/>
    <cellStyle name="Comma 10 22" xfId="2099"/>
    <cellStyle name="Comma 10 23" xfId="2211"/>
    <cellStyle name="Comma 10 24" xfId="2281"/>
    <cellStyle name="Comma 10 25" xfId="2200"/>
    <cellStyle name="Comma 10 26" xfId="2317"/>
    <cellStyle name="Comma 10 27" xfId="2407"/>
    <cellStyle name="Comma 10 28" xfId="2497"/>
    <cellStyle name="Comma 10 29" xfId="2799"/>
    <cellStyle name="Comma 10 3" xfId="310"/>
    <cellStyle name="Comma 10 30" xfId="2683"/>
    <cellStyle name="Comma 10 31" xfId="2668"/>
    <cellStyle name="Comma 10 32" xfId="2845"/>
    <cellStyle name="Comma 10 4" xfId="482"/>
    <cellStyle name="Comma 10 5" xfId="705"/>
    <cellStyle name="Comma 10 6" xfId="733"/>
    <cellStyle name="Comma 10 7" xfId="872"/>
    <cellStyle name="Comma 10 8" xfId="859"/>
    <cellStyle name="Comma 10 9" xfId="990"/>
    <cellStyle name="Comma 11" xfId="23"/>
    <cellStyle name="Comma 11 10" xfId="1019"/>
    <cellStyle name="Comma 11 11" xfId="1132"/>
    <cellStyle name="Comma 11 12" xfId="1211"/>
    <cellStyle name="Comma 11 13" xfId="1371"/>
    <cellStyle name="Comma 11 14" xfId="1457"/>
    <cellStyle name="Comma 11 15" xfId="1542"/>
    <cellStyle name="Comma 11 16" xfId="1635"/>
    <cellStyle name="Comma 11 17" xfId="1717"/>
    <cellStyle name="Comma 11 18" xfId="1772"/>
    <cellStyle name="Comma 11 19" xfId="1869"/>
    <cellStyle name="Comma 11 2" xfId="286"/>
    <cellStyle name="Comma 11 20" xfId="1672"/>
    <cellStyle name="Comma 11 21" xfId="2009"/>
    <cellStyle name="Comma 11 22" xfId="2100"/>
    <cellStyle name="Comma 11 23" xfId="2212"/>
    <cellStyle name="Comma 11 24" xfId="2377"/>
    <cellStyle name="Comma 11 25" xfId="2467"/>
    <cellStyle name="Comma 11 26" xfId="2557"/>
    <cellStyle name="Comma 11 27" xfId="2644"/>
    <cellStyle name="Comma 11 28" xfId="2732"/>
    <cellStyle name="Comma 11 29" xfId="2795"/>
    <cellStyle name="Comma 11 3" xfId="375"/>
    <cellStyle name="Comma 11 30" xfId="2897"/>
    <cellStyle name="Comma 11 31" xfId="2971"/>
    <cellStyle name="Comma 11 32" xfId="3043"/>
    <cellStyle name="Comma 11 4" xfId="483"/>
    <cellStyle name="Comma 11 5" xfId="518"/>
    <cellStyle name="Comma 11 6" xfId="654"/>
    <cellStyle name="Comma 11 7" xfId="773"/>
    <cellStyle name="Comma 11 8" xfId="853"/>
    <cellStyle name="Comma 11 9" xfId="938"/>
    <cellStyle name="Comma 14" xfId="109"/>
    <cellStyle name="Comma 14 10" xfId="1066"/>
    <cellStyle name="Comma 14 11" xfId="1136"/>
    <cellStyle name="Comma 14 12" xfId="1290"/>
    <cellStyle name="Comma 14 13" xfId="1377"/>
    <cellStyle name="Comma 14 14" xfId="1463"/>
    <cellStyle name="Comma 14 15" xfId="1555"/>
    <cellStyle name="Comma 14 16" xfId="1641"/>
    <cellStyle name="Comma 14 17" xfId="1722"/>
    <cellStyle name="Comma 14 18" xfId="1800"/>
    <cellStyle name="Comma 14 19" xfId="1873"/>
    <cellStyle name="Comma 14 2" xfId="345"/>
    <cellStyle name="Comma 14 20" xfId="1955"/>
    <cellStyle name="Comma 14 21" xfId="2046"/>
    <cellStyle name="Comma 14 22" xfId="2137"/>
    <cellStyle name="Comma 14 23" xfId="2293"/>
    <cellStyle name="Comma 14 24" xfId="2383"/>
    <cellStyle name="Comma 14 25" xfId="2473"/>
    <cellStyle name="Comma 14 26" xfId="2563"/>
    <cellStyle name="Comma 14 27" xfId="2650"/>
    <cellStyle name="Comma 14 28" xfId="2738"/>
    <cellStyle name="Comma 14 29" xfId="2821"/>
    <cellStyle name="Comma 14 3" xfId="319"/>
    <cellStyle name="Comma 14 30" xfId="2903"/>
    <cellStyle name="Comma 14 31" xfId="2977"/>
    <cellStyle name="Comma 14 32" xfId="3047"/>
    <cellStyle name="Comma 14 4" xfId="566"/>
    <cellStyle name="Comma 14 5" xfId="542"/>
    <cellStyle name="Comma 14 6" xfId="761"/>
    <cellStyle name="Comma 14 7" xfId="791"/>
    <cellStyle name="Comma 14 8" xfId="813"/>
    <cellStyle name="Comma 14 9" xfId="925"/>
    <cellStyle name="Comma 16" xfId="105"/>
    <cellStyle name="Comma 16 10" xfId="1062"/>
    <cellStyle name="Comma 16 11" xfId="1008"/>
    <cellStyle name="Comma 16 12" xfId="1286"/>
    <cellStyle name="Comma 16 13" xfId="1192"/>
    <cellStyle name="Comma 16 14" xfId="1252"/>
    <cellStyle name="Comma 16 15" xfId="1551"/>
    <cellStyle name="Comma 16 16" xfId="1335"/>
    <cellStyle name="Comma 16 17" xfId="1489"/>
    <cellStyle name="Comma 16 18" xfId="1796"/>
    <cellStyle name="Comma 16 19" xfId="1659"/>
    <cellStyle name="Comma 16 2" xfId="342"/>
    <cellStyle name="Comma 16 20" xfId="1953"/>
    <cellStyle name="Comma 16 21" xfId="2044"/>
    <cellStyle name="Comma 16 22" xfId="2135"/>
    <cellStyle name="Comma 16 23" xfId="2289"/>
    <cellStyle name="Comma 16 24" xfId="2192"/>
    <cellStyle name="Comma 16 25" xfId="2251"/>
    <cellStyle name="Comma 16 26" xfId="2298"/>
    <cellStyle name="Comma 16 27" xfId="2388"/>
    <cellStyle name="Comma 16 28" xfId="2478"/>
    <cellStyle name="Comma 16 29" xfId="2817"/>
    <cellStyle name="Comma 16 3" xfId="344"/>
    <cellStyle name="Comma 16 30" xfId="2457"/>
    <cellStyle name="Comma 16 31" xfId="2722"/>
    <cellStyle name="Comma 16 32" xfId="2826"/>
    <cellStyle name="Comma 16 4" xfId="562"/>
    <cellStyle name="Comma 16 5" xfId="707"/>
    <cellStyle name="Comma 16 6" xfId="478"/>
    <cellStyle name="Comma 16 7" xfId="873"/>
    <cellStyle name="Comma 16 8" xfId="591"/>
    <cellStyle name="Comma 16 9" xfId="991"/>
    <cellStyle name="Comma 17" xfId="130"/>
    <cellStyle name="Comma 17 10" xfId="1084"/>
    <cellStyle name="Comma 17 11" xfId="1149"/>
    <cellStyle name="Comma 17 12" xfId="1311"/>
    <cellStyle name="Comma 17 13" xfId="1397"/>
    <cellStyle name="Comma 17 14" xfId="1482"/>
    <cellStyle name="Comma 17 15" xfId="1575"/>
    <cellStyle name="Comma 17 16" xfId="1660"/>
    <cellStyle name="Comma 17 17" xfId="1741"/>
    <cellStyle name="Comma 17 18" xfId="1818"/>
    <cellStyle name="Comma 17 19" xfId="1886"/>
    <cellStyle name="Comma 17 2" xfId="363"/>
    <cellStyle name="Comma 17 20" xfId="1968"/>
    <cellStyle name="Comma 17 21" xfId="2059"/>
    <cellStyle name="Comma 17 22" xfId="2150"/>
    <cellStyle name="Comma 17 23" xfId="2314"/>
    <cellStyle name="Comma 17 24" xfId="2404"/>
    <cellStyle name="Comma 17 25" xfId="2494"/>
    <cellStyle name="Comma 17 26" xfId="2583"/>
    <cellStyle name="Comma 17 27" xfId="2671"/>
    <cellStyle name="Comma 17 28" xfId="2757"/>
    <cellStyle name="Comma 17 29" xfId="2842"/>
    <cellStyle name="Comma 17 3" xfId="371"/>
    <cellStyle name="Comma 17 30" xfId="2921"/>
    <cellStyle name="Comma 17 31" xfId="2995"/>
    <cellStyle name="Comma 17 32" xfId="3060"/>
    <cellStyle name="Comma 17 4" xfId="586"/>
    <cellStyle name="Comma 17 5" xfId="607"/>
    <cellStyle name="Comma 17 6" xfId="709"/>
    <cellStyle name="Comma 17 7" xfId="748"/>
    <cellStyle name="Comma 17 8" xfId="870"/>
    <cellStyle name="Comma 17 9" xfId="626"/>
    <cellStyle name="Comma 18" xfId="98"/>
    <cellStyle name="Comma 18 10" xfId="1058"/>
    <cellStyle name="Comma 18 11" xfId="1011"/>
    <cellStyle name="Comma 18 12" xfId="1279"/>
    <cellStyle name="Comma 18 13" xfId="1198"/>
    <cellStyle name="Comma 18 14" xfId="1274"/>
    <cellStyle name="Comma 18 15" xfId="1295"/>
    <cellStyle name="Comma 18 16" xfId="1316"/>
    <cellStyle name="Comma 18 17" xfId="1409"/>
    <cellStyle name="Comma 18 18" xfId="1792"/>
    <cellStyle name="Comma 18 19" xfId="1668"/>
    <cellStyle name="Comma 18 2" xfId="337"/>
    <cellStyle name="Comma 18 20" xfId="1950"/>
    <cellStyle name="Comma 18 21" xfId="2041"/>
    <cellStyle name="Comma 18 22" xfId="2132"/>
    <cellStyle name="Comma 18 23" xfId="2282"/>
    <cellStyle name="Comma 18 24" xfId="2199"/>
    <cellStyle name="Comma 18 25" xfId="2276"/>
    <cellStyle name="Comma 18 26" xfId="2205"/>
    <cellStyle name="Comma 18 27" xfId="2338"/>
    <cellStyle name="Comma 18 28" xfId="2428"/>
    <cellStyle name="Comma 18 29" xfId="2688"/>
    <cellStyle name="Comma 18 3" xfId="299"/>
    <cellStyle name="Comma 18 30" xfId="2670"/>
    <cellStyle name="Comma 18 31" xfId="2699"/>
    <cellStyle name="Comma 18 32" xfId="2762"/>
    <cellStyle name="Comma 18 4" xfId="555"/>
    <cellStyle name="Comma 18 5" xfId="498"/>
    <cellStyle name="Comma 18 6" xfId="638"/>
    <cellStyle name="Comma 18 7" xfId="792"/>
    <cellStyle name="Comma 18 8" xfId="746"/>
    <cellStyle name="Comma 18 9" xfId="885"/>
    <cellStyle name="Comma 19" xfId="139"/>
    <cellStyle name="Comma 19 10" xfId="1090"/>
    <cellStyle name="Comma 19 11" xfId="1154"/>
    <cellStyle name="Comma 19 12" xfId="1320"/>
    <cellStyle name="Comma 19 13" xfId="1406"/>
    <cellStyle name="Comma 19 14" xfId="1490"/>
    <cellStyle name="Comma 19 15" xfId="1583"/>
    <cellStyle name="Comma 19 16" xfId="1669"/>
    <cellStyle name="Comma 19 17" xfId="1747"/>
    <cellStyle name="Comma 19 18" xfId="1825"/>
    <cellStyle name="Comma 19 19" xfId="1891"/>
    <cellStyle name="Comma 19 2" xfId="369"/>
    <cellStyle name="Comma 19 20" xfId="1973"/>
    <cellStyle name="Comma 19 21" xfId="2064"/>
    <cellStyle name="Comma 19 22" xfId="2155"/>
    <cellStyle name="Comma 19 23" xfId="2323"/>
    <cellStyle name="Comma 19 24" xfId="2413"/>
    <cellStyle name="Comma 19 25" xfId="2503"/>
    <cellStyle name="Comma 19 26" xfId="2592"/>
    <cellStyle name="Comma 19 27" xfId="2680"/>
    <cellStyle name="Comma 19 28" xfId="2765"/>
    <cellStyle name="Comma 19 29" xfId="2850"/>
    <cellStyle name="Comma 19 3" xfId="427"/>
    <cellStyle name="Comma 19 30" xfId="2927"/>
    <cellStyle name="Comma 19 31" xfId="3001"/>
    <cellStyle name="Comma 19 32" xfId="3065"/>
    <cellStyle name="Comma 19 4" xfId="594"/>
    <cellStyle name="Comma 19 5" xfId="674"/>
    <cellStyle name="Comma 19 6" xfId="699"/>
    <cellStyle name="Comma 19 7" xfId="846"/>
    <cellStyle name="Comma 19 8" xfId="919"/>
    <cellStyle name="Comma 19 9" xfId="978"/>
    <cellStyle name="Comma 2" xfId="456"/>
    <cellStyle name="Comma 2 10" xfId="127"/>
    <cellStyle name="Comma 2 11" xfId="102"/>
    <cellStyle name="Comma 2 12" xfId="132"/>
    <cellStyle name="Comma 2 13" xfId="99"/>
    <cellStyle name="Comma 2 14" xfId="141"/>
    <cellStyle name="Comma 2 15" xfId="152"/>
    <cellStyle name="Comma 2 16" xfId="182"/>
    <cellStyle name="Comma 2 17" xfId="190"/>
    <cellStyle name="Comma 2 2" xfId="24"/>
    <cellStyle name="Comma 2 2 10" xfId="131"/>
    <cellStyle name="Comma 2 2 10 10" xfId="1085"/>
    <cellStyle name="Comma 2 2 10 11" xfId="1150"/>
    <cellStyle name="Comma 2 2 10 12" xfId="1312"/>
    <cellStyle name="Comma 2 2 10 13" xfId="1398"/>
    <cellStyle name="Comma 2 2 10 14" xfId="1483"/>
    <cellStyle name="Comma 2 2 10 15" xfId="1576"/>
    <cellStyle name="Comma 2 2 10 16" xfId="1661"/>
    <cellStyle name="Comma 2 2 10 17" xfId="1742"/>
    <cellStyle name="Comma 2 2 10 18" xfId="1819"/>
    <cellStyle name="Comma 2 2 10 19" xfId="1887"/>
    <cellStyle name="Comma 2 2 10 2" xfId="364"/>
    <cellStyle name="Comma 2 2 10 20" xfId="1969"/>
    <cellStyle name="Comma 2 2 10 21" xfId="2060"/>
    <cellStyle name="Comma 2 2 10 22" xfId="2151"/>
    <cellStyle name="Comma 2 2 10 23" xfId="2315"/>
    <cellStyle name="Comma 2 2 10 24" xfId="2405"/>
    <cellStyle name="Comma 2 2 10 25" xfId="2495"/>
    <cellStyle name="Comma 2 2 10 26" xfId="2584"/>
    <cellStyle name="Comma 2 2 10 27" xfId="2672"/>
    <cellStyle name="Comma 2 2 10 28" xfId="2758"/>
    <cellStyle name="Comma 2 2 10 29" xfId="2843"/>
    <cellStyle name="Comma 2 2 10 3" xfId="338"/>
    <cellStyle name="Comma 2 2 10 30" xfId="2922"/>
    <cellStyle name="Comma 2 2 10 31" xfId="2996"/>
    <cellStyle name="Comma 2 2 10 32" xfId="3061"/>
    <cellStyle name="Comma 2 2 10 4" xfId="587"/>
    <cellStyle name="Comma 2 2 10 5" xfId="596"/>
    <cellStyle name="Comma 2 2 10 6" xfId="710"/>
    <cellStyle name="Comma 2 2 10 7" xfId="527"/>
    <cellStyle name="Comma 2 2 10 8" xfId="922"/>
    <cellStyle name="Comma 2 2 10 9" xfId="875"/>
    <cellStyle name="Comma 2 2 11" xfId="101"/>
    <cellStyle name="Comma 2 2 11 10" xfId="1060"/>
    <cellStyle name="Comma 2 2 11 11" xfId="1010"/>
    <cellStyle name="Comma 2 2 11 12" xfId="1282"/>
    <cellStyle name="Comma 2 2 11 13" xfId="1195"/>
    <cellStyle name="Comma 2 2 11 14" xfId="1245"/>
    <cellStyle name="Comma 2 2 11 15" xfId="1549"/>
    <cellStyle name="Comma 2 2 11 16" xfId="1508"/>
    <cellStyle name="Comma 2 2 11 17" xfId="1467"/>
    <cellStyle name="Comma 2 2 11 18" xfId="1794"/>
    <cellStyle name="Comma 2 2 11 19" xfId="1757"/>
    <cellStyle name="Comma 2 2 11 2" xfId="340"/>
    <cellStyle name="Comma 2 2 11 20" xfId="1951"/>
    <cellStyle name="Comma 2 2 11 21" xfId="2042"/>
    <cellStyle name="Comma 2 2 11 22" xfId="2133"/>
    <cellStyle name="Comma 2 2 11 23" xfId="2285"/>
    <cellStyle name="Comma 2 2 11 24" xfId="2196"/>
    <cellStyle name="Comma 2 2 11 25" xfId="2244"/>
    <cellStyle name="Comma 2 2 11 26" xfId="2268"/>
    <cellStyle name="Comma 2 2 11 27" xfId="2286"/>
    <cellStyle name="Comma 2 2 11 28" xfId="2195"/>
    <cellStyle name="Comma 2 2 11 29" xfId="2367"/>
    <cellStyle name="Comma 2 2 11 3" xfId="296"/>
    <cellStyle name="Comma 2 2 11 30" xfId="2767"/>
    <cellStyle name="Comma 2 2 11 31" xfId="2522"/>
    <cellStyle name="Comma 2 2 11 32" xfId="2533"/>
    <cellStyle name="Comma 2 2 11 4" xfId="558"/>
    <cellStyle name="Comma 2 2 11 5" xfId="716"/>
    <cellStyle name="Comma 2 2 11 6" xfId="688"/>
    <cellStyle name="Comma 2 2 11 7" xfId="881"/>
    <cellStyle name="Comma 2 2 11 8" xfId="698"/>
    <cellStyle name="Comma 2 2 11 9" xfId="995"/>
    <cellStyle name="Comma 2 2 12" xfId="140"/>
    <cellStyle name="Comma 2 2 12 10" xfId="1091"/>
    <cellStyle name="Comma 2 2 12 11" xfId="1155"/>
    <cellStyle name="Comma 2 2 12 12" xfId="1321"/>
    <cellStyle name="Comma 2 2 12 13" xfId="1407"/>
    <cellStyle name="Comma 2 2 12 14" xfId="1491"/>
    <cellStyle name="Comma 2 2 12 15" xfId="1584"/>
    <cellStyle name="Comma 2 2 12 16" xfId="1670"/>
    <cellStyle name="Comma 2 2 12 17" xfId="1748"/>
    <cellStyle name="Comma 2 2 12 18" xfId="1826"/>
    <cellStyle name="Comma 2 2 12 19" xfId="1892"/>
    <cellStyle name="Comma 2 2 12 2" xfId="370"/>
    <cellStyle name="Comma 2 2 12 20" xfId="1974"/>
    <cellStyle name="Comma 2 2 12 21" xfId="2065"/>
    <cellStyle name="Comma 2 2 12 22" xfId="2156"/>
    <cellStyle name="Comma 2 2 12 23" xfId="2324"/>
    <cellStyle name="Comma 2 2 12 24" xfId="2414"/>
    <cellStyle name="Comma 2 2 12 25" xfId="2504"/>
    <cellStyle name="Comma 2 2 12 26" xfId="2593"/>
    <cellStyle name="Comma 2 2 12 27" xfId="2681"/>
    <cellStyle name="Comma 2 2 12 28" xfId="2766"/>
    <cellStyle name="Comma 2 2 12 29" xfId="2851"/>
    <cellStyle name="Comma 2 2 12 3" xfId="284"/>
    <cellStyle name="Comma 2 2 12 30" xfId="2928"/>
    <cellStyle name="Comma 2 2 12 31" xfId="3002"/>
    <cellStyle name="Comma 2 2 12 32" xfId="3066"/>
    <cellStyle name="Comma 2 2 12 4" xfId="595"/>
    <cellStyle name="Comma 2 2 12 5" xfId="673"/>
    <cellStyle name="Comma 2 2 12 6" xfId="754"/>
    <cellStyle name="Comma 2 2 12 7" xfId="845"/>
    <cellStyle name="Comma 2 2 12 8" xfId="874"/>
    <cellStyle name="Comma 2 2 12 9" xfId="977"/>
    <cellStyle name="Comma 2 2 13" xfId="151"/>
    <cellStyle name="Comma 2 2 13 10" xfId="1099"/>
    <cellStyle name="Comma 2 2 13 11" xfId="1161"/>
    <cellStyle name="Comma 2 2 13 12" xfId="1332"/>
    <cellStyle name="Comma 2 2 13 13" xfId="1418"/>
    <cellStyle name="Comma 2 2 13 14" xfId="1501"/>
    <cellStyle name="Comma 2 2 13 15" xfId="1595"/>
    <cellStyle name="Comma 2 2 13 16" xfId="1680"/>
    <cellStyle name="Comma 2 2 13 17" xfId="1755"/>
    <cellStyle name="Comma 2 2 13 18" xfId="1836"/>
    <cellStyle name="Comma 2 2 13 19" xfId="1898"/>
    <cellStyle name="Comma 2 2 13 2" xfId="379"/>
    <cellStyle name="Comma 2 2 13 20" xfId="1980"/>
    <cellStyle name="Comma 2 2 13 21" xfId="2071"/>
    <cellStyle name="Comma 2 2 13 22" xfId="2162"/>
    <cellStyle name="Comma 2 2 13 23" xfId="2335"/>
    <cellStyle name="Comma 2 2 13 24" xfId="2425"/>
    <cellStyle name="Comma 2 2 13 25" xfId="2515"/>
    <cellStyle name="Comma 2 2 13 26" xfId="2604"/>
    <cellStyle name="Comma 2 2 13 27" xfId="2692"/>
    <cellStyle name="Comma 2 2 13 28" xfId="2774"/>
    <cellStyle name="Comma 2 2 13 29" xfId="2861"/>
    <cellStyle name="Comma 2 2 13 3" xfId="280"/>
    <cellStyle name="Comma 2 2 13 30" xfId="2937"/>
    <cellStyle name="Comma 2 2 13 31" xfId="3010"/>
    <cellStyle name="Comma 2 2 13 32" xfId="3072"/>
    <cellStyle name="Comma 2 2 13 4" xfId="606"/>
    <cellStyle name="Comma 2 2 13 5" xfId="474"/>
    <cellStyle name="Comma 2 2 13 6" xfId="749"/>
    <cellStyle name="Comma 2 2 13 7" xfId="469"/>
    <cellStyle name="Comma 2 2 13 8" xfId="917"/>
    <cellStyle name="Comma 2 2 13 9" xfId="616"/>
    <cellStyle name="Comma 2 2 14" xfId="183"/>
    <cellStyle name="Comma 2 2 14 10" xfId="1123"/>
    <cellStyle name="Comma 2 2 14 11" xfId="1180"/>
    <cellStyle name="Comma 2 2 14 12" xfId="1360"/>
    <cellStyle name="Comma 2 2 14 13" xfId="1448"/>
    <cellStyle name="Comma 2 2 14 14" xfId="1533"/>
    <cellStyle name="Comma 2 2 14 15" xfId="1624"/>
    <cellStyle name="Comma 2 2 14 16" xfId="1708"/>
    <cellStyle name="Comma 2 2 14 17" xfId="1781"/>
    <cellStyle name="Comma 2 2 14 18" xfId="1860"/>
    <cellStyle name="Comma 2 2 14 19" xfId="1917"/>
    <cellStyle name="Comma 2 2 14 2" xfId="402"/>
    <cellStyle name="Comma 2 2 14 20" xfId="1999"/>
    <cellStyle name="Comma 2 2 14 21" xfId="2090"/>
    <cellStyle name="Comma 2 2 14 22" xfId="2181"/>
    <cellStyle name="Comma 2 2 14 23" xfId="2366"/>
    <cellStyle name="Comma 2 2 14 24" xfId="2456"/>
    <cellStyle name="Comma 2 2 14 25" xfId="2547"/>
    <cellStyle name="Comma 2 2 14 26" xfId="2635"/>
    <cellStyle name="Comma 2 2 14 27" xfId="2723"/>
    <cellStyle name="Comma 2 2 14 28" xfId="2803"/>
    <cellStyle name="Comma 2 2 14 29" xfId="2888"/>
    <cellStyle name="Comma 2 2 14 3" xfId="447"/>
    <cellStyle name="Comma 2 2 14 30" xfId="2962"/>
    <cellStyle name="Comma 2 2 14 31" xfId="3034"/>
    <cellStyle name="Comma 2 2 14 32" xfId="3091"/>
    <cellStyle name="Comma 2 2 14 4" xfId="637"/>
    <cellStyle name="Comma 2 2 14 5" xfId="722"/>
    <cellStyle name="Comma 2 2 14 6" xfId="812"/>
    <cellStyle name="Comma 2 2 14 7" xfId="887"/>
    <cellStyle name="Comma 2 2 14 8" xfId="951"/>
    <cellStyle name="Comma 2 2 14 9" xfId="998"/>
    <cellStyle name="Comma 2 2 15" xfId="189"/>
    <cellStyle name="Comma 2 2 15 10" xfId="1127"/>
    <cellStyle name="Comma 2 2 15 11" xfId="1184"/>
    <cellStyle name="Comma 2 2 15 12" xfId="1366"/>
    <cellStyle name="Comma 2 2 15 13" xfId="1452"/>
    <cellStyle name="Comma 2 2 15 14" xfId="1539"/>
    <cellStyle name="Comma 2 2 15 15" xfId="1630"/>
    <cellStyle name="Comma 2 2 15 16" xfId="1712"/>
    <cellStyle name="Comma 2 2 15 17" xfId="1786"/>
    <cellStyle name="Comma 2 2 15 18" xfId="1864"/>
    <cellStyle name="Comma 2 2 15 19" xfId="1921"/>
    <cellStyle name="Comma 2 2 15 2" xfId="408"/>
    <cellStyle name="Comma 2 2 15 20" xfId="2003"/>
    <cellStyle name="Comma 2 2 15 21" xfId="2094"/>
    <cellStyle name="Comma 2 2 15 22" xfId="2185"/>
    <cellStyle name="Comma 2 2 15 23" xfId="2372"/>
    <cellStyle name="Comma 2 2 15 24" xfId="2462"/>
    <cellStyle name="Comma 2 2 15 25" xfId="2552"/>
    <cellStyle name="Comma 2 2 15 26" xfId="2639"/>
    <cellStyle name="Comma 2 2 15 27" xfId="2727"/>
    <cellStyle name="Comma 2 2 15 28" xfId="2808"/>
    <cellStyle name="Comma 2 2 15 29" xfId="2892"/>
    <cellStyle name="Comma 2 2 15 3" xfId="451"/>
    <cellStyle name="Comma 2 2 15 30" xfId="2966"/>
    <cellStyle name="Comma 2 2 15 31" xfId="3038"/>
    <cellStyle name="Comma 2 2 15 32" xfId="3095"/>
    <cellStyle name="Comma 2 2 15 4" xfId="643"/>
    <cellStyle name="Comma 2 2 15 5" xfId="728"/>
    <cellStyle name="Comma 2 2 15 6" xfId="818"/>
    <cellStyle name="Comma 2 2 15 7" xfId="893"/>
    <cellStyle name="Comma 2 2 15 8" xfId="956"/>
    <cellStyle name="Comma 2 2 15 9" xfId="1002"/>
    <cellStyle name="Comma 2 2 16" xfId="225"/>
    <cellStyle name="Comma 2 2 2" xfId="25"/>
    <cellStyle name="Comma 2 2 2 10" xfId="129"/>
    <cellStyle name="Comma 2 2 2 11" xfId="107"/>
    <cellStyle name="Comma 2 2 2 12" xfId="138"/>
    <cellStyle name="Comma 2 2 2 13" xfId="146"/>
    <cellStyle name="Comma 2 2 2 14" xfId="184"/>
    <cellStyle name="Comma 2 2 2 15" xfId="188"/>
    <cellStyle name="Comma 2 2 2 16" xfId="288"/>
    <cellStyle name="Comma 2 2 2 17" xfId="332"/>
    <cellStyle name="Comma 2 2 2 18" xfId="485"/>
    <cellStyle name="Comma 2 2 2 19" xfId="597"/>
    <cellStyle name="Comma 2 2 2 2" xfId="26"/>
    <cellStyle name="Comma 2 2 2 2 10" xfId="128"/>
    <cellStyle name="Comma 2 2 2 2 10 10" xfId="1083"/>
    <cellStyle name="Comma 2 2 2 2 10 11" xfId="1148"/>
    <cellStyle name="Comma 2 2 2 2 10 12" xfId="1309"/>
    <cellStyle name="Comma 2 2 2 2 10 13" xfId="1395"/>
    <cellStyle name="Comma 2 2 2 2 10 14" xfId="1481"/>
    <cellStyle name="Comma 2 2 2 2 10 15" xfId="1574"/>
    <cellStyle name="Comma 2 2 2 2 10 16" xfId="1658"/>
    <cellStyle name="Comma 2 2 2 2 10 17" xfId="1739"/>
    <cellStyle name="Comma 2 2 2 2 10 18" xfId="1817"/>
    <cellStyle name="Comma 2 2 2 2 10 19" xfId="1885"/>
    <cellStyle name="Comma 2 2 2 2 10 2" xfId="361"/>
    <cellStyle name="Comma 2 2 2 2 10 20" xfId="1967"/>
    <cellStyle name="Comma 2 2 2 2 10 21" xfId="2058"/>
    <cellStyle name="Comma 2 2 2 2 10 22" xfId="2149"/>
    <cellStyle name="Comma 2 2 2 2 10 23" xfId="2312"/>
    <cellStyle name="Comma 2 2 2 2 10 24" xfId="2402"/>
    <cellStyle name="Comma 2 2 2 2 10 25" xfId="2492"/>
    <cellStyle name="Comma 2 2 2 2 10 26" xfId="2582"/>
    <cellStyle name="Comma 2 2 2 2 10 27" xfId="2669"/>
    <cellStyle name="Comma 2 2 2 2 10 28" xfId="2755"/>
    <cellStyle name="Comma 2 2 2 2 10 29" xfId="2840"/>
    <cellStyle name="Comma 2 2 2 2 10 3" xfId="401"/>
    <cellStyle name="Comma 2 2 2 2 10 30" xfId="2920"/>
    <cellStyle name="Comma 2 2 2 2 10 31" xfId="2994"/>
    <cellStyle name="Comma 2 2 2 2 10 32" xfId="3059"/>
    <cellStyle name="Comma 2 2 2 2 10 4" xfId="584"/>
    <cellStyle name="Comma 2 2 2 2 10 5" xfId="644"/>
    <cellStyle name="Comma 2 2 2 2 10 6" xfId="756"/>
    <cellStyle name="Comma 2 2 2 2 10 7" xfId="819"/>
    <cellStyle name="Comma 2 2 2 2 10 8" xfId="466"/>
    <cellStyle name="Comma 2 2 2 2 10 9" xfId="957"/>
    <cellStyle name="Comma 2 2 2 2 11" xfId="117"/>
    <cellStyle name="Comma 2 2 2 2 11 10" xfId="1073"/>
    <cellStyle name="Comma 2 2 2 2 11 11" xfId="1141"/>
    <cellStyle name="Comma 2 2 2 2 11 12" xfId="1298"/>
    <cellStyle name="Comma 2 2 2 2 11 13" xfId="1384"/>
    <cellStyle name="Comma 2 2 2 2 11 14" xfId="1470"/>
    <cellStyle name="Comma 2 2 2 2 11 15" xfId="1563"/>
    <cellStyle name="Comma 2 2 2 2 11 16" xfId="1648"/>
    <cellStyle name="Comma 2 2 2 2 11 17" xfId="1729"/>
    <cellStyle name="Comma 2 2 2 2 11 18" xfId="1807"/>
    <cellStyle name="Comma 2 2 2 2 11 19" xfId="1878"/>
    <cellStyle name="Comma 2 2 2 2 11 2" xfId="352"/>
    <cellStyle name="Comma 2 2 2 2 11 20" xfId="1960"/>
    <cellStyle name="Comma 2 2 2 2 11 21" xfId="2051"/>
    <cellStyle name="Comma 2 2 2 2 11 22" xfId="2142"/>
    <cellStyle name="Comma 2 2 2 2 11 23" xfId="2301"/>
    <cellStyle name="Comma 2 2 2 2 11 24" xfId="2391"/>
    <cellStyle name="Comma 2 2 2 2 11 25" xfId="2481"/>
    <cellStyle name="Comma 2 2 2 2 11 26" xfId="2571"/>
    <cellStyle name="Comma 2 2 2 2 11 27" xfId="2658"/>
    <cellStyle name="Comma 2 2 2 2 11 28" xfId="2746"/>
    <cellStyle name="Comma 2 2 2 2 11 29" xfId="2829"/>
    <cellStyle name="Comma 2 2 2 2 11 3" xfId="321"/>
    <cellStyle name="Comma 2 2 2 2 11 30" xfId="2910"/>
    <cellStyle name="Comma 2 2 2 2 11 31" xfId="2984"/>
    <cellStyle name="Comma 2 2 2 2 11 32" xfId="3052"/>
    <cellStyle name="Comma 2 2 2 2 11 4" xfId="573"/>
    <cellStyle name="Comma 2 2 2 2 11 5" xfId="540"/>
    <cellStyle name="Comma 2 2 2 2 11 6" xfId="494"/>
    <cellStyle name="Comma 2 2 2 2 11 7" xfId="554"/>
    <cellStyle name="Comma 2 2 2 2 11 8" xfId="847"/>
    <cellStyle name="Comma 2 2 2 2 11 9" xfId="821"/>
    <cellStyle name="Comma 2 2 2 2 12" xfId="137"/>
    <cellStyle name="Comma 2 2 2 2 12 10" xfId="1089"/>
    <cellStyle name="Comma 2 2 2 2 12 11" xfId="1153"/>
    <cellStyle name="Comma 2 2 2 2 12 12" xfId="1318"/>
    <cellStyle name="Comma 2 2 2 2 12 13" xfId="1404"/>
    <cellStyle name="Comma 2 2 2 2 12 14" xfId="1488"/>
    <cellStyle name="Comma 2 2 2 2 12 15" xfId="1581"/>
    <cellStyle name="Comma 2 2 2 2 12 16" xfId="1667"/>
    <cellStyle name="Comma 2 2 2 2 12 17" xfId="1745"/>
    <cellStyle name="Comma 2 2 2 2 12 18" xfId="1824"/>
    <cellStyle name="Comma 2 2 2 2 12 19" xfId="1890"/>
    <cellStyle name="Comma 2 2 2 2 12 2" xfId="367"/>
    <cellStyle name="Comma 2 2 2 2 12 20" xfId="1972"/>
    <cellStyle name="Comma 2 2 2 2 12 21" xfId="2063"/>
    <cellStyle name="Comma 2 2 2 2 12 22" xfId="2154"/>
    <cellStyle name="Comma 2 2 2 2 12 23" xfId="2321"/>
    <cellStyle name="Comma 2 2 2 2 12 24" xfId="2411"/>
    <cellStyle name="Comma 2 2 2 2 12 25" xfId="2501"/>
    <cellStyle name="Comma 2 2 2 2 12 26" xfId="2590"/>
    <cellStyle name="Comma 2 2 2 2 12 27" xfId="2678"/>
    <cellStyle name="Comma 2 2 2 2 12 28" xfId="2764"/>
    <cellStyle name="Comma 2 2 2 2 12 29" xfId="2848"/>
    <cellStyle name="Comma 2 2 2 2 12 3" xfId="428"/>
    <cellStyle name="Comma 2 2 2 2 12 30" xfId="2926"/>
    <cellStyle name="Comma 2 2 2 2 12 31" xfId="3000"/>
    <cellStyle name="Comma 2 2 2 2 12 32" xfId="3064"/>
    <cellStyle name="Comma 2 2 2 2 12 4" xfId="593"/>
    <cellStyle name="Comma 2 2 2 2 12 5" xfId="676"/>
    <cellStyle name="Comma 2 2 2 2 12 6" xfId="697"/>
    <cellStyle name="Comma 2 2 2 2 12 7" xfId="848"/>
    <cellStyle name="Comma 2 2 2 2 12 8" xfId="771"/>
    <cellStyle name="Comma 2 2 2 2 12 9" xfId="979"/>
    <cellStyle name="Comma 2 2 2 2 13" xfId="93"/>
    <cellStyle name="Comma 2 2 2 2 13 10" xfId="1054"/>
    <cellStyle name="Comma 2 2 2 2 13 11" xfId="1014"/>
    <cellStyle name="Comma 2 2 2 2 13 12" xfId="1275"/>
    <cellStyle name="Comma 2 2 2 2 13 13" xfId="1203"/>
    <cellStyle name="Comma 2 2 2 2 13 14" xfId="1330"/>
    <cellStyle name="Comma 2 2 2 2 13 15" xfId="1414"/>
    <cellStyle name="Comma 2 2 2 2 13 16" xfId="1314"/>
    <cellStyle name="Comma 2 2 2 2 13 17" xfId="1593"/>
    <cellStyle name="Comma 2 2 2 2 13 18" xfId="1262"/>
    <cellStyle name="Comma 2 2 2 2 13 19" xfId="1778"/>
    <cellStyle name="Comma 2 2 2 2 13 2" xfId="333"/>
    <cellStyle name="Comma 2 2 2 2 13 20" xfId="1947"/>
    <cellStyle name="Comma 2 2 2 2 13 21" xfId="2038"/>
    <cellStyle name="Comma 2 2 2 2 13 22" xfId="2129"/>
    <cellStyle name="Comma 2 2 2 2 13 23" xfId="2277"/>
    <cellStyle name="Comma 2 2 2 2 13 24" xfId="2204"/>
    <cellStyle name="Comma 2 2 2 2 13 25" xfId="2333"/>
    <cellStyle name="Comma 2 2 2 2 13 26" xfId="2423"/>
    <cellStyle name="Comma 2 2 2 2 13 27" xfId="2513"/>
    <cellStyle name="Comma 2 2 2 2 13 28" xfId="2602"/>
    <cellStyle name="Comma 2 2 2 2 13 29" xfId="2581"/>
    <cellStyle name="Comma 2 2 2 2 13 3" xfId="304"/>
    <cellStyle name="Comma 2 2 2 2 13 30" xfId="2588"/>
    <cellStyle name="Comma 2 2 2 2 13 31" xfId="2859"/>
    <cellStyle name="Comma 2 2 2 2 13 32" xfId="2935"/>
    <cellStyle name="Comma 2 2 2 2 13 4" xfId="550"/>
    <cellStyle name="Comma 2 2 2 2 13 5" xfId="505"/>
    <cellStyle name="Comma 2 2 2 2 13 6" xfId="690"/>
    <cellStyle name="Comma 2 2 2 2 13 7" xfId="463"/>
    <cellStyle name="Comma 2 2 2 2 13 8" xfId="489"/>
    <cellStyle name="Comma 2 2 2 2 13 9" xfId="678"/>
    <cellStyle name="Comma 2 2 2 2 14" xfId="185"/>
    <cellStyle name="Comma 2 2 2 2 14 10" xfId="1124"/>
    <cellStyle name="Comma 2 2 2 2 14 11" xfId="1181"/>
    <cellStyle name="Comma 2 2 2 2 14 12" xfId="1362"/>
    <cellStyle name="Comma 2 2 2 2 14 13" xfId="1449"/>
    <cellStyle name="Comma 2 2 2 2 14 14" xfId="1535"/>
    <cellStyle name="Comma 2 2 2 2 14 15" xfId="1626"/>
    <cellStyle name="Comma 2 2 2 2 14 16" xfId="1709"/>
    <cellStyle name="Comma 2 2 2 2 14 17" xfId="1783"/>
    <cellStyle name="Comma 2 2 2 2 14 18" xfId="1861"/>
    <cellStyle name="Comma 2 2 2 2 14 19" xfId="1918"/>
    <cellStyle name="Comma 2 2 2 2 14 2" xfId="404"/>
    <cellStyle name="Comma 2 2 2 2 14 20" xfId="2000"/>
    <cellStyle name="Comma 2 2 2 2 14 21" xfId="2091"/>
    <cellStyle name="Comma 2 2 2 2 14 22" xfId="2182"/>
    <cellStyle name="Comma 2 2 2 2 14 23" xfId="2368"/>
    <cellStyle name="Comma 2 2 2 2 14 24" xfId="2458"/>
    <cellStyle name="Comma 2 2 2 2 14 25" xfId="2549"/>
    <cellStyle name="Comma 2 2 2 2 14 26" xfId="2636"/>
    <cellStyle name="Comma 2 2 2 2 14 27" xfId="2724"/>
    <cellStyle name="Comma 2 2 2 2 14 28" xfId="2805"/>
    <cellStyle name="Comma 2 2 2 2 14 29" xfId="2889"/>
    <cellStyle name="Comma 2 2 2 2 14 3" xfId="448"/>
    <cellStyle name="Comma 2 2 2 2 14 30" xfId="2963"/>
    <cellStyle name="Comma 2 2 2 2 14 31" xfId="3035"/>
    <cellStyle name="Comma 2 2 2 2 14 32" xfId="3092"/>
    <cellStyle name="Comma 2 2 2 2 14 4" xfId="639"/>
    <cellStyle name="Comma 2 2 2 2 14 5" xfId="724"/>
    <cellStyle name="Comma 2 2 2 2 14 6" xfId="814"/>
    <cellStyle name="Comma 2 2 2 2 14 7" xfId="889"/>
    <cellStyle name="Comma 2 2 2 2 14 8" xfId="952"/>
    <cellStyle name="Comma 2 2 2 2 14 9" xfId="999"/>
    <cellStyle name="Comma 2 2 2 2 15" xfId="187"/>
    <cellStyle name="Comma 2 2 2 2 15 10" xfId="1126"/>
    <cellStyle name="Comma 2 2 2 2 15 11" xfId="1183"/>
    <cellStyle name="Comma 2 2 2 2 15 12" xfId="1364"/>
    <cellStyle name="Comma 2 2 2 2 15 13" xfId="1451"/>
    <cellStyle name="Comma 2 2 2 2 15 14" xfId="1537"/>
    <cellStyle name="Comma 2 2 2 2 15 15" xfId="1628"/>
    <cellStyle name="Comma 2 2 2 2 15 16" xfId="1711"/>
    <cellStyle name="Comma 2 2 2 2 15 17" xfId="1785"/>
    <cellStyle name="Comma 2 2 2 2 15 18" xfId="1863"/>
    <cellStyle name="Comma 2 2 2 2 15 19" xfId="1920"/>
    <cellStyle name="Comma 2 2 2 2 15 2" xfId="406"/>
    <cellStyle name="Comma 2 2 2 2 15 20" xfId="2002"/>
    <cellStyle name="Comma 2 2 2 2 15 21" xfId="2093"/>
    <cellStyle name="Comma 2 2 2 2 15 22" xfId="2184"/>
    <cellStyle name="Comma 2 2 2 2 15 23" xfId="2370"/>
    <cellStyle name="Comma 2 2 2 2 15 24" xfId="2460"/>
    <cellStyle name="Comma 2 2 2 2 15 25" xfId="2551"/>
    <cellStyle name="Comma 2 2 2 2 15 26" xfId="2638"/>
    <cellStyle name="Comma 2 2 2 2 15 27" xfId="2726"/>
    <cellStyle name="Comma 2 2 2 2 15 28" xfId="2807"/>
    <cellStyle name="Comma 2 2 2 2 15 29" xfId="2891"/>
    <cellStyle name="Comma 2 2 2 2 15 3" xfId="450"/>
    <cellStyle name="Comma 2 2 2 2 15 30" xfId="2965"/>
    <cellStyle name="Comma 2 2 2 2 15 31" xfId="3037"/>
    <cellStyle name="Comma 2 2 2 2 15 32" xfId="3094"/>
    <cellStyle name="Comma 2 2 2 2 15 4" xfId="641"/>
    <cellStyle name="Comma 2 2 2 2 15 5" xfId="726"/>
    <cellStyle name="Comma 2 2 2 2 15 6" xfId="816"/>
    <cellStyle name="Comma 2 2 2 2 15 7" xfId="891"/>
    <cellStyle name="Comma 2 2 2 2 15 8" xfId="954"/>
    <cellStyle name="Comma 2 2 2 2 15 9" xfId="1001"/>
    <cellStyle name="Comma 2 2 2 2 2" xfId="27"/>
    <cellStyle name="Comma 2 2 2 2 2 10" xfId="1021"/>
    <cellStyle name="Comma 2 2 2 2 2 11" xfId="1109"/>
    <cellStyle name="Comma 2 2 2 2 2 12" xfId="1215"/>
    <cellStyle name="Comma 2 2 2 2 2 13" xfId="1344"/>
    <cellStyle name="Comma 2 2 2 2 2 14" xfId="1430"/>
    <cellStyle name="Comma 2 2 2 2 2 15" xfId="1512"/>
    <cellStyle name="Comma 2 2 2 2 2 16" xfId="1608"/>
    <cellStyle name="Comma 2 2 2 2 2 17" xfId="1692"/>
    <cellStyle name="Comma 2 2 2 2 2 18" xfId="1214"/>
    <cellStyle name="Comma 2 2 2 2 2 19" xfId="1846"/>
    <cellStyle name="Comma 2 2 2 2 2 2" xfId="290"/>
    <cellStyle name="Comma 2 2 2 2 2 20" xfId="1687"/>
    <cellStyle name="Comma 2 2 2 2 2 21" xfId="2011"/>
    <cellStyle name="Comma 2 2 2 2 2 22" xfId="2102"/>
    <cellStyle name="Comma 2 2 2 2 2 23" xfId="2216"/>
    <cellStyle name="Comma 2 2 2 2 2 24" xfId="2348"/>
    <cellStyle name="Comma 2 2 2 2 2 25" xfId="2437"/>
    <cellStyle name="Comma 2 2 2 2 2 26" xfId="2528"/>
    <cellStyle name="Comma 2 2 2 2 2 27" xfId="2617"/>
    <cellStyle name="Comma 2 2 2 2 2 28" xfId="2705"/>
    <cellStyle name="Comma 2 2 2 2 2 29" xfId="2611"/>
    <cellStyle name="Comma 2 2 2 2 2 3" xfId="318"/>
    <cellStyle name="Comma 2 2 2 2 2 30" xfId="2872"/>
    <cellStyle name="Comma 2 2 2 2 2 31" xfId="2947"/>
    <cellStyle name="Comma 2 2 2 2 2 32" xfId="3020"/>
    <cellStyle name="Comma 2 2 2 2 2 4" xfId="487"/>
    <cellStyle name="Comma 2 2 2 2 2 5" xfId="589"/>
    <cellStyle name="Comma 2 2 2 2 2 6" xfId="783"/>
    <cellStyle name="Comma 2 2 2 2 2 7" xfId="530"/>
    <cellStyle name="Comma 2 2 2 2 2 8" xfId="851"/>
    <cellStyle name="Comma 2 2 2 2 2 9" xfId="921"/>
    <cellStyle name="Comma 2 2 2 2 3" xfId="80"/>
    <cellStyle name="Comma 2 2 2 2 3 10" xfId="1046"/>
    <cellStyle name="Comma 2 2 2 2 3 11" xfId="1100"/>
    <cellStyle name="Comma 2 2 2 2 3 12" xfId="1263"/>
    <cellStyle name="Comma 2 2 2 2 3 13" xfId="1333"/>
    <cellStyle name="Comma 2 2 2 2 3 14" xfId="1419"/>
    <cellStyle name="Comma 2 2 2 2 3 15" xfId="1220"/>
    <cellStyle name="Comma 2 2 2 2 3 16" xfId="1596"/>
    <cellStyle name="Comma 2 2 2 2 3 17" xfId="1681"/>
    <cellStyle name="Comma 2 2 2 2 3 18" xfId="1582"/>
    <cellStyle name="Comma 2 2 2 2 3 19" xfId="1837"/>
    <cellStyle name="Comma 2 2 2 2 3 2" xfId="322"/>
    <cellStyle name="Comma 2 2 2 2 3 20" xfId="1940"/>
    <cellStyle name="Comma 2 2 2 2 3 21" xfId="2031"/>
    <cellStyle name="Comma 2 2 2 2 3 22" xfId="2122"/>
    <cellStyle name="Comma 2 2 2 2 3 23" xfId="2264"/>
    <cellStyle name="Comma 2 2 2 2 3 24" xfId="2336"/>
    <cellStyle name="Comma 2 2 2 2 3 25" xfId="2426"/>
    <cellStyle name="Comma 2 2 2 2 3 26" xfId="2516"/>
    <cellStyle name="Comma 2 2 2 2 3 27" xfId="2605"/>
    <cellStyle name="Comma 2 2 2 2 3 28" xfId="2693"/>
    <cellStyle name="Comma 2 2 2 2 3 29" xfId="2595"/>
    <cellStyle name="Comma 2 2 2 2 3 3" xfId="435"/>
    <cellStyle name="Comma 2 2 2 2 3 30" xfId="2862"/>
    <cellStyle name="Comma 2 2 2 2 3 31" xfId="2938"/>
    <cellStyle name="Comma 2 2 2 2 3 32" xfId="3011"/>
    <cellStyle name="Comma 2 2 2 2 3 4" xfId="538"/>
    <cellStyle name="Comma 2 2 2 2 3 5" xfId="687"/>
    <cellStyle name="Comma 2 2 2 2 3 6" xfId="633"/>
    <cellStyle name="Comma 2 2 2 2 3 7" xfId="857"/>
    <cellStyle name="Comma 2 2 2 2 3 8" xfId="801"/>
    <cellStyle name="Comma 2 2 2 2 3 9" xfId="985"/>
    <cellStyle name="Comma 2 2 2 2 4" xfId="81"/>
    <cellStyle name="Comma 2 2 2 2 4 10" xfId="1047"/>
    <cellStyle name="Comma 2 2 2 2 4 11" xfId="1092"/>
    <cellStyle name="Comma 2 2 2 2 4 12" xfId="1264"/>
    <cellStyle name="Comma 2 2 2 2 4 13" xfId="1322"/>
    <cellStyle name="Comma 2 2 2 2 4 14" xfId="1408"/>
    <cellStyle name="Comma 2 2 2 2 4 15" xfId="1209"/>
    <cellStyle name="Comma 2 2 2 2 4 16" xfId="1585"/>
    <cellStyle name="Comma 2 2 2 2 4 17" xfId="1671"/>
    <cellStyle name="Comma 2 2 2 2 4 18" xfId="1665"/>
    <cellStyle name="Comma 2 2 2 2 4 19" xfId="1827"/>
    <cellStyle name="Comma 2 2 2 2 4 2" xfId="323"/>
    <cellStyle name="Comma 2 2 2 2 4 20" xfId="1941"/>
    <cellStyle name="Comma 2 2 2 2 4 21" xfId="2032"/>
    <cellStyle name="Comma 2 2 2 2 4 22" xfId="2123"/>
    <cellStyle name="Comma 2 2 2 2 4 23" xfId="2265"/>
    <cellStyle name="Comma 2 2 2 2 4 24" xfId="2325"/>
    <cellStyle name="Comma 2 2 2 2 4 25" xfId="2415"/>
    <cellStyle name="Comma 2 2 2 2 4 26" xfId="2505"/>
    <cellStyle name="Comma 2 2 2 2 4 27" xfId="2594"/>
    <cellStyle name="Comma 2 2 2 2 4 28" xfId="2682"/>
    <cellStyle name="Comma 2 2 2 2 4 29" xfId="2759"/>
    <cellStyle name="Comma 2 2 2 2 4 3" xfId="434"/>
    <cellStyle name="Comma 2 2 2 2 4 30" xfId="2852"/>
    <cellStyle name="Comma 2 2 2 2 4 31" xfId="2929"/>
    <cellStyle name="Comma 2 2 2 2 4 32" xfId="3003"/>
    <cellStyle name="Comma 2 2 2 2 4 4" xfId="539"/>
    <cellStyle name="Comma 2 2 2 2 4 5" xfId="686"/>
    <cellStyle name="Comma 2 2 2 2 4 6" xfId="648"/>
    <cellStyle name="Comma 2 2 2 2 4 7" xfId="856"/>
    <cellStyle name="Comma 2 2 2 2 4 8" xfId="806"/>
    <cellStyle name="Comma 2 2 2 2 4 9" xfId="984"/>
    <cellStyle name="Comma 2 2 2 2 5" xfId="115"/>
    <cellStyle name="Comma 2 2 2 2 5 10" xfId="1071"/>
    <cellStyle name="Comma 2 2 2 2 5 11" xfId="1139"/>
    <cellStyle name="Comma 2 2 2 2 5 12" xfId="1296"/>
    <cellStyle name="Comma 2 2 2 2 5 13" xfId="1382"/>
    <cellStyle name="Comma 2 2 2 2 5 14" xfId="1468"/>
    <cellStyle name="Comma 2 2 2 2 5 15" xfId="1561"/>
    <cellStyle name="Comma 2 2 2 2 5 16" xfId="1646"/>
    <cellStyle name="Comma 2 2 2 2 5 17" xfId="1727"/>
    <cellStyle name="Comma 2 2 2 2 5 18" xfId="1805"/>
    <cellStyle name="Comma 2 2 2 2 5 19" xfId="1876"/>
    <cellStyle name="Comma 2 2 2 2 5 2" xfId="350"/>
    <cellStyle name="Comma 2 2 2 2 5 20" xfId="1958"/>
    <cellStyle name="Comma 2 2 2 2 5 21" xfId="2049"/>
    <cellStyle name="Comma 2 2 2 2 5 22" xfId="2140"/>
    <cellStyle name="Comma 2 2 2 2 5 23" xfId="2299"/>
    <cellStyle name="Comma 2 2 2 2 5 24" xfId="2389"/>
    <cellStyle name="Comma 2 2 2 2 5 25" xfId="2479"/>
    <cellStyle name="Comma 2 2 2 2 5 26" xfId="2569"/>
    <cellStyle name="Comma 2 2 2 2 5 27" xfId="2656"/>
    <cellStyle name="Comma 2 2 2 2 5 28" xfId="2744"/>
    <cellStyle name="Comma 2 2 2 2 5 29" xfId="2827"/>
    <cellStyle name="Comma 2 2 2 2 5 3" xfId="349"/>
    <cellStyle name="Comma 2 2 2 2 5 30" xfId="2908"/>
    <cellStyle name="Comma 2 2 2 2 5 31" xfId="2982"/>
    <cellStyle name="Comma 2 2 2 2 5 32" xfId="3050"/>
    <cellStyle name="Comma 2 2 2 2 5 4" xfId="571"/>
    <cellStyle name="Comma 2 2 2 2 5 5" xfId="577"/>
    <cellStyle name="Comma 2 2 2 2 5 6" xfId="497"/>
    <cellStyle name="Comma 2 2 2 2 5 7" xfId="759"/>
    <cellStyle name="Comma 2 2 2 2 5 8" xfId="888"/>
    <cellStyle name="Comma 2 2 2 2 5 9" xfId="529"/>
    <cellStyle name="Comma 2 2 2 2 6" xfId="120"/>
    <cellStyle name="Comma 2 2 2 2 6 10" xfId="1076"/>
    <cellStyle name="Comma 2 2 2 2 6 11" xfId="1144"/>
    <cellStyle name="Comma 2 2 2 2 6 12" xfId="1301"/>
    <cellStyle name="Comma 2 2 2 2 6 13" xfId="1387"/>
    <cellStyle name="Comma 2 2 2 2 6 14" xfId="1473"/>
    <cellStyle name="Comma 2 2 2 2 6 15" xfId="1566"/>
    <cellStyle name="Comma 2 2 2 2 6 16" xfId="1651"/>
    <cellStyle name="Comma 2 2 2 2 6 17" xfId="1732"/>
    <cellStyle name="Comma 2 2 2 2 6 18" xfId="1810"/>
    <cellStyle name="Comma 2 2 2 2 6 19" xfId="1881"/>
    <cellStyle name="Comma 2 2 2 2 6 2" xfId="355"/>
    <cellStyle name="Comma 2 2 2 2 6 20" xfId="1963"/>
    <cellStyle name="Comma 2 2 2 2 6 21" xfId="2054"/>
    <cellStyle name="Comma 2 2 2 2 6 22" xfId="2145"/>
    <cellStyle name="Comma 2 2 2 2 6 23" xfId="2304"/>
    <cellStyle name="Comma 2 2 2 2 6 24" xfId="2394"/>
    <cellStyle name="Comma 2 2 2 2 6 25" xfId="2484"/>
    <cellStyle name="Comma 2 2 2 2 6 26" xfId="2574"/>
    <cellStyle name="Comma 2 2 2 2 6 27" xfId="2661"/>
    <cellStyle name="Comma 2 2 2 2 6 28" xfId="2749"/>
    <cellStyle name="Comma 2 2 2 2 6 29" xfId="2832"/>
    <cellStyle name="Comma 2 2 2 2 6 3" xfId="403"/>
    <cellStyle name="Comma 2 2 2 2 6 30" xfId="2913"/>
    <cellStyle name="Comma 2 2 2 2 6 31" xfId="2987"/>
    <cellStyle name="Comma 2 2 2 2 6 32" xfId="3055"/>
    <cellStyle name="Comma 2 2 2 2 6 4" xfId="576"/>
    <cellStyle name="Comma 2 2 2 2 6 5" xfId="642"/>
    <cellStyle name="Comma 2 2 2 2 6 6" xfId="760"/>
    <cellStyle name="Comma 2 2 2 2 6 7" xfId="817"/>
    <cellStyle name="Comma 2 2 2 2 6 8" xfId="923"/>
    <cellStyle name="Comma 2 2 2 2 6 9" xfId="955"/>
    <cellStyle name="Comma 2 2 2 2 7" xfId="116"/>
    <cellStyle name="Comma 2 2 2 2 7 10" xfId="1072"/>
    <cellStyle name="Comma 2 2 2 2 7 11" xfId="1140"/>
    <cellStyle name="Comma 2 2 2 2 7 12" xfId="1297"/>
    <cellStyle name="Comma 2 2 2 2 7 13" xfId="1383"/>
    <cellStyle name="Comma 2 2 2 2 7 14" xfId="1469"/>
    <cellStyle name="Comma 2 2 2 2 7 15" xfId="1562"/>
    <cellStyle name="Comma 2 2 2 2 7 16" xfId="1647"/>
    <cellStyle name="Comma 2 2 2 2 7 17" xfId="1728"/>
    <cellStyle name="Comma 2 2 2 2 7 18" xfId="1806"/>
    <cellStyle name="Comma 2 2 2 2 7 19" xfId="1877"/>
    <cellStyle name="Comma 2 2 2 2 7 2" xfId="351"/>
    <cellStyle name="Comma 2 2 2 2 7 20" xfId="1959"/>
    <cellStyle name="Comma 2 2 2 2 7 21" xfId="2050"/>
    <cellStyle name="Comma 2 2 2 2 7 22" xfId="2141"/>
    <cellStyle name="Comma 2 2 2 2 7 23" xfId="2300"/>
    <cellStyle name="Comma 2 2 2 2 7 24" xfId="2390"/>
    <cellStyle name="Comma 2 2 2 2 7 25" xfId="2480"/>
    <cellStyle name="Comma 2 2 2 2 7 26" xfId="2570"/>
    <cellStyle name="Comma 2 2 2 2 7 27" xfId="2657"/>
    <cellStyle name="Comma 2 2 2 2 7 28" xfId="2745"/>
    <cellStyle name="Comma 2 2 2 2 7 29" xfId="2828"/>
    <cellStyle name="Comma 2 2 2 2 7 3" xfId="324"/>
    <cellStyle name="Comma 2 2 2 2 7 30" xfId="2909"/>
    <cellStyle name="Comma 2 2 2 2 7 31" xfId="2983"/>
    <cellStyle name="Comma 2 2 2 2 7 32" xfId="3051"/>
    <cellStyle name="Comma 2 2 2 2 7 4" xfId="572"/>
    <cellStyle name="Comma 2 2 2 2 7 5" xfId="570"/>
    <cellStyle name="Comma 2 2 2 2 7 6" xfId="556"/>
    <cellStyle name="Comma 2 2 2 2 7 7" xfId="481"/>
    <cellStyle name="Comma 2 2 2 2 7 8" xfId="583"/>
    <cellStyle name="Comma 2 2 2 2 7 9" xfId="892"/>
    <cellStyle name="Comma 2 2 2 2 8" xfId="124"/>
    <cellStyle name="Comma 2 2 2 2 8 10" xfId="1080"/>
    <cellStyle name="Comma 2 2 2 2 8 11" xfId="1146"/>
    <cellStyle name="Comma 2 2 2 2 8 12" xfId="1305"/>
    <cellStyle name="Comma 2 2 2 2 8 13" xfId="1391"/>
    <cellStyle name="Comma 2 2 2 2 8 14" xfId="1477"/>
    <cellStyle name="Comma 2 2 2 2 8 15" xfId="1570"/>
    <cellStyle name="Comma 2 2 2 2 8 16" xfId="1655"/>
    <cellStyle name="Comma 2 2 2 2 8 17" xfId="1735"/>
    <cellStyle name="Comma 2 2 2 2 8 18" xfId="1814"/>
    <cellStyle name="Comma 2 2 2 2 8 19" xfId="1883"/>
    <cellStyle name="Comma 2 2 2 2 8 2" xfId="358"/>
    <cellStyle name="Comma 2 2 2 2 8 20" xfId="1965"/>
    <cellStyle name="Comma 2 2 2 2 8 21" xfId="2056"/>
    <cellStyle name="Comma 2 2 2 2 8 22" xfId="2147"/>
    <cellStyle name="Comma 2 2 2 2 8 23" xfId="2308"/>
    <cellStyle name="Comma 2 2 2 2 8 24" xfId="2398"/>
    <cellStyle name="Comma 2 2 2 2 8 25" xfId="2488"/>
    <cellStyle name="Comma 2 2 2 2 8 26" xfId="2578"/>
    <cellStyle name="Comma 2 2 2 2 8 27" xfId="2665"/>
    <cellStyle name="Comma 2 2 2 2 8 28" xfId="2752"/>
    <cellStyle name="Comma 2 2 2 2 8 29" xfId="2836"/>
    <cellStyle name="Comma 2 2 2 2 8 3" xfId="362"/>
    <cellStyle name="Comma 2 2 2 2 8 30" xfId="2917"/>
    <cellStyle name="Comma 2 2 2 2 8 31" xfId="2991"/>
    <cellStyle name="Comma 2 2 2 2 8 32" xfId="3057"/>
    <cellStyle name="Comma 2 2 2 2 8 4" xfId="580"/>
    <cellStyle name="Comma 2 2 2 2 8 5" xfId="564"/>
    <cellStyle name="Comma 2 2 2 2 8 6" xfId="520"/>
    <cellStyle name="Comma 2 2 2 2 8 7" xfId="579"/>
    <cellStyle name="Comma 2 2 2 2 8 8" xfId="682"/>
    <cellStyle name="Comma 2 2 2 2 8 9" xfId="708"/>
    <cellStyle name="Comma 2 2 2 2 9" xfId="106"/>
    <cellStyle name="Comma 2 2 2 2 9 10" xfId="1063"/>
    <cellStyle name="Comma 2 2 2 2 9 11" xfId="1135"/>
    <cellStyle name="Comma 2 2 2 2 9 12" xfId="1287"/>
    <cellStyle name="Comma 2 2 2 2 9 13" xfId="1374"/>
    <cellStyle name="Comma 2 2 2 2 9 14" xfId="1460"/>
    <cellStyle name="Comma 2 2 2 2 9 15" xfId="1552"/>
    <cellStyle name="Comma 2 2 2 2 9 16" xfId="1638"/>
    <cellStyle name="Comma 2 2 2 2 9 17" xfId="1720"/>
    <cellStyle name="Comma 2 2 2 2 9 18" xfId="1797"/>
    <cellStyle name="Comma 2 2 2 2 9 19" xfId="1872"/>
    <cellStyle name="Comma 2 2 2 2 9 2" xfId="343"/>
    <cellStyle name="Comma 2 2 2 2 9 20" xfId="1954"/>
    <cellStyle name="Comma 2 2 2 2 9 21" xfId="2045"/>
    <cellStyle name="Comma 2 2 2 2 9 22" xfId="2136"/>
    <cellStyle name="Comma 2 2 2 2 9 23" xfId="2290"/>
    <cellStyle name="Comma 2 2 2 2 9 24" xfId="2380"/>
    <cellStyle name="Comma 2 2 2 2 9 25" xfId="2470"/>
    <cellStyle name="Comma 2 2 2 2 9 26" xfId="2560"/>
    <cellStyle name="Comma 2 2 2 2 9 27" xfId="2647"/>
    <cellStyle name="Comma 2 2 2 2 9 28" xfId="2735"/>
    <cellStyle name="Comma 2 2 2 2 9 29" xfId="2818"/>
    <cellStyle name="Comma 2 2 2 2 9 3" xfId="357"/>
    <cellStyle name="Comma 2 2 2 2 9 30" xfId="2900"/>
    <cellStyle name="Comma 2 2 2 2 9 31" xfId="2974"/>
    <cellStyle name="Comma 2 2 2 2 9 32" xfId="3046"/>
    <cellStyle name="Comma 2 2 2 2 9 4" xfId="563"/>
    <cellStyle name="Comma 2 2 2 2 9 5" xfId="565"/>
    <cellStyle name="Comma 2 2 2 2 9 6" xfId="675"/>
    <cellStyle name="Comma 2 2 2 2 9 7" xfId="636"/>
    <cellStyle name="Comma 2 2 2 2 9 8" xfId="660"/>
    <cellStyle name="Comma 2 2 2 2 9 9" xfId="504"/>
    <cellStyle name="Comma 2 2 2 20" xfId="663"/>
    <cellStyle name="Comma 2 2 2 21" xfId="528"/>
    <cellStyle name="Comma 2 2 2 22" xfId="843"/>
    <cellStyle name="Comma 2 2 2 23" xfId="876"/>
    <cellStyle name="Comma 2 2 2 24" xfId="1020"/>
    <cellStyle name="Comma 2 2 2 25" xfId="1116"/>
    <cellStyle name="Comma 2 2 2 26" xfId="1213"/>
    <cellStyle name="Comma 2 2 2 27" xfId="1352"/>
    <cellStyle name="Comma 2 2 2 28" xfId="1439"/>
    <cellStyle name="Comma 2 2 2 29" xfId="1522"/>
    <cellStyle name="Comma 2 2 2 3" xfId="79"/>
    <cellStyle name="Comma 2 2 2 30" xfId="1617"/>
    <cellStyle name="Comma 2 2 2 31" xfId="1700"/>
    <cellStyle name="Comma 2 2 2 32" xfId="1764"/>
    <cellStyle name="Comma 2 2 2 33" xfId="1853"/>
    <cellStyle name="Comma 2 2 2 34" xfId="1834"/>
    <cellStyle name="Comma 2 2 2 35" xfId="2010"/>
    <cellStyle name="Comma 2 2 2 36" xfId="2101"/>
    <cellStyle name="Comma 2 2 2 37" xfId="2214"/>
    <cellStyle name="Comma 2 2 2 38" xfId="2358"/>
    <cellStyle name="Comma 2 2 2 39" xfId="2447"/>
    <cellStyle name="Comma 2 2 2 4" xfId="82"/>
    <cellStyle name="Comma 2 2 2 40" xfId="2538"/>
    <cellStyle name="Comma 2 2 2 41" xfId="2626"/>
    <cellStyle name="Comma 2 2 2 42" xfId="2714"/>
    <cellStyle name="Comma 2 2 2 43" xfId="2785"/>
    <cellStyle name="Comma 2 2 2 44" xfId="2880"/>
    <cellStyle name="Comma 2 2 2 45" xfId="2955"/>
    <cellStyle name="Comma 2 2 2 46" xfId="3027"/>
    <cellStyle name="Comma 2 2 2 5" xfId="114"/>
    <cellStyle name="Comma 2 2 2 6" xfId="121"/>
    <cellStyle name="Comma 2 2 2 7" xfId="111"/>
    <cellStyle name="Comma 2 2 2 8" xfId="125"/>
    <cellStyle name="Comma 2 2 2 9" xfId="104"/>
    <cellStyle name="Comma 2 2 3" xfId="78"/>
    <cellStyle name="Comma 2 2 3 10" xfId="1045"/>
    <cellStyle name="Comma 2 2 3 11" xfId="1128"/>
    <cellStyle name="Comma 2 2 3 12" xfId="1261"/>
    <cellStyle name="Comma 2 2 3 13" xfId="1367"/>
    <cellStyle name="Comma 2 2 3 14" xfId="1453"/>
    <cellStyle name="Comma 2 2 3 15" xfId="1480"/>
    <cellStyle name="Comma 2 2 3 16" xfId="1631"/>
    <cellStyle name="Comma 2 2 3 17" xfId="1713"/>
    <cellStyle name="Comma 2 2 3 18" xfId="1238"/>
    <cellStyle name="Comma 2 2 3 19" xfId="1865"/>
    <cellStyle name="Comma 2 2 3 2" xfId="320"/>
    <cellStyle name="Comma 2 2 3 20" xfId="1939"/>
    <cellStyle name="Comma 2 2 3 21" xfId="2030"/>
    <cellStyle name="Comma 2 2 3 22" xfId="2121"/>
    <cellStyle name="Comma 2 2 3 23" xfId="2262"/>
    <cellStyle name="Comma 2 2 3 24" xfId="2373"/>
    <cellStyle name="Comma 2 2 3 25" xfId="2463"/>
    <cellStyle name="Comma 2 2 3 26" xfId="2553"/>
    <cellStyle name="Comma 2 2 3 27" xfId="2640"/>
    <cellStyle name="Comma 2 2 3 28" xfId="2728"/>
    <cellStyle name="Comma 2 2 3 29" xfId="2775"/>
    <cellStyle name="Comma 2 2 3 3" xfId="436"/>
    <cellStyle name="Comma 2 2 3 30" xfId="2893"/>
    <cellStyle name="Comma 2 2 3 31" xfId="2967"/>
    <cellStyle name="Comma 2 2 3 32" xfId="3039"/>
    <cellStyle name="Comma 2 2 3 4" xfId="536"/>
    <cellStyle name="Comma 2 2 3 5" xfId="689"/>
    <cellStyle name="Comma 2 2 3 6" xfId="696"/>
    <cellStyle name="Comma 2 2 3 7" xfId="858"/>
    <cellStyle name="Comma 2 2 3 8" xfId="928"/>
    <cellStyle name="Comma 2 2 3 9" xfId="986"/>
    <cellStyle name="Comma 2 2 4" xfId="83"/>
    <cellStyle name="Comma 2 2 4 10" xfId="1049"/>
    <cellStyle name="Comma 2 2 4 11" xfId="1086"/>
    <cellStyle name="Comma 2 2 4 12" xfId="1266"/>
    <cellStyle name="Comma 2 2 4 13" xfId="1313"/>
    <cellStyle name="Comma 2 2 4 14" xfId="1399"/>
    <cellStyle name="Comma 2 2 4 15" xfId="1402"/>
    <cellStyle name="Comma 2 2 4 16" xfId="1577"/>
    <cellStyle name="Comma 2 2 4 17" xfId="1662"/>
    <cellStyle name="Comma 2 2 4 18" xfId="1683"/>
    <cellStyle name="Comma 2 2 4 19" xfId="1820"/>
    <cellStyle name="Comma 2 2 4 2" xfId="325"/>
    <cellStyle name="Comma 2 2 4 20" xfId="1942"/>
    <cellStyle name="Comma 2 2 4 21" xfId="2033"/>
    <cellStyle name="Comma 2 2 4 22" xfId="2124"/>
    <cellStyle name="Comma 2 2 4 23" xfId="2267"/>
    <cellStyle name="Comma 2 2 4 24" xfId="2316"/>
    <cellStyle name="Comma 2 2 4 25" xfId="2406"/>
    <cellStyle name="Comma 2 2 4 26" xfId="2496"/>
    <cellStyle name="Comma 2 2 4 27" xfId="2585"/>
    <cellStyle name="Comma 2 2 4 28" xfId="2673"/>
    <cellStyle name="Comma 2 2 4 29" xfId="2754"/>
    <cellStyle name="Comma 2 2 4 3" xfId="433"/>
    <cellStyle name="Comma 2 2 4 30" xfId="2844"/>
    <cellStyle name="Comma 2 2 4 31" xfId="2923"/>
    <cellStyle name="Comma 2 2 4 32" xfId="2997"/>
    <cellStyle name="Comma 2 2 4 4" xfId="541"/>
    <cellStyle name="Comma 2 2 4 5" xfId="684"/>
    <cellStyle name="Comma 2 2 4 6" xfId="544"/>
    <cellStyle name="Comma 2 2 4 7" xfId="855"/>
    <cellStyle name="Comma 2 2 4 8" xfId="926"/>
    <cellStyle name="Comma 2 2 4 9" xfId="983"/>
    <cellStyle name="Comma 2 2 5" xfId="113"/>
    <cellStyle name="Comma 2 2 5 10" xfId="1070"/>
    <cellStyle name="Comma 2 2 5 11" xfId="1138"/>
    <cellStyle name="Comma 2 2 5 12" xfId="1294"/>
    <cellStyle name="Comma 2 2 5 13" xfId="1381"/>
    <cellStyle name="Comma 2 2 5 14" xfId="1466"/>
    <cellStyle name="Comma 2 2 5 15" xfId="1559"/>
    <cellStyle name="Comma 2 2 5 16" xfId="1645"/>
    <cellStyle name="Comma 2 2 5 17" xfId="1725"/>
    <cellStyle name="Comma 2 2 5 18" xfId="1804"/>
    <cellStyle name="Comma 2 2 5 19" xfId="1875"/>
    <cellStyle name="Comma 2 2 5 2" xfId="348"/>
    <cellStyle name="Comma 2 2 5 20" xfId="1957"/>
    <cellStyle name="Comma 2 2 5 21" xfId="2048"/>
    <cellStyle name="Comma 2 2 5 22" xfId="2139"/>
    <cellStyle name="Comma 2 2 5 23" xfId="2297"/>
    <cellStyle name="Comma 2 2 5 24" xfId="2387"/>
    <cellStyle name="Comma 2 2 5 25" xfId="2477"/>
    <cellStyle name="Comma 2 2 5 26" xfId="2567"/>
    <cellStyle name="Comma 2 2 5 27" xfId="2654"/>
    <cellStyle name="Comma 2 2 5 28" xfId="2742"/>
    <cellStyle name="Comma 2 2 5 29" xfId="2825"/>
    <cellStyle name="Comma 2 2 5 3" xfId="347"/>
    <cellStyle name="Comma 2 2 5 30" xfId="2907"/>
    <cellStyle name="Comma 2 2 5 31" xfId="2981"/>
    <cellStyle name="Comma 2 2 5 32" xfId="3049"/>
    <cellStyle name="Comma 2 2 5 4" xfId="569"/>
    <cellStyle name="Comma 2 2 5 5" xfId="581"/>
    <cellStyle name="Comma 2 2 5 6" xfId="473"/>
    <cellStyle name="Comma 2 2 5 7" xfId="721"/>
    <cellStyle name="Comma 2 2 5 8" xfId="683"/>
    <cellStyle name="Comma 2 2 5 9" xfId="499"/>
    <cellStyle name="Comma 2 2 6" xfId="122"/>
    <cellStyle name="Comma 2 2 6 10" xfId="1078"/>
    <cellStyle name="Comma 2 2 6 11" xfId="1145"/>
    <cellStyle name="Comma 2 2 6 12" xfId="1303"/>
    <cellStyle name="Comma 2 2 6 13" xfId="1389"/>
    <cellStyle name="Comma 2 2 6 14" xfId="1475"/>
    <cellStyle name="Comma 2 2 6 15" xfId="1568"/>
    <cellStyle name="Comma 2 2 6 16" xfId="1653"/>
    <cellStyle name="Comma 2 2 6 17" xfId="1734"/>
    <cellStyle name="Comma 2 2 6 18" xfId="1812"/>
    <cellStyle name="Comma 2 2 6 19" xfId="1882"/>
    <cellStyle name="Comma 2 2 6 2" xfId="356"/>
    <cellStyle name="Comma 2 2 6 20" xfId="1964"/>
    <cellStyle name="Comma 2 2 6 21" xfId="2055"/>
    <cellStyle name="Comma 2 2 6 22" xfId="2146"/>
    <cellStyle name="Comma 2 2 6 23" xfId="2306"/>
    <cellStyle name="Comma 2 2 6 24" xfId="2396"/>
    <cellStyle name="Comma 2 2 6 25" xfId="2486"/>
    <cellStyle name="Comma 2 2 6 26" xfId="2576"/>
    <cellStyle name="Comma 2 2 6 27" xfId="2663"/>
    <cellStyle name="Comma 2 2 6 28" xfId="2751"/>
    <cellStyle name="Comma 2 2 6 29" xfId="2834"/>
    <cellStyle name="Comma 2 2 6 3" xfId="368"/>
    <cellStyle name="Comma 2 2 6 30" xfId="2915"/>
    <cellStyle name="Comma 2 2 6 31" xfId="2989"/>
    <cellStyle name="Comma 2 2 6 32" xfId="3056"/>
    <cellStyle name="Comma 2 2 6 4" xfId="578"/>
    <cellStyle name="Comma 2 2 6 5" xfId="601"/>
    <cellStyle name="Comma 2 2 6 6" xfId="758"/>
    <cellStyle name="Comma 2 2 6 7" xfId="701"/>
    <cellStyle name="Comma 2 2 6 8" xfId="894"/>
    <cellStyle name="Comma 2 2 6 9" xfId="767"/>
    <cellStyle name="Comma 2 2 7" xfId="110"/>
    <cellStyle name="Comma 2 2 7 10" xfId="1067"/>
    <cellStyle name="Comma 2 2 7 11" xfId="1137"/>
    <cellStyle name="Comma 2 2 7 12" xfId="1291"/>
    <cellStyle name="Comma 2 2 7 13" xfId="1378"/>
    <cellStyle name="Comma 2 2 7 14" xfId="1464"/>
    <cellStyle name="Comma 2 2 7 15" xfId="1556"/>
    <cellStyle name="Comma 2 2 7 16" xfId="1642"/>
    <cellStyle name="Comma 2 2 7 17" xfId="1723"/>
    <cellStyle name="Comma 2 2 7 18" xfId="1801"/>
    <cellStyle name="Comma 2 2 7 19" xfId="1874"/>
    <cellStyle name="Comma 2 2 7 2" xfId="346"/>
    <cellStyle name="Comma 2 2 7 20" xfId="1956"/>
    <cellStyle name="Comma 2 2 7 21" xfId="2047"/>
    <cellStyle name="Comma 2 2 7 22" xfId="2138"/>
    <cellStyle name="Comma 2 2 7 23" xfId="2294"/>
    <cellStyle name="Comma 2 2 7 24" xfId="2384"/>
    <cellStyle name="Comma 2 2 7 25" xfId="2474"/>
    <cellStyle name="Comma 2 2 7 26" xfId="2564"/>
    <cellStyle name="Comma 2 2 7 27" xfId="2651"/>
    <cellStyle name="Comma 2 2 7 28" xfId="2739"/>
    <cellStyle name="Comma 2 2 7 29" xfId="2822"/>
    <cellStyle name="Comma 2 2 7 3" xfId="292"/>
    <cellStyle name="Comma 2 2 7 30" xfId="2904"/>
    <cellStyle name="Comma 2 2 7 31" xfId="2978"/>
    <cellStyle name="Comma 2 2 7 32" xfId="3048"/>
    <cellStyle name="Comma 2 2 7 4" xfId="567"/>
    <cellStyle name="Comma 2 2 7 5" xfId="535"/>
    <cellStyle name="Comma 2 2 7 6" xfId="602"/>
    <cellStyle name="Comma 2 2 7 7" xfId="512"/>
    <cellStyle name="Comma 2 2 7 8" xfId="729"/>
    <cellStyle name="Comma 2 2 7 9" xfId="929"/>
    <cellStyle name="Comma 2 2 8" xfId="126"/>
    <cellStyle name="Comma 2 2 8 10" xfId="1082"/>
    <cellStyle name="Comma 2 2 8 11" xfId="1147"/>
    <cellStyle name="Comma 2 2 8 12" xfId="1307"/>
    <cellStyle name="Comma 2 2 8 13" xfId="1393"/>
    <cellStyle name="Comma 2 2 8 14" xfId="1479"/>
    <cellStyle name="Comma 2 2 8 15" xfId="1572"/>
    <cellStyle name="Comma 2 2 8 16" xfId="1657"/>
    <cellStyle name="Comma 2 2 8 17" xfId="1737"/>
    <cellStyle name="Comma 2 2 8 18" xfId="1816"/>
    <cellStyle name="Comma 2 2 8 19" xfId="1884"/>
    <cellStyle name="Comma 2 2 8 2" xfId="359"/>
    <cellStyle name="Comma 2 2 8 20" xfId="1966"/>
    <cellStyle name="Comma 2 2 8 21" xfId="2057"/>
    <cellStyle name="Comma 2 2 8 22" xfId="2148"/>
    <cellStyle name="Comma 2 2 8 23" xfId="2310"/>
    <cellStyle name="Comma 2 2 8 24" xfId="2400"/>
    <cellStyle name="Comma 2 2 8 25" xfId="2490"/>
    <cellStyle name="Comma 2 2 8 26" xfId="2580"/>
    <cellStyle name="Comma 2 2 8 27" xfId="2667"/>
    <cellStyle name="Comma 2 2 8 28" xfId="2753"/>
    <cellStyle name="Comma 2 2 8 29" xfId="2838"/>
    <cellStyle name="Comma 2 2 8 3" xfId="287"/>
    <cellStyle name="Comma 2 2 8 30" xfId="2919"/>
    <cellStyle name="Comma 2 2 8 31" xfId="2993"/>
    <cellStyle name="Comma 2 2 8 32" xfId="3058"/>
    <cellStyle name="Comma 2 2 8 4" xfId="582"/>
    <cellStyle name="Comma 2 2 8 5" xfId="677"/>
    <cellStyle name="Comma 2 2 8 6" xfId="521"/>
    <cellStyle name="Comma 2 2 8 7" xfId="849"/>
    <cellStyle name="Comma 2 2 8 8" xfId="793"/>
    <cellStyle name="Comma 2 2 8 9" xfId="980"/>
    <cellStyle name="Comma 2 2 9" xfId="103"/>
    <cellStyle name="Comma 2 2 9 10" xfId="1061"/>
    <cellStyle name="Comma 2 2 9 11" xfId="1009"/>
    <cellStyle name="Comma 2 2 9 12" xfId="1284"/>
    <cellStyle name="Comma 2 2 9 13" xfId="1193"/>
    <cellStyle name="Comma 2 2 9 14" xfId="1248"/>
    <cellStyle name="Comma 2 2 9 15" xfId="1550"/>
    <cellStyle name="Comma 2 2 9 16" xfId="1396"/>
    <cellStyle name="Comma 2 2 9 17" xfId="1435"/>
    <cellStyle name="Comma 2 2 9 18" xfId="1795"/>
    <cellStyle name="Comma 2 2 9 19" xfId="1760"/>
    <cellStyle name="Comma 2 2 9 2" xfId="341"/>
    <cellStyle name="Comma 2 2 9 20" xfId="1952"/>
    <cellStyle name="Comma 2 2 9 21" xfId="2043"/>
    <cellStyle name="Comma 2 2 9 22" xfId="2134"/>
    <cellStyle name="Comma 2 2 9 23" xfId="2287"/>
    <cellStyle name="Comma 2 2 9 24" xfId="2194"/>
    <cellStyle name="Comma 2 2 9 25" xfId="2247"/>
    <cellStyle name="Comma 2 2 9 26" xfId="2288"/>
    <cellStyle name="Comma 2 2 9 27" xfId="2193"/>
    <cellStyle name="Comma 2 2 9 28" xfId="2256"/>
    <cellStyle name="Comma 2 2 9 29" xfId="2568"/>
    <cellStyle name="Comma 2 2 9 3" xfId="295"/>
    <cellStyle name="Comma 2 2 9 30" xfId="2218"/>
    <cellStyle name="Comma 2 2 9 31" xfId="2740"/>
    <cellStyle name="Comma 2 2 9 32" xfId="2816"/>
    <cellStyle name="Comma 2 2 9 4" xfId="560"/>
    <cellStyle name="Comma 2 2 9 5" xfId="493"/>
    <cellStyle name="Comma 2 2 9 6" xfId="727"/>
    <cellStyle name="Comma 2 2 9 7" xfId="665"/>
    <cellStyle name="Comma 2 2 9 8" xfId="854"/>
    <cellStyle name="Comma 2 2 9 9" xfId="898"/>
    <cellStyle name="Comma 2 3" xfId="28"/>
    <cellStyle name="Comma 2 3 10" xfId="930"/>
    <cellStyle name="Comma 2 3 11" xfId="1022"/>
    <cellStyle name="Comma 2 3 12" xfId="1032"/>
    <cellStyle name="Comma 2 3 13" xfId="1216"/>
    <cellStyle name="Comma 2 3 14" xfId="1239"/>
    <cellStyle name="Comma 2 3 15" xfId="1222"/>
    <cellStyle name="Comma 2 3 16" xfId="1506"/>
    <cellStyle name="Comma 2 3 17" xfId="1357"/>
    <cellStyle name="Comma 2 3 18" xfId="1237"/>
    <cellStyle name="Comma 2 3 19" xfId="1591"/>
    <cellStyle name="Comma 2 3 2" xfId="29"/>
    <cellStyle name="Comma 2 3 20" xfId="1532"/>
    <cellStyle name="Comma 2 3 21" xfId="1738"/>
    <cellStyle name="Comma 2 3 22" xfId="2012"/>
    <cellStyle name="Comma 2 3 23" xfId="2103"/>
    <cellStyle name="Comma 2 3 24" xfId="2217"/>
    <cellStyle name="Comma 2 3 25" xfId="2238"/>
    <cellStyle name="Comma 2 3 26" xfId="2223"/>
    <cellStyle name="Comma 2 3 27" xfId="2346"/>
    <cellStyle name="Comma 2 3 28" xfId="2435"/>
    <cellStyle name="Comma 2 3 29" xfId="2526"/>
    <cellStyle name="Comma 2 3 3" xfId="291"/>
    <cellStyle name="Comma 2 3 30" xfId="2811"/>
    <cellStyle name="Comma 2 3 31" xfId="2712"/>
    <cellStyle name="Comma 2 3 32" xfId="2546"/>
    <cellStyle name="Comma 2 3 33" xfId="2870"/>
    <cellStyle name="Comma 2 3 4" xfId="326"/>
    <cellStyle name="Comma 2 3 5" xfId="488"/>
    <cellStyle name="Comma 2 3 6" xfId="534"/>
    <cellStyle name="Comma 2 3 7" xfId="720"/>
    <cellStyle name="Comma 2 3 8" xfId="551"/>
    <cellStyle name="Comma 2 3 9" xfId="706"/>
    <cellStyle name="Comma 2 4" xfId="30"/>
    <cellStyle name="Comma 2 4 10" xfId="1023"/>
    <cellStyle name="Comma 2 4 11" xfId="1130"/>
    <cellStyle name="Comma 2 4 12" xfId="1218"/>
    <cellStyle name="Comma 2 4 13" xfId="1369"/>
    <cellStyle name="Comma 2 4 14" xfId="1455"/>
    <cellStyle name="Comma 2 4 15" xfId="1328"/>
    <cellStyle name="Comma 2 4 16" xfId="1633"/>
    <cellStyle name="Comma 2 4 17" xfId="1715"/>
    <cellStyle name="Comma 2 4 18" xfId="1194"/>
    <cellStyle name="Comma 2 4 19" xfId="1867"/>
    <cellStyle name="Comma 2 4 2" xfId="293"/>
    <cellStyle name="Comma 2 4 20" xfId="1206"/>
    <cellStyle name="Comma 2 4 21" xfId="2013"/>
    <cellStyle name="Comma 2 4 22" xfId="2104"/>
    <cellStyle name="Comma 2 4 23" xfId="2219"/>
    <cellStyle name="Comma 2 4 24" xfId="2375"/>
    <cellStyle name="Comma 2 4 25" xfId="2465"/>
    <cellStyle name="Comma 2 4 26" xfId="2555"/>
    <cellStyle name="Comma 2 4 27" xfId="2642"/>
    <cellStyle name="Comma 2 4 28" xfId="2730"/>
    <cellStyle name="Comma 2 4 29" xfId="2793"/>
    <cellStyle name="Comma 2 4 3" xfId="377"/>
    <cellStyle name="Comma 2 4 30" xfId="2895"/>
    <cellStyle name="Comma 2 4 31" xfId="2969"/>
    <cellStyle name="Comma 2 4 32" xfId="3041"/>
    <cellStyle name="Comma 2 4 4" xfId="490"/>
    <cellStyle name="Comma 2 4 5" xfId="612"/>
    <cellStyle name="Comma 2 4 6" xfId="731"/>
    <cellStyle name="Comma 2 4 7" xfId="742"/>
    <cellStyle name="Comma 2 4 8" xfId="704"/>
    <cellStyle name="Comma 2 4 9" xfId="646"/>
    <cellStyle name="Comma 2 5" xfId="77"/>
    <cellStyle name="Comma 2 6" xfId="84"/>
    <cellStyle name="Comma 2 7" xfId="112"/>
    <cellStyle name="Comma 2 8" xfId="123"/>
    <cellStyle name="Comma 2 9" xfId="108"/>
    <cellStyle name="Comma 20" xfId="95"/>
    <cellStyle name="Comma 20 10" xfId="1055"/>
    <cellStyle name="Comma 20 11" xfId="1013"/>
    <cellStyle name="Comma 20 12" xfId="1276"/>
    <cellStyle name="Comma 20 13" xfId="1201"/>
    <cellStyle name="Comma 20 14" xfId="1267"/>
    <cellStyle name="Comma 20 15" xfId="1217"/>
    <cellStyle name="Comma 20 16" xfId="1241"/>
    <cellStyle name="Comma 20 17" xfId="1421"/>
    <cellStyle name="Comma 20 18" xfId="1625"/>
    <cellStyle name="Comma 20 19" xfId="1578"/>
    <cellStyle name="Comma 20 2" xfId="334"/>
    <cellStyle name="Comma 20 20" xfId="1948"/>
    <cellStyle name="Comma 20 21" xfId="2039"/>
    <cellStyle name="Comma 20 22" xfId="2130"/>
    <cellStyle name="Comma 20 23" xfId="2279"/>
    <cellStyle name="Comma 20 24" xfId="2202"/>
    <cellStyle name="Comma 20 25" xfId="2269"/>
    <cellStyle name="Comma 20 26" xfId="2311"/>
    <cellStyle name="Comma 20 27" xfId="2401"/>
    <cellStyle name="Comma 20 28" xfId="2491"/>
    <cellStyle name="Comma 20 29" xfId="2674"/>
    <cellStyle name="Comma 20 3" xfId="303"/>
    <cellStyle name="Comma 20 30" xfId="2772"/>
    <cellStyle name="Comma 20 31" xfId="2536"/>
    <cellStyle name="Comma 20 32" xfId="2839"/>
    <cellStyle name="Comma 20 4" xfId="552"/>
    <cellStyle name="Comma 20 5" xfId="503"/>
    <cellStyle name="Comma 20 6" xfId="492"/>
    <cellStyle name="Comma 20 7" xfId="787"/>
    <cellStyle name="Comma 20 8" xfId="944"/>
    <cellStyle name="Comma 20 9" xfId="837"/>
    <cellStyle name="Comma 22" xfId="161"/>
    <cellStyle name="Comma 22 10" xfId="1107"/>
    <cellStyle name="Comma 22 11" xfId="1167"/>
    <cellStyle name="Comma 22 12" xfId="1342"/>
    <cellStyle name="Comma 22 13" xfId="1428"/>
    <cellStyle name="Comma 22 14" xfId="1511"/>
    <cellStyle name="Comma 22 15" xfId="1605"/>
    <cellStyle name="Comma 22 16" xfId="1690"/>
    <cellStyle name="Comma 22 17" xfId="1763"/>
    <cellStyle name="Comma 22 18" xfId="1844"/>
    <cellStyle name="Comma 22 19" xfId="1904"/>
    <cellStyle name="Comma 22 2" xfId="386"/>
    <cellStyle name="Comma 22 20" xfId="1986"/>
    <cellStyle name="Comma 22 21" xfId="2077"/>
    <cellStyle name="Comma 22 22" xfId="2168"/>
    <cellStyle name="Comma 22 23" xfId="2345"/>
    <cellStyle name="Comma 22 24" xfId="2434"/>
    <cellStyle name="Comma 22 25" xfId="2525"/>
    <cellStyle name="Comma 22 26" xfId="2614"/>
    <cellStyle name="Comma 22 27" xfId="2702"/>
    <cellStyle name="Comma 22 28" xfId="2783"/>
    <cellStyle name="Comma 22 29" xfId="2869"/>
    <cellStyle name="Comma 22 3" xfId="275"/>
    <cellStyle name="Comma 22 30" xfId="2945"/>
    <cellStyle name="Comma 22 31" xfId="3018"/>
    <cellStyle name="Comma 22 32" xfId="3078"/>
    <cellStyle name="Comma 22 4" xfId="615"/>
    <cellStyle name="Comma 22 5" xfId="668"/>
    <cellStyle name="Comma 22 6" xfId="739"/>
    <cellStyle name="Comma 22 7" xfId="840"/>
    <cellStyle name="Comma 22 8" xfId="913"/>
    <cellStyle name="Comma 22 9" xfId="973"/>
    <cellStyle name="Comma 23" xfId="181"/>
    <cellStyle name="Comma 23 10" xfId="1122"/>
    <cellStyle name="Comma 23 11" xfId="1179"/>
    <cellStyle name="Comma 23 12" xfId="1359"/>
    <cellStyle name="Comma 23 13" xfId="1446"/>
    <cellStyle name="Comma 23 14" xfId="1531"/>
    <cellStyle name="Comma 23 15" xfId="1623"/>
    <cellStyle name="Comma 23 16" xfId="1707"/>
    <cellStyle name="Comma 23 17" xfId="1780"/>
    <cellStyle name="Comma 23 18" xfId="1859"/>
    <cellStyle name="Comma 23 19" xfId="1916"/>
    <cellStyle name="Comma 23 2" xfId="400"/>
    <cellStyle name="Comma 23 20" xfId="1998"/>
    <cellStyle name="Comma 23 21" xfId="2089"/>
    <cellStyle name="Comma 23 22" xfId="2180"/>
    <cellStyle name="Comma 23 23" xfId="2365"/>
    <cellStyle name="Comma 23 24" xfId="2454"/>
    <cellStyle name="Comma 23 25" xfId="2545"/>
    <cellStyle name="Comma 23 26" xfId="2633"/>
    <cellStyle name="Comma 23 27" xfId="2721"/>
    <cellStyle name="Comma 23 28" xfId="2801"/>
    <cellStyle name="Comma 23 29" xfId="2887"/>
    <cellStyle name="Comma 23 3" xfId="413"/>
    <cellStyle name="Comma 23 30" xfId="2961"/>
    <cellStyle name="Comma 23 31" xfId="3033"/>
    <cellStyle name="Comma 23 32" xfId="3090"/>
    <cellStyle name="Comma 23 4" xfId="635"/>
    <cellStyle name="Comma 23 5" xfId="652"/>
    <cellStyle name="Comma 23 6" xfId="810"/>
    <cellStyle name="Comma 23 7" xfId="825"/>
    <cellStyle name="Comma 23 8" xfId="950"/>
    <cellStyle name="Comma 23 9" xfId="962"/>
    <cellStyle name="Comma 24" xfId="191"/>
    <cellStyle name="Comma 24 10" xfId="1129"/>
    <cellStyle name="Comma 24 11" xfId="1185"/>
    <cellStyle name="Comma 24 12" xfId="1368"/>
    <cellStyle name="Comma 24 13" xfId="1454"/>
    <cellStyle name="Comma 24 14" xfId="1541"/>
    <cellStyle name="Comma 24 15" xfId="1632"/>
    <cellStyle name="Comma 24 16" xfId="1714"/>
    <cellStyle name="Comma 24 17" xfId="1787"/>
    <cellStyle name="Comma 24 18" xfId="1866"/>
    <cellStyle name="Comma 24 19" xfId="1922"/>
    <cellStyle name="Comma 24 2" xfId="409"/>
    <cellStyle name="Comma 24 20" xfId="2004"/>
    <cellStyle name="Comma 24 21" xfId="2095"/>
    <cellStyle name="Comma 24 22" xfId="2186"/>
    <cellStyle name="Comma 24 23" xfId="2374"/>
    <cellStyle name="Comma 24 24" xfId="2464"/>
    <cellStyle name="Comma 24 25" xfId="2554"/>
    <cellStyle name="Comma 24 26" xfId="2641"/>
    <cellStyle name="Comma 24 27" xfId="2729"/>
    <cellStyle name="Comma 24 28" xfId="2810"/>
    <cellStyle name="Comma 24 29" xfId="2894"/>
    <cellStyle name="Comma 24 3" xfId="452"/>
    <cellStyle name="Comma 24 30" xfId="2968"/>
    <cellStyle name="Comma 24 31" xfId="3040"/>
    <cellStyle name="Comma 24 32" xfId="3096"/>
    <cellStyle name="Comma 24 4" xfId="645"/>
    <cellStyle name="Comma 24 5" xfId="730"/>
    <cellStyle name="Comma 24 6" xfId="820"/>
    <cellStyle name="Comma 24 7" xfId="895"/>
    <cellStyle name="Comma 24 8" xfId="958"/>
    <cellStyle name="Comma 24 9" xfId="1003"/>
    <cellStyle name="Comma 3" xfId="31"/>
    <cellStyle name="Comma 3 10" xfId="883"/>
    <cellStyle name="Comma 3 11" xfId="866"/>
    <cellStyle name="Comma 3 12" xfId="1024"/>
    <cellStyle name="Comma 3 13" xfId="1119"/>
    <cellStyle name="Comma 3 14" xfId="1219"/>
    <cellStyle name="Comma 3 15" xfId="1355"/>
    <cellStyle name="Comma 3 16" xfId="1442"/>
    <cellStyle name="Comma 3 17" xfId="1191"/>
    <cellStyle name="Comma 3 18" xfId="1620"/>
    <cellStyle name="Comma 3 19" xfId="1703"/>
    <cellStyle name="Comma 3 2" xfId="259"/>
    <cellStyle name="Comma 3 20" xfId="1629"/>
    <cellStyle name="Comma 3 21" xfId="1856"/>
    <cellStyle name="Comma 3 22" xfId="1828"/>
    <cellStyle name="Comma 3 23" xfId="2014"/>
    <cellStyle name="Comma 3 24" xfId="2105"/>
    <cellStyle name="Comma 3 25" xfId="2220"/>
    <cellStyle name="Comma 3 26" xfId="2361"/>
    <cellStyle name="Comma 3 27" xfId="2450"/>
    <cellStyle name="Comma 3 28" xfId="2541"/>
    <cellStyle name="Comma 3 29" xfId="2629"/>
    <cellStyle name="Comma 3 3" xfId="294"/>
    <cellStyle name="Comma 3 30" xfId="2717"/>
    <cellStyle name="Comma 3 31" xfId="2788"/>
    <cellStyle name="Comma 3 32" xfId="2883"/>
    <cellStyle name="Comma 3 33" xfId="2958"/>
    <cellStyle name="Comma 3 34" xfId="3030"/>
    <cellStyle name="Comma 3 4" xfId="381"/>
    <cellStyle name="Comma 3 5" xfId="457"/>
    <cellStyle name="Comma 3 6" xfId="491"/>
    <cellStyle name="Comma 3 7" xfId="604"/>
    <cellStyle name="Comma 3 8" xfId="656"/>
    <cellStyle name="Comma 3 9" xfId="751"/>
    <cellStyle name="Comma 4" xfId="32"/>
    <cellStyle name="Comma 5" xfId="33"/>
    <cellStyle name="Comma 5 2" xfId="34"/>
    <cellStyle name="Comma 5 3" xfId="35"/>
    <cellStyle name="Comma 5 3 10" xfId="1026"/>
    <cellStyle name="Comma 5 3 11" xfId="1103"/>
    <cellStyle name="Comma 5 3 12" xfId="1223"/>
    <cellStyle name="Comma 5 3 13" xfId="1337"/>
    <cellStyle name="Comma 5 3 14" xfId="1423"/>
    <cellStyle name="Comma 5 3 15" xfId="1189"/>
    <cellStyle name="Comma 5 3 16" xfId="1600"/>
    <cellStyle name="Comma 5 3 17" xfId="1685"/>
    <cellStyle name="Comma 5 3 18" xfId="1433"/>
    <cellStyle name="Comma 5 3 19" xfId="1840"/>
    <cellStyle name="Comma 5 3 2" xfId="297"/>
    <cellStyle name="Comma 5 3 20" xfId="1782"/>
    <cellStyle name="Comma 5 3 21" xfId="2015"/>
    <cellStyle name="Comma 5 3 22" xfId="2106"/>
    <cellStyle name="Comma 5 3 23" xfId="2224"/>
    <cellStyle name="Comma 5 3 24" xfId="2340"/>
    <cellStyle name="Comma 5 3 25" xfId="2430"/>
    <cellStyle name="Comma 5 3 26" xfId="2520"/>
    <cellStyle name="Comma 5 3 27" xfId="2609"/>
    <cellStyle name="Comma 5 3 28" xfId="2697"/>
    <cellStyle name="Comma 5 3 29" xfId="2600"/>
    <cellStyle name="Comma 5 3 3" xfId="328"/>
    <cellStyle name="Comma 5 3 30" xfId="2865"/>
    <cellStyle name="Comma 5 3 31" xfId="2941"/>
    <cellStyle name="Comma 5 3 32" xfId="3014"/>
    <cellStyle name="Comma 5 3 4" xfId="495"/>
    <cellStyle name="Comma 5 3 5" xfId="532"/>
    <cellStyle name="Comma 5 3 6" xfId="470"/>
    <cellStyle name="Comma 5 3 7" xfId="763"/>
    <cellStyle name="Comma 5 3 8" xfId="831"/>
    <cellStyle name="Comma 5 3 9" xfId="932"/>
    <cellStyle name="Comma 5 4" xfId="268"/>
    <cellStyle name="Comma 6" xfId="36"/>
    <cellStyle name="Comma 6 2" xfId="37"/>
    <cellStyle name="Comma 6 2 10" xfId="1027"/>
    <cellStyle name="Comma 6 2 11" xfId="1059"/>
    <cellStyle name="Comma 6 2 12" xfId="1224"/>
    <cellStyle name="Comma 6 2 13" xfId="1281"/>
    <cellStyle name="Comma 6 2 14" xfId="1196"/>
    <cellStyle name="Comma 6 2 15" xfId="1234"/>
    <cellStyle name="Comma 6 2 16" xfId="1548"/>
    <cellStyle name="Comma 6 2 17" xfId="1499"/>
    <cellStyle name="Comma 6 2 18" xfId="1254"/>
    <cellStyle name="Comma 6 2 19" xfId="1793"/>
    <cellStyle name="Comma 6 2 2" xfId="298"/>
    <cellStyle name="Comma 6 2 20" xfId="1740"/>
    <cellStyle name="Comma 6 2 21" xfId="2016"/>
    <cellStyle name="Comma 6 2 22" xfId="2107"/>
    <cellStyle name="Comma 6 2 23" xfId="2226"/>
    <cellStyle name="Comma 6 2 24" xfId="2284"/>
    <cellStyle name="Comma 6 2 25" xfId="2197"/>
    <cellStyle name="Comma 6 2 26" xfId="2331"/>
    <cellStyle name="Comma 6 2 27" xfId="2421"/>
    <cellStyle name="Comma 6 2 28" xfId="2511"/>
    <cellStyle name="Comma 6 2 29" xfId="2253"/>
    <cellStyle name="Comma 6 2 3" xfId="336"/>
    <cellStyle name="Comma 6 2 30" xfId="2342"/>
    <cellStyle name="Comma 6 2 31" xfId="2607"/>
    <cellStyle name="Comma 6 2 32" xfId="2857"/>
    <cellStyle name="Comma 6 2 4" xfId="496"/>
    <cellStyle name="Comma 6 2 5" xfId="514"/>
    <cellStyle name="Comma 6 2 6" xfId="794"/>
    <cellStyle name="Comma 6 2 7" xfId="776"/>
    <cellStyle name="Comma 6 2 8" xfId="795"/>
    <cellStyle name="Comma 6 2 9" xfId="702"/>
    <cellStyle name="Comma 6 3" xfId="38"/>
    <cellStyle name="Comma 6 4" xfId="39"/>
    <cellStyle name="Comma 6 5" xfId="40"/>
    <cellStyle name="Comma 7" xfId="41"/>
    <cellStyle name="Comma 7 10" xfId="904"/>
    <cellStyle name="Comma 7 11" xfId="1028"/>
    <cellStyle name="Comma 7 12" xfId="1031"/>
    <cellStyle name="Comma 7 13" xfId="1227"/>
    <cellStyle name="Comma 7 14" xfId="1236"/>
    <cellStyle name="Comma 7 15" xfId="1225"/>
    <cellStyle name="Comma 7 16" xfId="1230"/>
    <cellStyle name="Comma 7 17" xfId="1476"/>
    <cellStyle name="Comma 7 18" xfId="1232"/>
    <cellStyle name="Comma 7 19" xfId="1540"/>
    <cellStyle name="Comma 7 2" xfId="42"/>
    <cellStyle name="Comma 7 2 10" xfId="1029"/>
    <cellStyle name="Comma 7 2 11" xfId="1030"/>
    <cellStyle name="Comma 7 2 12" xfId="1228"/>
    <cellStyle name="Comma 7 2 13" xfId="1235"/>
    <cellStyle name="Comma 7 2 14" xfId="1226"/>
    <cellStyle name="Comma 7 2 15" xfId="1229"/>
    <cellStyle name="Comma 7 2 16" xfId="1462"/>
    <cellStyle name="Comma 7 2 17" xfId="1231"/>
    <cellStyle name="Comma 7 2 18" xfId="1233"/>
    <cellStyle name="Comma 7 2 19" xfId="1724"/>
    <cellStyle name="Comma 7 2 2" xfId="302"/>
    <cellStyle name="Comma 7 2 20" xfId="1927"/>
    <cellStyle name="Comma 7 2 21" xfId="2018"/>
    <cellStyle name="Comma 7 2 22" xfId="2109"/>
    <cellStyle name="Comma 7 2 23" xfId="2231"/>
    <cellStyle name="Comma 7 2 24" xfId="2234"/>
    <cellStyle name="Comma 7 2 25" xfId="2229"/>
    <cellStyle name="Comma 7 2 26" xfId="2190"/>
    <cellStyle name="Comma 7 2 27" xfId="2255"/>
    <cellStyle name="Comma 7 2 28" xfId="2371"/>
    <cellStyle name="Comma 7 2 29" xfId="2233"/>
    <cellStyle name="Comma 7 2 3" xfId="388"/>
    <cellStyle name="Comma 7 2 30" xfId="2263"/>
    <cellStyle name="Comma 7 2 31" xfId="2461"/>
    <cellStyle name="Comma 7 2 32" xfId="2634"/>
    <cellStyle name="Comma 7 2 4" xfId="501"/>
    <cellStyle name="Comma 7 2 5" xfId="623"/>
    <cellStyle name="Comma 7 2 6" xfId="789"/>
    <cellStyle name="Comma 7 2 7" xfId="798"/>
    <cellStyle name="Comma 7 2 8" xfId="828"/>
    <cellStyle name="Comma 7 2 9" xfId="908"/>
    <cellStyle name="Comma 7 20" xfId="1394"/>
    <cellStyle name="Comma 7 21" xfId="1926"/>
    <cellStyle name="Comma 7 22" xfId="2017"/>
    <cellStyle name="Comma 7 23" xfId="2108"/>
    <cellStyle name="Comma 7 24" xfId="2230"/>
    <cellStyle name="Comma 7 25" xfId="2235"/>
    <cellStyle name="Comma 7 26" xfId="2228"/>
    <cellStyle name="Comma 7 27" xfId="2236"/>
    <cellStyle name="Comma 7 28" xfId="2227"/>
    <cellStyle name="Comma 7 29" xfId="2237"/>
    <cellStyle name="Comma 7 3" xfId="301"/>
    <cellStyle name="Comma 7 30" xfId="2232"/>
    <cellStyle name="Comma 7 31" xfId="2455"/>
    <cellStyle name="Comma 7 32" xfId="2225"/>
    <cellStyle name="Comma 7 33" xfId="2703"/>
    <cellStyle name="Comma 7 4" xfId="392"/>
    <cellStyle name="Comma 7 5" xfId="500"/>
    <cellStyle name="Comma 7 6" xfId="628"/>
    <cellStyle name="Comma 7 7" xfId="790"/>
    <cellStyle name="Comma 7 8" xfId="803"/>
    <cellStyle name="Comma 7 9" xfId="896"/>
    <cellStyle name="Comma 8" xfId="43"/>
    <cellStyle name="Comma 8 2" xfId="44"/>
    <cellStyle name="Comma 9" xfId="45"/>
    <cellStyle name="Comma 9 2" xfId="46"/>
    <cellStyle name="Comma0" xfId="226"/>
    <cellStyle name="Currency0" xfId="227"/>
    <cellStyle name="Date" xfId="228"/>
    <cellStyle name="Egypt fmt" xfId="229"/>
    <cellStyle name="Emphasis 1" xfId="47"/>
    <cellStyle name="Emphasis 2" xfId="48"/>
    <cellStyle name="Emphasis 3" xfId="49"/>
    <cellStyle name="Explanatory Text 2" xfId="230"/>
    <cellStyle name="Finmod" xfId="231"/>
    <cellStyle name="FinMod Currency" xfId="232"/>
    <cellStyle name="FinMod Currency 2" xfId="233"/>
    <cellStyle name="FinMod Currency_Model + Input Sheet - Final Untested" xfId="234"/>
    <cellStyle name="FinMod Data Input" xfId="235"/>
    <cellStyle name="FinMod Linked" xfId="236"/>
    <cellStyle name="FinMod Percent" xfId="237"/>
    <cellStyle name="Fixed" xfId="238"/>
    <cellStyle name="Good 2" xfId="239"/>
    <cellStyle name="Heading" xfId="50"/>
    <cellStyle name="Heading 1 2" xfId="240"/>
    <cellStyle name="Heading 2 2" xfId="241"/>
    <cellStyle name="Heading 3 2" xfId="242"/>
    <cellStyle name="Heading 4 2" xfId="243"/>
    <cellStyle name="Hyperlink 2" xfId="51"/>
    <cellStyle name="Input 2" xfId="244"/>
    <cellStyle name="Linked" xfId="245"/>
    <cellStyle name="Linked Cell 2" xfId="246"/>
    <cellStyle name="Neutral 2" xfId="247"/>
    <cellStyle name="Normal" xfId="0" builtinId="0"/>
    <cellStyle name="Normal 10" xfId="52"/>
    <cellStyle name="Normal 11" xfId="53"/>
    <cellStyle name="Normal 12" xfId="100"/>
    <cellStyle name="Normal 12 2" xfId="264"/>
    <cellStyle name="Normal 13" xfId="89"/>
    <cellStyle name="Normal 13 10" xfId="982"/>
    <cellStyle name="Normal 13 11" xfId="1052"/>
    <cellStyle name="Normal 13 12" xfId="1016"/>
    <cellStyle name="Normal 13 13" xfId="1271"/>
    <cellStyle name="Normal 13 14" xfId="1207"/>
    <cellStyle name="Normal 13 15" xfId="1257"/>
    <cellStyle name="Normal 13 16" xfId="1310"/>
    <cellStyle name="Normal 13 17" xfId="1519"/>
    <cellStyle name="Normal 13 18" xfId="1492"/>
    <cellStyle name="Normal 13 19" xfId="1544"/>
    <cellStyle name="Normal 13 2" xfId="265"/>
    <cellStyle name="Normal 13 20" xfId="1606"/>
    <cellStyle name="Normal 13 21" xfId="1945"/>
    <cellStyle name="Normal 13 22" xfId="2036"/>
    <cellStyle name="Normal 13 23" xfId="2127"/>
    <cellStyle name="Normal 13 24" xfId="2273"/>
    <cellStyle name="Normal 13 25" xfId="2208"/>
    <cellStyle name="Normal 13 26" xfId="2258"/>
    <cellStyle name="Normal 13 27" xfId="2322"/>
    <cellStyle name="Normal 13 28" xfId="2412"/>
    <cellStyle name="Normal 13 29" xfId="2502"/>
    <cellStyle name="Normal 13 3" xfId="330"/>
    <cellStyle name="Normal 13 30" xfId="2499"/>
    <cellStyle name="Normal 13 31" xfId="2624"/>
    <cellStyle name="Normal 13 32" xfId="2756"/>
    <cellStyle name="Normal 13 33" xfId="2849"/>
    <cellStyle name="Normal 13 4" xfId="431"/>
    <cellStyle name="Normal 13 5" xfId="546"/>
    <cellStyle name="Normal 13 6" xfId="681"/>
    <cellStyle name="Normal 13 7" xfId="568"/>
    <cellStyle name="Normal 13 8" xfId="852"/>
    <cellStyle name="Normal 13 9" xfId="864"/>
    <cellStyle name="Normal 14" xfId="144"/>
    <cellStyle name="Normal 14 10" xfId="680"/>
    <cellStyle name="Normal 14 11" xfId="1094"/>
    <cellStyle name="Normal 14 12" xfId="1157"/>
    <cellStyle name="Normal 14 13" xfId="1325"/>
    <cellStyle name="Normal 14 14" xfId="1411"/>
    <cellStyle name="Normal 14 15" xfId="1494"/>
    <cellStyle name="Normal 14 16" xfId="1588"/>
    <cellStyle name="Normal 14 17" xfId="1674"/>
    <cellStyle name="Normal 14 18" xfId="1750"/>
    <cellStyle name="Normal 14 19" xfId="1830"/>
    <cellStyle name="Normal 14 2" xfId="266"/>
    <cellStyle name="Normal 14 20" xfId="1894"/>
    <cellStyle name="Normal 14 21" xfId="1976"/>
    <cellStyle name="Normal 14 22" xfId="2067"/>
    <cellStyle name="Normal 14 23" xfId="2158"/>
    <cellStyle name="Normal 14 24" xfId="2328"/>
    <cellStyle name="Normal 14 25" xfId="2418"/>
    <cellStyle name="Normal 14 26" xfId="2508"/>
    <cellStyle name="Normal 14 27" xfId="2597"/>
    <cellStyle name="Normal 14 28" xfId="2685"/>
    <cellStyle name="Normal 14 29" xfId="2769"/>
    <cellStyle name="Normal 14 3" xfId="373"/>
    <cellStyle name="Normal 14 30" xfId="2854"/>
    <cellStyle name="Normal 14 31" xfId="2931"/>
    <cellStyle name="Normal 14 32" xfId="3005"/>
    <cellStyle name="Normal 14 33" xfId="3068"/>
    <cellStyle name="Normal 14 4" xfId="426"/>
    <cellStyle name="Normal 14 5" xfId="599"/>
    <cellStyle name="Normal 14 6" xfId="479"/>
    <cellStyle name="Normal 14 7" xfId="753"/>
    <cellStyle name="Normal 14 8" xfId="692"/>
    <cellStyle name="Normal 14 9" xfId="765"/>
    <cellStyle name="Normal 15" xfId="153"/>
    <cellStyle name="Normal 15 10" xfId="975"/>
    <cellStyle name="Normal 15 11" xfId="1101"/>
    <cellStyle name="Normal 15 12" xfId="1162"/>
    <cellStyle name="Normal 15 13" xfId="1334"/>
    <cellStyle name="Normal 15 14" xfId="1420"/>
    <cellStyle name="Normal 15 15" xfId="1503"/>
    <cellStyle name="Normal 15 16" xfId="1597"/>
    <cellStyle name="Normal 15 17" xfId="1682"/>
    <cellStyle name="Normal 15 18" xfId="1756"/>
    <cellStyle name="Normal 15 19" xfId="1838"/>
    <cellStyle name="Normal 15 2" xfId="267"/>
    <cellStyle name="Normal 15 20" xfId="1899"/>
    <cellStyle name="Normal 15 21" xfId="1981"/>
    <cellStyle name="Normal 15 22" xfId="2072"/>
    <cellStyle name="Normal 15 23" xfId="2163"/>
    <cellStyle name="Normal 15 24" xfId="2337"/>
    <cellStyle name="Normal 15 25" xfId="2427"/>
    <cellStyle name="Normal 15 26" xfId="2517"/>
    <cellStyle name="Normal 15 27" xfId="2606"/>
    <cellStyle name="Normal 15 28" xfId="2694"/>
    <cellStyle name="Normal 15 29" xfId="2776"/>
    <cellStyle name="Normal 15 3" xfId="380"/>
    <cellStyle name="Normal 15 30" xfId="2863"/>
    <cellStyle name="Normal 15 31" xfId="2939"/>
    <cellStyle name="Normal 15 32" xfId="3012"/>
    <cellStyle name="Normal 15 33" xfId="3073"/>
    <cellStyle name="Normal 15 4" xfId="279"/>
    <cellStyle name="Normal 15 5" xfId="608"/>
    <cellStyle name="Normal 15 6" xfId="670"/>
    <cellStyle name="Normal 15 7" xfId="747"/>
    <cellStyle name="Normal 15 8" xfId="842"/>
    <cellStyle name="Normal 15 9" xfId="631"/>
    <cellStyle name="Normal 16" xfId="160"/>
    <cellStyle name="Normal 16 10" xfId="862"/>
    <cellStyle name="Normal 16 11" xfId="1106"/>
    <cellStyle name="Normal 16 12" xfId="1166"/>
    <cellStyle name="Normal 16 13" xfId="1341"/>
    <cellStyle name="Normal 16 14" xfId="1427"/>
    <cellStyle name="Normal 16 15" xfId="1510"/>
    <cellStyle name="Normal 16 16" xfId="1604"/>
    <cellStyle name="Normal 16 17" xfId="1689"/>
    <cellStyle name="Normal 16 18" xfId="1762"/>
    <cellStyle name="Normal 16 19" xfId="1843"/>
    <cellStyle name="Normal 16 2" xfId="269"/>
    <cellStyle name="Normal 16 20" xfId="1903"/>
    <cellStyle name="Normal 16 21" xfId="1985"/>
    <cellStyle name="Normal 16 22" xfId="2076"/>
    <cellStyle name="Normal 16 23" xfId="2167"/>
    <cellStyle name="Normal 16 24" xfId="2344"/>
    <cellStyle name="Normal 16 25" xfId="2433"/>
    <cellStyle name="Normal 16 26" xfId="2524"/>
    <cellStyle name="Normal 16 27" xfId="2613"/>
    <cellStyle name="Normal 16 28" xfId="2701"/>
    <cellStyle name="Normal 16 29" xfId="2782"/>
    <cellStyle name="Normal 16 3" xfId="385"/>
    <cellStyle name="Normal 16 30" xfId="2868"/>
    <cellStyle name="Normal 16 31" xfId="2944"/>
    <cellStyle name="Normal 16 32" xfId="3017"/>
    <cellStyle name="Normal 16 33" xfId="3077"/>
    <cellStyle name="Normal 16 4" xfId="424"/>
    <cellStyle name="Normal 16 5" xfId="614"/>
    <cellStyle name="Normal 16 6" xfId="467"/>
    <cellStyle name="Normal 16 7" xfId="740"/>
    <cellStyle name="Normal 16 8" xfId="713"/>
    <cellStyle name="Normal 16 9" xfId="914"/>
    <cellStyle name="Normal 17" xfId="166"/>
    <cellStyle name="Normal 17 10" xfId="971"/>
    <cellStyle name="Normal 17 11" xfId="1111"/>
    <cellStyle name="Normal 17 12" xfId="1170"/>
    <cellStyle name="Normal 17 13" xfId="1346"/>
    <cellStyle name="Normal 17 14" xfId="1432"/>
    <cellStyle name="Normal 17 15" xfId="1516"/>
    <cellStyle name="Normal 17 16" xfId="1610"/>
    <cellStyle name="Normal 17 17" xfId="1694"/>
    <cellStyle name="Normal 17 18" xfId="1767"/>
    <cellStyle name="Normal 17 19" xfId="1848"/>
    <cellStyle name="Normal 17 2" xfId="270"/>
    <cellStyle name="Normal 17 20" xfId="1907"/>
    <cellStyle name="Normal 17 21" xfId="1989"/>
    <cellStyle name="Normal 17 22" xfId="2080"/>
    <cellStyle name="Normal 17 23" xfId="2171"/>
    <cellStyle name="Normal 17 24" xfId="2350"/>
    <cellStyle name="Normal 17 25" xfId="2439"/>
    <cellStyle name="Normal 17 26" xfId="2530"/>
    <cellStyle name="Normal 17 27" xfId="2619"/>
    <cellStyle name="Normal 17 28" xfId="2707"/>
    <cellStyle name="Normal 17 29" xfId="2787"/>
    <cellStyle name="Normal 17 3" xfId="390"/>
    <cellStyle name="Normal 17 30" xfId="2874"/>
    <cellStyle name="Normal 17 31" xfId="2949"/>
    <cellStyle name="Normal 17 32" xfId="3022"/>
    <cellStyle name="Normal 17 33" xfId="3081"/>
    <cellStyle name="Normal 17 4" xfId="422"/>
    <cellStyle name="Normal 17 5" xfId="620"/>
    <cellStyle name="Normal 17 6" xfId="666"/>
    <cellStyle name="Normal 17 7" xfId="796"/>
    <cellStyle name="Normal 17 8" xfId="838"/>
    <cellStyle name="Normal 17 9" xfId="910"/>
    <cellStyle name="Normal 18" xfId="171"/>
    <cellStyle name="Normal 18 10" xfId="968"/>
    <cellStyle name="Normal 18 11" xfId="1114"/>
    <cellStyle name="Normal 18 12" xfId="1173"/>
    <cellStyle name="Normal 18 13" xfId="1350"/>
    <cellStyle name="Normal 18 14" xfId="1437"/>
    <cellStyle name="Normal 18 15" xfId="1521"/>
    <cellStyle name="Normal 18 16" xfId="1614"/>
    <cellStyle name="Normal 18 17" xfId="1698"/>
    <cellStyle name="Normal 18 18" xfId="1771"/>
    <cellStyle name="Normal 18 19" xfId="1851"/>
    <cellStyle name="Normal 18 2" xfId="271"/>
    <cellStyle name="Normal 18 20" xfId="1910"/>
    <cellStyle name="Normal 18 21" xfId="1992"/>
    <cellStyle name="Normal 18 22" xfId="2083"/>
    <cellStyle name="Normal 18 23" xfId="2174"/>
    <cellStyle name="Normal 18 24" xfId="2355"/>
    <cellStyle name="Normal 18 25" xfId="2444"/>
    <cellStyle name="Normal 18 26" xfId="2535"/>
    <cellStyle name="Normal 18 27" xfId="2623"/>
    <cellStyle name="Normal 18 28" xfId="2711"/>
    <cellStyle name="Normal 18 29" xfId="2792"/>
    <cellStyle name="Normal 18 3" xfId="394"/>
    <cellStyle name="Normal 18 30" xfId="2878"/>
    <cellStyle name="Normal 18 31" xfId="2953"/>
    <cellStyle name="Normal 18 32" xfId="3025"/>
    <cellStyle name="Normal 18 33" xfId="3084"/>
    <cellStyle name="Normal 18 4" xfId="419"/>
    <cellStyle name="Normal 18 5" xfId="625"/>
    <cellStyle name="Normal 18 6" xfId="661"/>
    <cellStyle name="Normal 18 7" xfId="800"/>
    <cellStyle name="Normal 18 8" xfId="834"/>
    <cellStyle name="Normal 18 9" xfId="906"/>
    <cellStyle name="Normal 19" xfId="176"/>
    <cellStyle name="Normal 19 10" xfId="965"/>
    <cellStyle name="Normal 19 11" xfId="1118"/>
    <cellStyle name="Normal 19 12" xfId="1176"/>
    <cellStyle name="Normal 19 13" xfId="1354"/>
    <cellStyle name="Normal 19 14" xfId="1441"/>
    <cellStyle name="Normal 19 15" xfId="1526"/>
    <cellStyle name="Normal 19 16" xfId="1619"/>
    <cellStyle name="Normal 19 17" xfId="1702"/>
    <cellStyle name="Normal 19 18" xfId="1775"/>
    <cellStyle name="Normal 19 19" xfId="1855"/>
    <cellStyle name="Normal 19 2" xfId="272"/>
    <cellStyle name="Normal 19 20" xfId="1913"/>
    <cellStyle name="Normal 19 21" xfId="1995"/>
    <cellStyle name="Normal 19 22" xfId="2086"/>
    <cellStyle name="Normal 19 23" xfId="2177"/>
    <cellStyle name="Normal 19 24" xfId="2360"/>
    <cellStyle name="Normal 19 25" xfId="2449"/>
    <cellStyle name="Normal 19 26" xfId="2540"/>
    <cellStyle name="Normal 19 27" xfId="2628"/>
    <cellStyle name="Normal 19 28" xfId="2716"/>
    <cellStyle name="Normal 19 29" xfId="2797"/>
    <cellStyle name="Normal 19 3" xfId="397"/>
    <cellStyle name="Normal 19 30" xfId="2882"/>
    <cellStyle name="Normal 19 31" xfId="2957"/>
    <cellStyle name="Normal 19 32" xfId="3029"/>
    <cellStyle name="Normal 19 33" xfId="3087"/>
    <cellStyle name="Normal 19 4" xfId="416"/>
    <cellStyle name="Normal 19 5" xfId="630"/>
    <cellStyle name="Normal 19 6" xfId="657"/>
    <cellStyle name="Normal 19 7" xfId="805"/>
    <cellStyle name="Normal 19 8" xfId="829"/>
    <cellStyle name="Normal 19 9" xfId="902"/>
    <cellStyle name="Normal 2" xfId="2"/>
    <cellStyle name="Normal 2 10" xfId="156"/>
    <cellStyle name="Normal 2 11" xfId="162"/>
    <cellStyle name="Normal 2 12" xfId="167"/>
    <cellStyle name="Normal 2 13" xfId="172"/>
    <cellStyle name="Normal 2 14" xfId="177"/>
    <cellStyle name="Normal 2 15" xfId="192"/>
    <cellStyle name="Normal 2 16" xfId="94"/>
    <cellStyle name="Normal 2 2" xfId="54"/>
    <cellStyle name="Normal 2 2 10" xfId="163"/>
    <cellStyle name="Normal 2 2 10 10" xfId="1108"/>
    <cellStyle name="Normal 2 2 10 11" xfId="1168"/>
    <cellStyle name="Normal 2 2 10 12" xfId="1343"/>
    <cellStyle name="Normal 2 2 10 13" xfId="1429"/>
    <cellStyle name="Normal 2 2 10 14" xfId="1513"/>
    <cellStyle name="Normal 2 2 10 15" xfId="1607"/>
    <cellStyle name="Normal 2 2 10 16" xfId="1691"/>
    <cellStyle name="Normal 2 2 10 17" xfId="1765"/>
    <cellStyle name="Normal 2 2 10 18" xfId="1845"/>
    <cellStyle name="Normal 2 2 10 19" xfId="1905"/>
    <cellStyle name="Normal 2 2 10 2" xfId="387"/>
    <cellStyle name="Normal 2 2 10 20" xfId="1987"/>
    <cellStyle name="Normal 2 2 10 21" xfId="2078"/>
    <cellStyle name="Normal 2 2 10 22" xfId="2169"/>
    <cellStyle name="Normal 2 2 10 23" xfId="2347"/>
    <cellStyle name="Normal 2 2 10 24" xfId="2436"/>
    <cellStyle name="Normal 2 2 10 25" xfId="2527"/>
    <cellStyle name="Normal 2 2 10 26" xfId="2616"/>
    <cellStyle name="Normal 2 2 10 27" xfId="2704"/>
    <cellStyle name="Normal 2 2 10 28" xfId="2784"/>
    <cellStyle name="Normal 2 2 10 29" xfId="2871"/>
    <cellStyle name="Normal 2 2 10 3" xfId="274"/>
    <cellStyle name="Normal 2 2 10 30" xfId="2946"/>
    <cellStyle name="Normal 2 2 10 31" xfId="3019"/>
    <cellStyle name="Normal 2 2 10 32" xfId="3079"/>
    <cellStyle name="Normal 2 2 10 4" xfId="617"/>
    <cellStyle name="Normal 2 2 10 5" xfId="465"/>
    <cellStyle name="Normal 2 2 10 6" xfId="737"/>
    <cellStyle name="Normal 2 2 10 7" xfId="557"/>
    <cellStyle name="Normal 2 2 10 8" xfId="912"/>
    <cellStyle name="Normal 2 2 10 9" xfId="939"/>
    <cellStyle name="Normal 2 2 11" xfId="168"/>
    <cellStyle name="Normal 2 2 11 10" xfId="1112"/>
    <cellStyle name="Normal 2 2 11 11" xfId="1171"/>
    <cellStyle name="Normal 2 2 11 12" xfId="1348"/>
    <cellStyle name="Normal 2 2 11 13" xfId="1434"/>
    <cellStyle name="Normal 2 2 11 14" xfId="1518"/>
    <cellStyle name="Normal 2 2 11 15" xfId="1612"/>
    <cellStyle name="Normal 2 2 11 16" xfId="1695"/>
    <cellStyle name="Normal 2 2 11 17" xfId="1768"/>
    <cellStyle name="Normal 2 2 11 18" xfId="1849"/>
    <cellStyle name="Normal 2 2 11 19" xfId="1908"/>
    <cellStyle name="Normal 2 2 11 2" xfId="391"/>
    <cellStyle name="Normal 2 2 11 20" xfId="1990"/>
    <cellStyle name="Normal 2 2 11 21" xfId="2081"/>
    <cellStyle name="Normal 2 2 11 22" xfId="2172"/>
    <cellStyle name="Normal 2 2 11 23" xfId="2352"/>
    <cellStyle name="Normal 2 2 11 24" xfId="2441"/>
    <cellStyle name="Normal 2 2 11 25" xfId="2532"/>
    <cellStyle name="Normal 2 2 11 26" xfId="2621"/>
    <cellStyle name="Normal 2 2 11 27" xfId="2708"/>
    <cellStyle name="Normal 2 2 11 28" xfId="2789"/>
    <cellStyle name="Normal 2 2 11 29" xfId="2876"/>
    <cellStyle name="Normal 2 2 11 3" xfId="421"/>
    <cellStyle name="Normal 2 2 11 30" xfId="2951"/>
    <cellStyle name="Normal 2 2 11 31" xfId="3023"/>
    <cellStyle name="Normal 2 2 11 32" xfId="3082"/>
    <cellStyle name="Normal 2 2 11 4" xfId="622"/>
    <cellStyle name="Normal 2 2 11 5" xfId="664"/>
    <cellStyle name="Normal 2 2 11 6" xfId="797"/>
    <cellStyle name="Normal 2 2 11 7" xfId="836"/>
    <cellStyle name="Normal 2 2 11 8" xfId="909"/>
    <cellStyle name="Normal 2 2 11 9" xfId="970"/>
    <cellStyle name="Normal 2 2 12" xfId="173"/>
    <cellStyle name="Normal 2 2 12 10" xfId="1115"/>
    <cellStyle name="Normal 2 2 12 11" xfId="1174"/>
    <cellStyle name="Normal 2 2 12 12" xfId="1351"/>
    <cellStyle name="Normal 2 2 12 13" xfId="1438"/>
    <cellStyle name="Normal 2 2 12 14" xfId="1523"/>
    <cellStyle name="Normal 2 2 12 15" xfId="1616"/>
    <cellStyle name="Normal 2 2 12 16" xfId="1699"/>
    <cellStyle name="Normal 2 2 12 17" xfId="1773"/>
    <cellStyle name="Normal 2 2 12 18" xfId="1852"/>
    <cellStyle name="Normal 2 2 12 19" xfId="1911"/>
    <cellStyle name="Normal 2 2 12 2" xfId="395"/>
    <cellStyle name="Normal 2 2 12 20" xfId="1993"/>
    <cellStyle name="Normal 2 2 12 21" xfId="2084"/>
    <cellStyle name="Normal 2 2 12 22" xfId="2175"/>
    <cellStyle name="Normal 2 2 12 23" xfId="2357"/>
    <cellStyle name="Normal 2 2 12 24" xfId="2446"/>
    <cellStyle name="Normal 2 2 12 25" xfId="2537"/>
    <cellStyle name="Normal 2 2 12 26" xfId="2625"/>
    <cellStyle name="Normal 2 2 12 27" xfId="2713"/>
    <cellStyle name="Normal 2 2 12 28" xfId="2794"/>
    <cellStyle name="Normal 2 2 12 29" xfId="2879"/>
    <cellStyle name="Normal 2 2 12 3" xfId="418"/>
    <cellStyle name="Normal 2 2 12 30" xfId="2954"/>
    <cellStyle name="Normal 2 2 12 31" xfId="3026"/>
    <cellStyle name="Normal 2 2 12 32" xfId="3085"/>
    <cellStyle name="Normal 2 2 12 4" xfId="627"/>
    <cellStyle name="Normal 2 2 12 5" xfId="659"/>
    <cellStyle name="Normal 2 2 12 6" xfId="802"/>
    <cellStyle name="Normal 2 2 12 7" xfId="832"/>
    <cellStyle name="Normal 2 2 12 8" xfId="905"/>
    <cellStyle name="Normal 2 2 12 9" xfId="967"/>
    <cellStyle name="Normal 2 2 13" xfId="178"/>
    <cellStyle name="Normal 2 2 13 10" xfId="1120"/>
    <cellStyle name="Normal 2 2 13 11" xfId="1177"/>
    <cellStyle name="Normal 2 2 13 12" xfId="1356"/>
    <cellStyle name="Normal 2 2 13 13" xfId="1443"/>
    <cellStyle name="Normal 2 2 13 14" xfId="1528"/>
    <cellStyle name="Normal 2 2 13 15" xfId="1621"/>
    <cellStyle name="Normal 2 2 13 16" xfId="1704"/>
    <cellStyle name="Normal 2 2 13 17" xfId="1777"/>
    <cellStyle name="Normal 2 2 13 18" xfId="1857"/>
    <cellStyle name="Normal 2 2 13 19" xfId="1914"/>
    <cellStyle name="Normal 2 2 13 2" xfId="398"/>
    <cellStyle name="Normal 2 2 13 20" xfId="1996"/>
    <cellStyle name="Normal 2 2 13 21" xfId="2087"/>
    <cellStyle name="Normal 2 2 13 22" xfId="2178"/>
    <cellStyle name="Normal 2 2 13 23" xfId="2362"/>
    <cellStyle name="Normal 2 2 13 24" xfId="2451"/>
    <cellStyle name="Normal 2 2 13 25" xfId="2542"/>
    <cellStyle name="Normal 2 2 13 26" xfId="2630"/>
    <cellStyle name="Normal 2 2 13 27" xfId="2718"/>
    <cellStyle name="Normal 2 2 13 28" xfId="2798"/>
    <cellStyle name="Normal 2 2 13 29" xfId="2884"/>
    <cellStyle name="Normal 2 2 13 3" xfId="415"/>
    <cellStyle name="Normal 2 2 13 30" xfId="2959"/>
    <cellStyle name="Normal 2 2 13 31" xfId="3031"/>
    <cellStyle name="Normal 2 2 13 32" xfId="3088"/>
    <cellStyle name="Normal 2 2 13 4" xfId="632"/>
    <cellStyle name="Normal 2 2 13 5" xfId="655"/>
    <cellStyle name="Normal 2 2 13 6" xfId="807"/>
    <cellStyle name="Normal 2 2 13 7" xfId="827"/>
    <cellStyle name="Normal 2 2 13 8" xfId="948"/>
    <cellStyle name="Normal 2 2 13 9" xfId="964"/>
    <cellStyle name="Normal 2 2 14" xfId="193"/>
    <cellStyle name="Normal 2 2 14 10" xfId="1131"/>
    <cellStyle name="Normal 2 2 14 11" xfId="1186"/>
    <cellStyle name="Normal 2 2 14 12" xfId="1370"/>
    <cellStyle name="Normal 2 2 14 13" xfId="1456"/>
    <cellStyle name="Normal 2 2 14 14" xfId="1543"/>
    <cellStyle name="Normal 2 2 14 15" xfId="1634"/>
    <cellStyle name="Normal 2 2 14 16" xfId="1716"/>
    <cellStyle name="Normal 2 2 14 17" xfId="1788"/>
    <cellStyle name="Normal 2 2 14 18" xfId="1868"/>
    <cellStyle name="Normal 2 2 14 19" xfId="1923"/>
    <cellStyle name="Normal 2 2 14 2" xfId="410"/>
    <cellStyle name="Normal 2 2 14 20" xfId="2005"/>
    <cellStyle name="Normal 2 2 14 21" xfId="2096"/>
    <cellStyle name="Normal 2 2 14 22" xfId="2187"/>
    <cellStyle name="Normal 2 2 14 23" xfId="2376"/>
    <cellStyle name="Normal 2 2 14 24" xfId="2466"/>
    <cellStyle name="Normal 2 2 14 25" xfId="2556"/>
    <cellStyle name="Normal 2 2 14 26" xfId="2643"/>
    <cellStyle name="Normal 2 2 14 27" xfId="2731"/>
    <cellStyle name="Normal 2 2 14 28" xfId="2812"/>
    <cellStyle name="Normal 2 2 14 29" xfId="2896"/>
    <cellStyle name="Normal 2 2 14 3" xfId="453"/>
    <cellStyle name="Normal 2 2 14 30" xfId="2970"/>
    <cellStyle name="Normal 2 2 14 31" xfId="3042"/>
    <cellStyle name="Normal 2 2 14 32" xfId="3097"/>
    <cellStyle name="Normal 2 2 14 4" xfId="647"/>
    <cellStyle name="Normal 2 2 14 5" xfId="732"/>
    <cellStyle name="Normal 2 2 14 6" xfId="822"/>
    <cellStyle name="Normal 2 2 14 7" xfId="897"/>
    <cellStyle name="Normal 2 2 14 8" xfId="959"/>
    <cellStyle name="Normal 2 2 14 9" xfId="1004"/>
    <cellStyle name="Normal 2 2 15" xfId="96"/>
    <cellStyle name="Normal 2 2 15 10" xfId="1056"/>
    <cellStyle name="Normal 2 2 15 11" xfId="1012"/>
    <cellStyle name="Normal 2 2 15 12" xfId="1277"/>
    <cellStyle name="Normal 2 2 15 13" xfId="1200"/>
    <cellStyle name="Normal 2 2 15 14" xfId="1259"/>
    <cellStyle name="Normal 2 2 15 15" xfId="1285"/>
    <cellStyle name="Normal 2 2 15 16" xfId="1405"/>
    <cellStyle name="Normal 2 2 15 17" xfId="1484"/>
    <cellStyle name="Normal 2 2 15 18" xfId="1560"/>
    <cellStyle name="Normal 2 2 15 19" xfId="1615"/>
    <cellStyle name="Normal 2 2 15 2" xfId="335"/>
    <cellStyle name="Normal 2 2 15 20" xfId="1949"/>
    <cellStyle name="Normal 2 2 15 21" xfId="2040"/>
    <cellStyle name="Normal 2 2 15 22" xfId="2131"/>
    <cellStyle name="Normal 2 2 15 23" xfId="2280"/>
    <cellStyle name="Normal 2 2 15 24" xfId="2201"/>
    <cellStyle name="Normal 2 2 15 25" xfId="2260"/>
    <cellStyle name="Normal 2 2 15 26" xfId="2313"/>
    <cellStyle name="Normal 2 2 15 27" xfId="2403"/>
    <cellStyle name="Normal 2 2 15 28" xfId="2493"/>
    <cellStyle name="Normal 2 2 15 29" xfId="2518"/>
    <cellStyle name="Normal 2 2 15 3" xfId="300"/>
    <cellStyle name="Normal 2 2 15 30" xfId="2780"/>
    <cellStyle name="Normal 2 2 15 31" xfId="2809"/>
    <cellStyle name="Normal 2 2 15 32" xfId="2841"/>
    <cellStyle name="Normal 2 2 15 4" xfId="553"/>
    <cellStyle name="Normal 2 2 15 5" xfId="502"/>
    <cellStyle name="Normal 2 2 15 6" xfId="585"/>
    <cellStyle name="Normal 2 2 15 7" xfId="788"/>
    <cellStyle name="Normal 2 2 15 8" xfId="525"/>
    <cellStyle name="Normal 2 2 15 9" xfId="833"/>
    <cellStyle name="Normal 2 2 16" xfId="248"/>
    <cellStyle name="Normal 2 2 17" xfId="458"/>
    <cellStyle name="Normal 2 2 2" xfId="55"/>
    <cellStyle name="Normal 2 2 2 10" xfId="164"/>
    <cellStyle name="Normal 2 2 2 11" xfId="169"/>
    <cellStyle name="Normal 2 2 2 12" xfId="174"/>
    <cellStyle name="Normal 2 2 2 13" xfId="179"/>
    <cellStyle name="Normal 2 2 2 14" xfId="194"/>
    <cellStyle name="Normal 2 2 2 15" xfId="97"/>
    <cellStyle name="Normal 2 2 2 16" xfId="306"/>
    <cellStyle name="Normal 2 2 2 17" xfId="445"/>
    <cellStyle name="Normal 2 2 2 18" xfId="513"/>
    <cellStyle name="Normal 2 2 2 19" xfId="719"/>
    <cellStyle name="Normal 2 2 2 2" xfId="56"/>
    <cellStyle name="Normal 2 2 2 2 10" xfId="165"/>
    <cellStyle name="Normal 2 2 2 2 10 10" xfId="1110"/>
    <cellStyle name="Normal 2 2 2 2 10 11" xfId="1169"/>
    <cellStyle name="Normal 2 2 2 2 10 12" xfId="1345"/>
    <cellStyle name="Normal 2 2 2 2 10 13" xfId="1431"/>
    <cellStyle name="Normal 2 2 2 2 10 14" xfId="1515"/>
    <cellStyle name="Normal 2 2 2 2 10 15" xfId="1609"/>
    <cellStyle name="Normal 2 2 2 2 10 16" xfId="1693"/>
    <cellStyle name="Normal 2 2 2 2 10 17" xfId="1766"/>
    <cellStyle name="Normal 2 2 2 2 10 18" xfId="1847"/>
    <cellStyle name="Normal 2 2 2 2 10 19" xfId="1906"/>
    <cellStyle name="Normal 2 2 2 2 10 2" xfId="389"/>
    <cellStyle name="Normal 2 2 2 2 10 20" xfId="1988"/>
    <cellStyle name="Normal 2 2 2 2 10 21" xfId="2079"/>
    <cellStyle name="Normal 2 2 2 2 10 22" xfId="2170"/>
    <cellStyle name="Normal 2 2 2 2 10 23" xfId="2349"/>
    <cellStyle name="Normal 2 2 2 2 10 24" xfId="2438"/>
    <cellStyle name="Normal 2 2 2 2 10 25" xfId="2529"/>
    <cellStyle name="Normal 2 2 2 2 10 26" xfId="2618"/>
    <cellStyle name="Normal 2 2 2 2 10 27" xfId="2706"/>
    <cellStyle name="Normal 2 2 2 2 10 28" xfId="2786"/>
    <cellStyle name="Normal 2 2 2 2 10 29" xfId="2873"/>
    <cellStyle name="Normal 2 2 2 2 10 3" xfId="423"/>
    <cellStyle name="Normal 2 2 2 2 10 30" xfId="2948"/>
    <cellStyle name="Normal 2 2 2 2 10 31" xfId="3021"/>
    <cellStyle name="Normal 2 2 2 2 10 32" xfId="3080"/>
    <cellStyle name="Normal 2 2 2 2 10 4" xfId="619"/>
    <cellStyle name="Normal 2 2 2 2 10 5" xfId="667"/>
    <cellStyle name="Normal 2 2 2 2 10 6" xfId="736"/>
    <cellStyle name="Normal 2 2 2 2 10 7" xfId="839"/>
    <cellStyle name="Normal 2 2 2 2 10 8" xfId="911"/>
    <cellStyle name="Normal 2 2 2 2 10 9" xfId="972"/>
    <cellStyle name="Normal 2 2 2 2 11" xfId="170"/>
    <cellStyle name="Normal 2 2 2 2 11 10" xfId="1113"/>
    <cellStyle name="Normal 2 2 2 2 11 11" xfId="1172"/>
    <cellStyle name="Normal 2 2 2 2 11 12" xfId="1349"/>
    <cellStyle name="Normal 2 2 2 2 11 13" xfId="1436"/>
    <cellStyle name="Normal 2 2 2 2 11 14" xfId="1520"/>
    <cellStyle name="Normal 2 2 2 2 11 15" xfId="1613"/>
    <cellStyle name="Normal 2 2 2 2 11 16" xfId="1697"/>
    <cellStyle name="Normal 2 2 2 2 11 17" xfId="1770"/>
    <cellStyle name="Normal 2 2 2 2 11 18" xfId="1850"/>
    <cellStyle name="Normal 2 2 2 2 11 19" xfId="1909"/>
    <cellStyle name="Normal 2 2 2 2 11 2" xfId="393"/>
    <cellStyle name="Normal 2 2 2 2 11 20" xfId="1991"/>
    <cellStyle name="Normal 2 2 2 2 11 21" xfId="2082"/>
    <cellStyle name="Normal 2 2 2 2 11 22" xfId="2173"/>
    <cellStyle name="Normal 2 2 2 2 11 23" xfId="2354"/>
    <cellStyle name="Normal 2 2 2 2 11 24" xfId="2443"/>
    <cellStyle name="Normal 2 2 2 2 11 25" xfId="2534"/>
    <cellStyle name="Normal 2 2 2 2 11 26" xfId="2622"/>
    <cellStyle name="Normal 2 2 2 2 11 27" xfId="2710"/>
    <cellStyle name="Normal 2 2 2 2 11 28" xfId="2791"/>
    <cellStyle name="Normal 2 2 2 2 11 29" xfId="2877"/>
    <cellStyle name="Normal 2 2 2 2 11 3" xfId="420"/>
    <cellStyle name="Normal 2 2 2 2 11 30" xfId="2952"/>
    <cellStyle name="Normal 2 2 2 2 11 31" xfId="3024"/>
    <cellStyle name="Normal 2 2 2 2 11 32" xfId="3083"/>
    <cellStyle name="Normal 2 2 2 2 11 4" xfId="624"/>
    <cellStyle name="Normal 2 2 2 2 11 5" xfId="662"/>
    <cellStyle name="Normal 2 2 2 2 11 6" xfId="799"/>
    <cellStyle name="Normal 2 2 2 2 11 7" xfId="835"/>
    <cellStyle name="Normal 2 2 2 2 11 8" xfId="907"/>
    <cellStyle name="Normal 2 2 2 2 11 9" xfId="969"/>
    <cellStyle name="Normal 2 2 2 2 12" xfId="175"/>
    <cellStyle name="Normal 2 2 2 2 12 10" xfId="1117"/>
    <cellStyle name="Normal 2 2 2 2 12 11" xfId="1175"/>
    <cellStyle name="Normal 2 2 2 2 12 12" xfId="1353"/>
    <cellStyle name="Normal 2 2 2 2 12 13" xfId="1440"/>
    <cellStyle name="Normal 2 2 2 2 12 14" xfId="1525"/>
    <cellStyle name="Normal 2 2 2 2 12 15" xfId="1618"/>
    <cellStyle name="Normal 2 2 2 2 12 16" xfId="1701"/>
    <cellStyle name="Normal 2 2 2 2 12 17" xfId="1774"/>
    <cellStyle name="Normal 2 2 2 2 12 18" xfId="1854"/>
    <cellStyle name="Normal 2 2 2 2 12 19" xfId="1912"/>
    <cellStyle name="Normal 2 2 2 2 12 2" xfId="396"/>
    <cellStyle name="Normal 2 2 2 2 12 20" xfId="1994"/>
    <cellStyle name="Normal 2 2 2 2 12 21" xfId="2085"/>
    <cellStyle name="Normal 2 2 2 2 12 22" xfId="2176"/>
    <cellStyle name="Normal 2 2 2 2 12 23" xfId="2359"/>
    <cellStyle name="Normal 2 2 2 2 12 24" xfId="2448"/>
    <cellStyle name="Normal 2 2 2 2 12 25" xfId="2539"/>
    <cellStyle name="Normal 2 2 2 2 12 26" xfId="2627"/>
    <cellStyle name="Normal 2 2 2 2 12 27" xfId="2715"/>
    <cellStyle name="Normal 2 2 2 2 12 28" xfId="2796"/>
    <cellStyle name="Normal 2 2 2 2 12 29" xfId="2881"/>
    <cellStyle name="Normal 2 2 2 2 12 3" xfId="417"/>
    <cellStyle name="Normal 2 2 2 2 12 30" xfId="2956"/>
    <cellStyle name="Normal 2 2 2 2 12 31" xfId="3028"/>
    <cellStyle name="Normal 2 2 2 2 12 32" xfId="3086"/>
    <cellStyle name="Normal 2 2 2 2 12 4" xfId="629"/>
    <cellStyle name="Normal 2 2 2 2 12 5" xfId="658"/>
    <cellStyle name="Normal 2 2 2 2 12 6" xfId="804"/>
    <cellStyle name="Normal 2 2 2 2 12 7" xfId="830"/>
    <cellStyle name="Normal 2 2 2 2 12 8" xfId="903"/>
    <cellStyle name="Normal 2 2 2 2 12 9" xfId="966"/>
    <cellStyle name="Normal 2 2 2 2 13" xfId="180"/>
    <cellStyle name="Normal 2 2 2 2 13 10" xfId="1121"/>
    <cellStyle name="Normal 2 2 2 2 13 11" xfId="1178"/>
    <cellStyle name="Normal 2 2 2 2 13 12" xfId="1358"/>
    <cellStyle name="Normal 2 2 2 2 13 13" xfId="1445"/>
    <cellStyle name="Normal 2 2 2 2 13 14" xfId="1530"/>
    <cellStyle name="Normal 2 2 2 2 13 15" xfId="1622"/>
    <cellStyle name="Normal 2 2 2 2 13 16" xfId="1706"/>
    <cellStyle name="Normal 2 2 2 2 13 17" xfId="1779"/>
    <cellStyle name="Normal 2 2 2 2 13 18" xfId="1858"/>
    <cellStyle name="Normal 2 2 2 2 13 19" xfId="1915"/>
    <cellStyle name="Normal 2 2 2 2 13 2" xfId="399"/>
    <cellStyle name="Normal 2 2 2 2 13 20" xfId="1997"/>
    <cellStyle name="Normal 2 2 2 2 13 21" xfId="2088"/>
    <cellStyle name="Normal 2 2 2 2 13 22" xfId="2179"/>
    <cellStyle name="Normal 2 2 2 2 13 23" xfId="2364"/>
    <cellStyle name="Normal 2 2 2 2 13 24" xfId="2453"/>
    <cellStyle name="Normal 2 2 2 2 13 25" xfId="2544"/>
    <cellStyle name="Normal 2 2 2 2 13 26" xfId="2632"/>
    <cellStyle name="Normal 2 2 2 2 13 27" xfId="2720"/>
    <cellStyle name="Normal 2 2 2 2 13 28" xfId="2800"/>
    <cellStyle name="Normal 2 2 2 2 13 29" xfId="2886"/>
    <cellStyle name="Normal 2 2 2 2 13 3" xfId="414"/>
    <cellStyle name="Normal 2 2 2 2 13 30" xfId="2960"/>
    <cellStyle name="Normal 2 2 2 2 13 31" xfId="3032"/>
    <cellStyle name="Normal 2 2 2 2 13 32" xfId="3089"/>
    <cellStyle name="Normal 2 2 2 2 13 4" xfId="634"/>
    <cellStyle name="Normal 2 2 2 2 13 5" xfId="653"/>
    <cellStyle name="Normal 2 2 2 2 13 6" xfId="809"/>
    <cellStyle name="Normal 2 2 2 2 13 7" xfId="826"/>
    <cellStyle name="Normal 2 2 2 2 13 8" xfId="949"/>
    <cellStyle name="Normal 2 2 2 2 13 9" xfId="963"/>
    <cellStyle name="Normal 2 2 2 2 14" xfId="195"/>
    <cellStyle name="Normal 2 2 2 2 14 10" xfId="1133"/>
    <cellStyle name="Normal 2 2 2 2 14 11" xfId="1187"/>
    <cellStyle name="Normal 2 2 2 2 14 12" xfId="1372"/>
    <cellStyle name="Normal 2 2 2 2 14 13" xfId="1458"/>
    <cellStyle name="Normal 2 2 2 2 14 14" xfId="1545"/>
    <cellStyle name="Normal 2 2 2 2 14 15" xfId="1636"/>
    <cellStyle name="Normal 2 2 2 2 14 16" xfId="1718"/>
    <cellStyle name="Normal 2 2 2 2 14 17" xfId="1789"/>
    <cellStyle name="Normal 2 2 2 2 14 18" xfId="1870"/>
    <cellStyle name="Normal 2 2 2 2 14 19" xfId="1924"/>
    <cellStyle name="Normal 2 2 2 2 14 2" xfId="411"/>
    <cellStyle name="Normal 2 2 2 2 14 20" xfId="2006"/>
    <cellStyle name="Normal 2 2 2 2 14 21" xfId="2097"/>
    <cellStyle name="Normal 2 2 2 2 14 22" xfId="2188"/>
    <cellStyle name="Normal 2 2 2 2 14 23" xfId="2378"/>
    <cellStyle name="Normal 2 2 2 2 14 24" xfId="2468"/>
    <cellStyle name="Normal 2 2 2 2 14 25" xfId="2558"/>
    <cellStyle name="Normal 2 2 2 2 14 26" xfId="2645"/>
    <cellStyle name="Normal 2 2 2 2 14 27" xfId="2733"/>
    <cellStyle name="Normal 2 2 2 2 14 28" xfId="2814"/>
    <cellStyle name="Normal 2 2 2 2 14 29" xfId="2898"/>
    <cellStyle name="Normal 2 2 2 2 14 3" xfId="454"/>
    <cellStyle name="Normal 2 2 2 2 14 30" xfId="2972"/>
    <cellStyle name="Normal 2 2 2 2 14 31" xfId="3044"/>
    <cellStyle name="Normal 2 2 2 2 14 32" xfId="3098"/>
    <cellStyle name="Normal 2 2 2 2 14 4" xfId="649"/>
    <cellStyle name="Normal 2 2 2 2 14 5" xfId="734"/>
    <cellStyle name="Normal 2 2 2 2 14 6" xfId="823"/>
    <cellStyle name="Normal 2 2 2 2 14 7" xfId="899"/>
    <cellStyle name="Normal 2 2 2 2 14 8" xfId="960"/>
    <cellStyle name="Normal 2 2 2 2 14 9" xfId="1005"/>
    <cellStyle name="Normal 2 2 2 2 15" xfId="118"/>
    <cellStyle name="Normal 2 2 2 2 15 10" xfId="1074"/>
    <cellStyle name="Normal 2 2 2 2 15 11" xfId="1142"/>
    <cellStyle name="Normal 2 2 2 2 15 12" xfId="1299"/>
    <cellStyle name="Normal 2 2 2 2 15 13" xfId="1385"/>
    <cellStyle name="Normal 2 2 2 2 15 14" xfId="1471"/>
    <cellStyle name="Normal 2 2 2 2 15 15" xfId="1564"/>
    <cellStyle name="Normal 2 2 2 2 15 16" xfId="1649"/>
    <cellStyle name="Normal 2 2 2 2 15 17" xfId="1730"/>
    <cellStyle name="Normal 2 2 2 2 15 18" xfId="1808"/>
    <cellStyle name="Normal 2 2 2 2 15 19" xfId="1879"/>
    <cellStyle name="Normal 2 2 2 2 15 2" xfId="353"/>
    <cellStyle name="Normal 2 2 2 2 15 20" xfId="1961"/>
    <cellStyle name="Normal 2 2 2 2 15 21" xfId="2052"/>
    <cellStyle name="Normal 2 2 2 2 15 22" xfId="2143"/>
    <cellStyle name="Normal 2 2 2 2 15 23" xfId="2302"/>
    <cellStyle name="Normal 2 2 2 2 15 24" xfId="2392"/>
    <cellStyle name="Normal 2 2 2 2 15 25" xfId="2482"/>
    <cellStyle name="Normal 2 2 2 2 15 26" xfId="2572"/>
    <cellStyle name="Normal 2 2 2 2 15 27" xfId="2659"/>
    <cellStyle name="Normal 2 2 2 2 15 28" xfId="2747"/>
    <cellStyle name="Normal 2 2 2 2 15 29" xfId="2830"/>
    <cellStyle name="Normal 2 2 2 2 15 3" xfId="289"/>
    <cellStyle name="Normal 2 2 2 2 15 30" xfId="2911"/>
    <cellStyle name="Normal 2 2 2 2 15 31" xfId="2985"/>
    <cellStyle name="Normal 2 2 2 2 15 32" xfId="3053"/>
    <cellStyle name="Normal 2 2 2 2 15 4" xfId="574"/>
    <cellStyle name="Normal 2 2 2 2 15 5" xfId="537"/>
    <cellStyle name="Normal 2 2 2 2 15 6" xfId="484"/>
    <cellStyle name="Normal 2 2 2 2 15 7" xfId="618"/>
    <cellStyle name="Normal 2 2 2 2 15 8" xfId="757"/>
    <cellStyle name="Normal 2 2 2 2 15 9" xfId="927"/>
    <cellStyle name="Normal 2 2 2 2 2" xfId="57"/>
    <cellStyle name="Normal 2 2 2 2 2 10" xfId="1034"/>
    <cellStyle name="Normal 2 2 2 2 2 11" xfId="1065"/>
    <cellStyle name="Normal 2 2 2 2 2 12" xfId="1242"/>
    <cellStyle name="Normal 2 2 2 2 2 13" xfId="1289"/>
    <cellStyle name="Normal 2 2 2 2 2 14" xfId="1376"/>
    <cellStyle name="Normal 2 2 2 2 2 15" xfId="1478"/>
    <cellStyle name="Normal 2 2 2 2 2 16" xfId="1554"/>
    <cellStyle name="Normal 2 2 2 2 2 17" xfId="1640"/>
    <cellStyle name="Normal 2 2 2 2 2 18" xfId="1733"/>
    <cellStyle name="Normal 2 2 2 2 2 19" xfId="1799"/>
    <cellStyle name="Normal 2 2 2 2 2 2" xfId="307"/>
    <cellStyle name="Normal 2 2 2 2 2 20" xfId="1929"/>
    <cellStyle name="Normal 2 2 2 2 2 21" xfId="2020"/>
    <cellStyle name="Normal 2 2 2 2 2 22" xfId="2111"/>
    <cellStyle name="Normal 2 2 2 2 2 23" xfId="2241"/>
    <cellStyle name="Normal 2 2 2 2 2 24" xfId="2292"/>
    <cellStyle name="Normal 2 2 2 2 2 25" xfId="2382"/>
    <cellStyle name="Normal 2 2 2 2 2 26" xfId="2472"/>
    <cellStyle name="Normal 2 2 2 2 2 27" xfId="2562"/>
    <cellStyle name="Normal 2 2 2 2 2 28" xfId="2649"/>
    <cellStyle name="Normal 2 2 2 2 2 29" xfId="2741"/>
    <cellStyle name="Normal 2 2 2 2 2 3" xfId="444"/>
    <cellStyle name="Normal 2 2 2 2 2 30" xfId="2820"/>
    <cellStyle name="Normal 2 2 2 2 2 31" xfId="2902"/>
    <cellStyle name="Normal 2 2 2 2 2 32" xfId="2976"/>
    <cellStyle name="Normal 2 2 2 2 2 4" xfId="515"/>
    <cellStyle name="Normal 2 2 2 2 2 5" xfId="717"/>
    <cellStyle name="Normal 2 2 2 2 2 6" xfId="775"/>
    <cellStyle name="Normal 2 2 2 2 2 7" xfId="882"/>
    <cellStyle name="Normal 2 2 2 2 2 8" xfId="511"/>
    <cellStyle name="Normal 2 2 2 2 2 9" xfId="996"/>
    <cellStyle name="Normal 2 2 2 2 3" xfId="88"/>
    <cellStyle name="Normal 2 2 2 2 3 10" xfId="1051"/>
    <cellStyle name="Normal 2 2 2 2 3 11" xfId="1017"/>
    <cellStyle name="Normal 2 2 2 2 3 12" xfId="1270"/>
    <cellStyle name="Normal 2 2 2 2 3 13" xfId="1208"/>
    <cellStyle name="Normal 2 2 2 2 3 14" xfId="1269"/>
    <cellStyle name="Normal 2 2 2 2 3 15" xfId="1308"/>
    <cellStyle name="Normal 2 2 2 2 3 16" xfId="1514"/>
    <cellStyle name="Normal 2 2 2 2 3 17" xfId="1425"/>
    <cellStyle name="Normal 2 2 2 2 3 18" xfId="1663"/>
    <cellStyle name="Normal 2 2 2 2 3 19" xfId="1602"/>
    <cellStyle name="Normal 2 2 2 2 3 2" xfId="329"/>
    <cellStyle name="Normal 2 2 2 2 3 20" xfId="1944"/>
    <cellStyle name="Normal 2 2 2 2 3 21" xfId="2035"/>
    <cellStyle name="Normal 2 2 2 2 3 22" xfId="2126"/>
    <cellStyle name="Normal 2 2 2 2 3 23" xfId="2272"/>
    <cellStyle name="Normal 2 2 2 2 3 24" xfId="2209"/>
    <cellStyle name="Normal 2 2 2 2 3 25" xfId="2271"/>
    <cellStyle name="Normal 2 2 2 2 3 26" xfId="2210"/>
    <cellStyle name="Normal 2 2 2 2 3 27" xfId="2240"/>
    <cellStyle name="Normal 2 2 2 2 3 28" xfId="2221"/>
    <cellStyle name="Normal 2 2 2 2 3 29" xfId="2676"/>
    <cellStyle name="Normal 2 2 2 2 3 3" xfId="432"/>
    <cellStyle name="Normal 2 2 2 2 3 30" xfId="2586"/>
    <cellStyle name="Normal 2 2 2 2 3 31" xfId="2591"/>
    <cellStyle name="Normal 2 2 2 2 3 32" xfId="2813"/>
    <cellStyle name="Normal 2 2 2 2 3 4" xfId="545"/>
    <cellStyle name="Normal 2 2 2 2 3 5" xfId="506"/>
    <cellStyle name="Normal 2 2 2 2 3 6" xfId="785"/>
    <cellStyle name="Normal 2 2 2 2 3 7" xfId="610"/>
    <cellStyle name="Normal 2 2 2 2 3 8" xfId="778"/>
    <cellStyle name="Normal 2 2 2 2 3 9" xfId="869"/>
    <cellStyle name="Normal 2 2 2 2 4" xfId="73"/>
    <cellStyle name="Normal 2 2 2 2 4 10" xfId="1042"/>
    <cellStyle name="Normal 2 2 2 2 4 11" xfId="1096"/>
    <cellStyle name="Normal 2 2 2 2 4 12" xfId="1256"/>
    <cellStyle name="Normal 2 2 2 2 4 13" xfId="1327"/>
    <cellStyle name="Normal 2 2 2 2 4 14" xfId="1413"/>
    <cellStyle name="Normal 2 2 2 2 4 15" xfId="1502"/>
    <cellStyle name="Normal 2 2 2 2 4 16" xfId="1590"/>
    <cellStyle name="Normal 2 2 2 2 4 17" xfId="1676"/>
    <cellStyle name="Normal 2 2 2 2 4 18" xfId="1586"/>
    <cellStyle name="Normal 2 2 2 2 4 19" xfId="1832"/>
    <cellStyle name="Normal 2 2 2 2 4 2" xfId="316"/>
    <cellStyle name="Normal 2 2 2 2 4 20" xfId="1937"/>
    <cellStyle name="Normal 2 2 2 2 4 21" xfId="2028"/>
    <cellStyle name="Normal 2 2 2 2 4 22" xfId="2119"/>
    <cellStyle name="Normal 2 2 2 2 4 23" xfId="2257"/>
    <cellStyle name="Normal 2 2 2 2 4 24" xfId="2330"/>
    <cellStyle name="Normal 2 2 2 2 4 25" xfId="2420"/>
    <cellStyle name="Normal 2 2 2 2 4 26" xfId="2510"/>
    <cellStyle name="Normal 2 2 2 2 4 27" xfId="2599"/>
    <cellStyle name="Normal 2 2 2 2 4 28" xfId="2687"/>
    <cellStyle name="Normal 2 2 2 2 4 29" xfId="2736"/>
    <cellStyle name="Normal 2 2 2 2 4 3" xfId="438"/>
    <cellStyle name="Normal 2 2 2 2 4 30" xfId="2856"/>
    <cellStyle name="Normal 2 2 2 2 4 31" xfId="2933"/>
    <cellStyle name="Normal 2 2 2 2 4 32" xfId="3007"/>
    <cellStyle name="Normal 2 2 2 2 4 4" xfId="531"/>
    <cellStyle name="Normal 2 2 2 2 4 5" xfId="693"/>
    <cellStyle name="Normal 2 2 2 2 4 6" xfId="764"/>
    <cellStyle name="Normal 2 2 2 2 4 7" xfId="860"/>
    <cellStyle name="Normal 2 2 2 2 4 8" xfId="933"/>
    <cellStyle name="Normal 2 2 2 2 4 9" xfId="987"/>
    <cellStyle name="Normal 2 2 2 2 5" xfId="136"/>
    <cellStyle name="Normal 2 2 2 2 5 10" xfId="1088"/>
    <cellStyle name="Normal 2 2 2 2 5 11" xfId="1152"/>
    <cellStyle name="Normal 2 2 2 2 5 12" xfId="1317"/>
    <cellStyle name="Normal 2 2 2 2 5 13" xfId="1403"/>
    <cellStyle name="Normal 2 2 2 2 5 14" xfId="1487"/>
    <cellStyle name="Normal 2 2 2 2 5 15" xfId="1580"/>
    <cellStyle name="Normal 2 2 2 2 5 16" xfId="1666"/>
    <cellStyle name="Normal 2 2 2 2 5 17" xfId="1744"/>
    <cellStyle name="Normal 2 2 2 2 5 18" xfId="1823"/>
    <cellStyle name="Normal 2 2 2 2 5 19" xfId="1889"/>
    <cellStyle name="Normal 2 2 2 2 5 2" xfId="366"/>
    <cellStyle name="Normal 2 2 2 2 5 20" xfId="1971"/>
    <cellStyle name="Normal 2 2 2 2 5 21" xfId="2062"/>
    <cellStyle name="Normal 2 2 2 2 5 22" xfId="2153"/>
    <cellStyle name="Normal 2 2 2 2 5 23" xfId="2320"/>
    <cellStyle name="Normal 2 2 2 2 5 24" xfId="2410"/>
    <cellStyle name="Normal 2 2 2 2 5 25" xfId="2500"/>
    <cellStyle name="Normal 2 2 2 2 5 26" xfId="2589"/>
    <cellStyle name="Normal 2 2 2 2 5 27" xfId="2677"/>
    <cellStyle name="Normal 2 2 2 2 5 28" xfId="2763"/>
    <cellStyle name="Normal 2 2 2 2 5 29" xfId="2847"/>
    <cellStyle name="Normal 2 2 2 2 5 3" xfId="429"/>
    <cellStyle name="Normal 2 2 2 2 5 30" xfId="2925"/>
    <cellStyle name="Normal 2 2 2 2 5 31" xfId="2999"/>
    <cellStyle name="Normal 2 2 2 2 5 32" xfId="3063"/>
    <cellStyle name="Normal 2 2 2 2 5 4" xfId="592"/>
    <cellStyle name="Normal 2 2 2 2 5 5" xfId="462"/>
    <cellStyle name="Normal 2 2 2 2 5 6" xfId="755"/>
    <cellStyle name="Normal 2 2 2 2 5 7" xfId="784"/>
    <cellStyle name="Normal 2 2 2 2 5 8" xfId="886"/>
    <cellStyle name="Normal 2 2 2 2 5 9" xfId="780"/>
    <cellStyle name="Normal 2 2 2 2 6" xfId="145"/>
    <cellStyle name="Normal 2 2 2 2 6 10" xfId="1095"/>
    <cellStyle name="Normal 2 2 2 2 6 11" xfId="1158"/>
    <cellStyle name="Normal 2 2 2 2 6 12" xfId="1326"/>
    <cellStyle name="Normal 2 2 2 2 6 13" xfId="1412"/>
    <cellStyle name="Normal 2 2 2 2 6 14" xfId="1495"/>
    <cellStyle name="Normal 2 2 2 2 6 15" xfId="1589"/>
    <cellStyle name="Normal 2 2 2 2 6 16" xfId="1675"/>
    <cellStyle name="Normal 2 2 2 2 6 17" xfId="1751"/>
    <cellStyle name="Normal 2 2 2 2 6 18" xfId="1831"/>
    <cellStyle name="Normal 2 2 2 2 6 19" xfId="1895"/>
    <cellStyle name="Normal 2 2 2 2 6 2" xfId="374"/>
    <cellStyle name="Normal 2 2 2 2 6 20" xfId="1977"/>
    <cellStyle name="Normal 2 2 2 2 6 21" xfId="2068"/>
    <cellStyle name="Normal 2 2 2 2 6 22" xfId="2159"/>
    <cellStyle name="Normal 2 2 2 2 6 23" xfId="2329"/>
    <cellStyle name="Normal 2 2 2 2 6 24" xfId="2419"/>
    <cellStyle name="Normal 2 2 2 2 6 25" xfId="2509"/>
    <cellStyle name="Normal 2 2 2 2 6 26" xfId="2598"/>
    <cellStyle name="Normal 2 2 2 2 6 27" xfId="2686"/>
    <cellStyle name="Normal 2 2 2 2 6 28" xfId="2770"/>
    <cellStyle name="Normal 2 2 2 2 6 29" xfId="2855"/>
    <cellStyle name="Normal 2 2 2 2 6 3" xfId="282"/>
    <cellStyle name="Normal 2 2 2 2 6 30" xfId="2932"/>
    <cellStyle name="Normal 2 2 2 2 6 31" xfId="3006"/>
    <cellStyle name="Normal 2 2 2 2 6 32" xfId="3069"/>
    <cellStyle name="Normal 2 2 2 2 6 4" xfId="600"/>
    <cellStyle name="Normal 2 2 2 2 6 5" xfId="672"/>
    <cellStyle name="Normal 2 2 2 2 6 6" xfId="700"/>
    <cellStyle name="Normal 2 2 2 2 6 7" xfId="844"/>
    <cellStyle name="Normal 2 2 2 2 6 8" xfId="877"/>
    <cellStyle name="Normal 2 2 2 2 6 9" xfId="976"/>
    <cellStyle name="Normal 2 2 2 2 7" xfId="155"/>
    <cellStyle name="Normal 2 2 2 2 7 10" xfId="1102"/>
    <cellStyle name="Normal 2 2 2 2 7 11" xfId="1163"/>
    <cellStyle name="Normal 2 2 2 2 7 12" xfId="1336"/>
    <cellStyle name="Normal 2 2 2 2 7 13" xfId="1422"/>
    <cellStyle name="Normal 2 2 2 2 7 14" xfId="1505"/>
    <cellStyle name="Normal 2 2 2 2 7 15" xfId="1599"/>
    <cellStyle name="Normal 2 2 2 2 7 16" xfId="1684"/>
    <cellStyle name="Normal 2 2 2 2 7 17" xfId="1758"/>
    <cellStyle name="Normal 2 2 2 2 7 18" xfId="1839"/>
    <cellStyle name="Normal 2 2 2 2 7 19" xfId="1900"/>
    <cellStyle name="Normal 2 2 2 2 7 2" xfId="382"/>
    <cellStyle name="Normal 2 2 2 2 7 20" xfId="1982"/>
    <cellStyle name="Normal 2 2 2 2 7 21" xfId="2073"/>
    <cellStyle name="Normal 2 2 2 2 7 22" xfId="2164"/>
    <cellStyle name="Normal 2 2 2 2 7 23" xfId="2339"/>
    <cellStyle name="Normal 2 2 2 2 7 24" xfId="2429"/>
    <cellStyle name="Normal 2 2 2 2 7 25" xfId="2519"/>
    <cellStyle name="Normal 2 2 2 2 7 26" xfId="2608"/>
    <cellStyle name="Normal 2 2 2 2 7 27" xfId="2696"/>
    <cellStyle name="Normal 2 2 2 2 7 28" xfId="2777"/>
    <cellStyle name="Normal 2 2 2 2 7 29" xfId="2864"/>
    <cellStyle name="Normal 2 2 2 2 7 3" xfId="278"/>
    <cellStyle name="Normal 2 2 2 2 7 30" xfId="2940"/>
    <cellStyle name="Normal 2 2 2 2 7 31" xfId="3013"/>
    <cellStyle name="Normal 2 2 2 2 7 32" xfId="3074"/>
    <cellStyle name="Normal 2 2 2 2 7 4" xfId="609"/>
    <cellStyle name="Normal 2 2 2 2 7 5" xfId="471"/>
    <cellStyle name="Normal 2 2 2 2 7 6" xfId="745"/>
    <cellStyle name="Normal 2 2 2 2 7 7" xfId="588"/>
    <cellStyle name="Normal 2 2 2 2 7 8" xfId="916"/>
    <cellStyle name="Normal 2 2 2 2 7 9" xfId="940"/>
    <cellStyle name="Normal 2 2 2 2 8" xfId="150"/>
    <cellStyle name="Normal 2 2 2 2 8 10" xfId="1098"/>
    <cellStyle name="Normal 2 2 2 2 8 11" xfId="1160"/>
    <cellStyle name="Normal 2 2 2 2 8 12" xfId="1331"/>
    <cellStyle name="Normal 2 2 2 2 8 13" xfId="1417"/>
    <cellStyle name="Normal 2 2 2 2 8 14" xfId="1500"/>
    <cellStyle name="Normal 2 2 2 2 8 15" xfId="1594"/>
    <cellStyle name="Normal 2 2 2 2 8 16" xfId="1679"/>
    <cellStyle name="Normal 2 2 2 2 8 17" xfId="1754"/>
    <cellStyle name="Normal 2 2 2 2 8 18" xfId="1835"/>
    <cellStyle name="Normal 2 2 2 2 8 19" xfId="1897"/>
    <cellStyle name="Normal 2 2 2 2 8 2" xfId="378"/>
    <cellStyle name="Normal 2 2 2 2 8 20" xfId="1979"/>
    <cellStyle name="Normal 2 2 2 2 8 21" xfId="2070"/>
    <cellStyle name="Normal 2 2 2 2 8 22" xfId="2161"/>
    <cellStyle name="Normal 2 2 2 2 8 23" xfId="2334"/>
    <cellStyle name="Normal 2 2 2 2 8 24" xfId="2424"/>
    <cellStyle name="Normal 2 2 2 2 8 25" xfId="2514"/>
    <cellStyle name="Normal 2 2 2 2 8 26" xfId="2603"/>
    <cellStyle name="Normal 2 2 2 2 8 27" xfId="2691"/>
    <cellStyle name="Normal 2 2 2 2 8 28" xfId="2773"/>
    <cellStyle name="Normal 2 2 2 2 8 29" xfId="2860"/>
    <cellStyle name="Normal 2 2 2 2 8 3" xfId="281"/>
    <cellStyle name="Normal 2 2 2 2 8 30" xfId="2936"/>
    <cellStyle name="Normal 2 2 2 2 8 31" xfId="3009"/>
    <cellStyle name="Normal 2 2 2 2 8 32" xfId="3071"/>
    <cellStyle name="Normal 2 2 2 2 8 4" xfId="605"/>
    <cellStyle name="Normal 2 2 2 2 8 5" xfId="475"/>
    <cellStyle name="Normal 2 2 2 2 8 6" xfId="750"/>
    <cellStyle name="Normal 2 2 2 2 8 7" xfId="671"/>
    <cellStyle name="Normal 2 2 2 2 8 8" xfId="867"/>
    <cellStyle name="Normal 2 2 2 2 8 9" xfId="947"/>
    <cellStyle name="Normal 2 2 2 2 9" xfId="159"/>
    <cellStyle name="Normal 2 2 2 2 9 10" xfId="1105"/>
    <cellStyle name="Normal 2 2 2 2 9 11" xfId="1165"/>
    <cellStyle name="Normal 2 2 2 2 9 12" xfId="1340"/>
    <cellStyle name="Normal 2 2 2 2 9 13" xfId="1426"/>
    <cellStyle name="Normal 2 2 2 2 9 14" xfId="1509"/>
    <cellStyle name="Normal 2 2 2 2 9 15" xfId="1603"/>
    <cellStyle name="Normal 2 2 2 2 9 16" xfId="1688"/>
    <cellStyle name="Normal 2 2 2 2 9 17" xfId="1761"/>
    <cellStyle name="Normal 2 2 2 2 9 18" xfId="1842"/>
    <cellStyle name="Normal 2 2 2 2 9 19" xfId="1902"/>
    <cellStyle name="Normal 2 2 2 2 9 2" xfId="384"/>
    <cellStyle name="Normal 2 2 2 2 9 20" xfId="1984"/>
    <cellStyle name="Normal 2 2 2 2 9 21" xfId="2075"/>
    <cellStyle name="Normal 2 2 2 2 9 22" xfId="2166"/>
    <cellStyle name="Normal 2 2 2 2 9 23" xfId="2343"/>
    <cellStyle name="Normal 2 2 2 2 9 24" xfId="2432"/>
    <cellStyle name="Normal 2 2 2 2 9 25" xfId="2523"/>
    <cellStyle name="Normal 2 2 2 2 9 26" xfId="2612"/>
    <cellStyle name="Normal 2 2 2 2 9 27" xfId="2700"/>
    <cellStyle name="Normal 2 2 2 2 9 28" xfId="2781"/>
    <cellStyle name="Normal 2 2 2 2 9 29" xfId="2867"/>
    <cellStyle name="Normal 2 2 2 2 9 3" xfId="276"/>
    <cellStyle name="Normal 2 2 2 2 9 30" xfId="2943"/>
    <cellStyle name="Normal 2 2 2 2 9 31" xfId="3016"/>
    <cellStyle name="Normal 2 2 2 2 9 32" xfId="3076"/>
    <cellStyle name="Normal 2 2 2 2 9 4" xfId="613"/>
    <cellStyle name="Normal 2 2 2 2 9 5" xfId="468"/>
    <cellStyle name="Normal 2 2 2 2 9 6" xfId="741"/>
    <cellStyle name="Normal 2 2 2 2 9 7" xfId="477"/>
    <cellStyle name="Normal 2 2 2 2 9 8" xfId="915"/>
    <cellStyle name="Normal 2 2 2 2 9 9" xfId="941"/>
    <cellStyle name="Normal 2 2 2 20" xfId="777"/>
    <cellStyle name="Normal 2 2 2 21" xfId="884"/>
    <cellStyle name="Normal 2 2 2 22" xfId="942"/>
    <cellStyle name="Normal 2 2 2 23" xfId="997"/>
    <cellStyle name="Normal 2 2 2 24" xfId="1033"/>
    <cellStyle name="Normal 2 2 2 25" xfId="1025"/>
    <cellStyle name="Normal 2 2 2 26" xfId="1240"/>
    <cellStyle name="Normal 2 2 2 27" xfId="1221"/>
    <cellStyle name="Normal 2 2 2 28" xfId="1347"/>
    <cellStyle name="Normal 2 2 2 29" xfId="1202"/>
    <cellStyle name="Normal 2 2 2 3" xfId="87"/>
    <cellStyle name="Normal 2 2 2 30" xfId="1365"/>
    <cellStyle name="Normal 2 2 2 31" xfId="1611"/>
    <cellStyle name="Normal 2 2 2 32" xfId="1736"/>
    <cellStyle name="Normal 2 2 2 33" xfId="1283"/>
    <cellStyle name="Normal 2 2 2 34" xfId="1928"/>
    <cellStyle name="Normal 2 2 2 35" xfId="2019"/>
    <cellStyle name="Normal 2 2 2 36" xfId="2110"/>
    <cellStyle name="Normal 2 2 2 37" xfId="2239"/>
    <cellStyle name="Normal 2 2 2 38" xfId="2222"/>
    <cellStyle name="Normal 2 2 2 39" xfId="2351"/>
    <cellStyle name="Normal 2 2 2 4" xfId="74"/>
    <cellStyle name="Normal 2 2 2 40" xfId="2440"/>
    <cellStyle name="Normal 2 2 2 41" xfId="2531"/>
    <cellStyle name="Normal 2 2 2 42" xfId="2620"/>
    <cellStyle name="Normal 2 2 2 43" xfId="2737"/>
    <cellStyle name="Normal 2 2 2 44" xfId="2778"/>
    <cellStyle name="Normal 2 2 2 45" xfId="2875"/>
    <cellStyle name="Normal 2 2 2 46" xfId="2950"/>
    <cellStyle name="Normal 2 2 2 5" xfId="135"/>
    <cellStyle name="Normal 2 2 2 6" xfId="90"/>
    <cellStyle name="Normal 2 2 2 7" xfId="154"/>
    <cellStyle name="Normal 2 2 2 8" xfId="149"/>
    <cellStyle name="Normal 2 2 2 9" xfId="158"/>
    <cellStyle name="Normal 2 2 3" xfId="86"/>
    <cellStyle name="Normal 2 2 3 10" xfId="1050"/>
    <cellStyle name="Normal 2 2 3 11" xfId="1007"/>
    <cellStyle name="Normal 2 2 3 12" xfId="1268"/>
    <cellStyle name="Normal 2 2 3 13" xfId="1190"/>
    <cellStyle name="Normal 2 2 3 14" xfId="1255"/>
    <cellStyle name="Normal 2 2 3 15" xfId="1416"/>
    <cellStyle name="Normal 2 2 3 16" xfId="1497"/>
    <cellStyle name="Normal 2 2 3 17" xfId="1444"/>
    <cellStyle name="Normal 2 2 3 18" xfId="1573"/>
    <cellStyle name="Normal 2 2 3 19" xfId="1598"/>
    <cellStyle name="Normal 2 2 3 2" xfId="327"/>
    <cellStyle name="Normal 2 2 3 20" xfId="1943"/>
    <cellStyle name="Normal 2 2 3 21" xfId="2034"/>
    <cellStyle name="Normal 2 2 3 22" xfId="2125"/>
    <cellStyle name="Normal 2 2 3 23" xfId="2270"/>
    <cellStyle name="Normal 2 2 3 24" xfId="2191"/>
    <cellStyle name="Normal 2 2 3 25" xfId="2254"/>
    <cellStyle name="Normal 2 2 3 26" xfId="2215"/>
    <cellStyle name="Normal 2 2 3 27" xfId="2353"/>
    <cellStyle name="Normal 2 2 3 28" xfId="2442"/>
    <cellStyle name="Normal 2 2 3 29" xfId="2356"/>
    <cellStyle name="Normal 2 2 3 3" xfId="305"/>
    <cellStyle name="Normal 2 2 3 30" xfId="2655"/>
    <cellStyle name="Normal 2 2 3 31" xfId="2804"/>
    <cellStyle name="Normal 2 2 3 32" xfId="2615"/>
    <cellStyle name="Normal 2 2 3 4" xfId="543"/>
    <cellStyle name="Normal 2 2 3 5" xfId="508"/>
    <cellStyle name="Normal 2 2 3 6" xfId="547"/>
    <cellStyle name="Normal 2 2 3 7" xfId="782"/>
    <cellStyle name="Normal 2 2 3 8" xfId="924"/>
    <cellStyle name="Normal 2 2 3 9" xfId="946"/>
    <cellStyle name="Normal 2 2 4" xfId="75"/>
    <cellStyle name="Normal 2 2 4 10" xfId="1043"/>
    <cellStyle name="Normal 2 2 4 11" xfId="1064"/>
    <cellStyle name="Normal 2 2 4 12" xfId="1258"/>
    <cellStyle name="Normal 2 2 4 13" xfId="1288"/>
    <cellStyle name="Normal 2 2 4 14" xfId="1375"/>
    <cellStyle name="Normal 2 2 4 15" xfId="1323"/>
    <cellStyle name="Normal 2 2 4 16" xfId="1553"/>
    <cellStyle name="Normal 2 2 4 17" xfId="1639"/>
    <cellStyle name="Normal 2 2 4 18" xfId="1447"/>
    <cellStyle name="Normal 2 2 4 19" xfId="1798"/>
    <cellStyle name="Normal 2 2 4 2" xfId="317"/>
    <cellStyle name="Normal 2 2 4 20" xfId="1938"/>
    <cellStyle name="Normal 2 2 4 21" xfId="2029"/>
    <cellStyle name="Normal 2 2 4 22" xfId="2120"/>
    <cellStyle name="Normal 2 2 4 23" xfId="2259"/>
    <cellStyle name="Normal 2 2 4 24" xfId="2291"/>
    <cellStyle name="Normal 2 2 4 25" xfId="2381"/>
    <cellStyle name="Normal 2 2 4 26" xfId="2471"/>
    <cellStyle name="Normal 2 2 4 27" xfId="2561"/>
    <cellStyle name="Normal 2 2 4 28" xfId="2648"/>
    <cellStyle name="Normal 2 2 4 29" xfId="2719"/>
    <cellStyle name="Normal 2 2 4 3" xfId="437"/>
    <cellStyle name="Normal 2 2 4 30" xfId="2819"/>
    <cellStyle name="Normal 2 2 4 31" xfId="2901"/>
    <cellStyle name="Normal 2 2 4 32" xfId="2975"/>
    <cellStyle name="Normal 2 2 4 4" xfId="533"/>
    <cellStyle name="Normal 2 2 4 5" xfId="509"/>
    <cellStyle name="Normal 2 2 4 6" xfId="762"/>
    <cellStyle name="Normal 2 2 4 7" xfId="781"/>
    <cellStyle name="Normal 2 2 4 8" xfId="931"/>
    <cellStyle name="Normal 2 2 4 9" xfId="945"/>
    <cellStyle name="Normal 2 2 5" xfId="134"/>
    <cellStyle name="Normal 2 2 5 10" xfId="1087"/>
    <cellStyle name="Normal 2 2 5 11" xfId="1151"/>
    <cellStyle name="Normal 2 2 5 12" xfId="1315"/>
    <cellStyle name="Normal 2 2 5 13" xfId="1401"/>
    <cellStyle name="Normal 2 2 5 14" xfId="1485"/>
    <cellStyle name="Normal 2 2 5 15" xfId="1579"/>
    <cellStyle name="Normal 2 2 5 16" xfId="1664"/>
    <cellStyle name="Normal 2 2 5 17" xfId="1743"/>
    <cellStyle name="Normal 2 2 5 18" xfId="1821"/>
    <cellStyle name="Normal 2 2 5 19" xfId="1888"/>
    <cellStyle name="Normal 2 2 5 2" xfId="365"/>
    <cellStyle name="Normal 2 2 5 20" xfId="1970"/>
    <cellStyle name="Normal 2 2 5 21" xfId="2061"/>
    <cellStyle name="Normal 2 2 5 22" xfId="2152"/>
    <cellStyle name="Normal 2 2 5 23" xfId="2318"/>
    <cellStyle name="Normal 2 2 5 24" xfId="2408"/>
    <cellStyle name="Normal 2 2 5 25" xfId="2498"/>
    <cellStyle name="Normal 2 2 5 26" xfId="2587"/>
    <cellStyle name="Normal 2 2 5 27" xfId="2675"/>
    <cellStyle name="Normal 2 2 5 28" xfId="2761"/>
    <cellStyle name="Normal 2 2 5 29" xfId="2846"/>
    <cellStyle name="Normal 2 2 5 3" xfId="360"/>
    <cellStyle name="Normal 2 2 5 30" xfId="2924"/>
    <cellStyle name="Normal 2 2 5 31" xfId="2998"/>
    <cellStyle name="Normal 2 2 5 32" xfId="3062"/>
    <cellStyle name="Normal 2 2 5 4" xfId="590"/>
    <cellStyle name="Normal 2 2 5 5" xfId="559"/>
    <cellStyle name="Normal 2 2 5 6" xfId="711"/>
    <cellStyle name="Normal 2 2 5 7" xfId="549"/>
    <cellStyle name="Normal 2 2 5 8" xfId="920"/>
    <cellStyle name="Normal 2 2 5 9" xfId="723"/>
    <cellStyle name="Normal 2 2 6" xfId="91"/>
    <cellStyle name="Normal 2 2 6 10" xfId="1053"/>
    <cellStyle name="Normal 2 2 6 11" xfId="1015"/>
    <cellStyle name="Normal 2 2 6 12" xfId="1273"/>
    <cellStyle name="Normal 2 2 6 13" xfId="1205"/>
    <cellStyle name="Normal 2 2 6 14" xfId="1272"/>
    <cellStyle name="Normal 2 2 6 15" xfId="1204"/>
    <cellStyle name="Normal 2 2 6 16" xfId="1529"/>
    <cellStyle name="Normal 2 2 6 17" xfId="1400"/>
    <cellStyle name="Normal 2 2 6 18" xfId="1677"/>
    <cellStyle name="Normal 2 2 6 19" xfId="1769"/>
    <cellStyle name="Normal 2 2 6 2" xfId="331"/>
    <cellStyle name="Normal 2 2 6 20" xfId="1946"/>
    <cellStyle name="Normal 2 2 6 21" xfId="2037"/>
    <cellStyle name="Normal 2 2 6 22" xfId="2128"/>
    <cellStyle name="Normal 2 2 6 23" xfId="2275"/>
    <cellStyle name="Normal 2 2 6 24" xfId="2206"/>
    <cellStyle name="Normal 2 2 6 25" xfId="2274"/>
    <cellStyle name="Normal 2 2 6 26" xfId="2207"/>
    <cellStyle name="Normal 2 2 6 27" xfId="2319"/>
    <cellStyle name="Normal 2 2 6 28" xfId="2409"/>
    <cellStyle name="Normal 2 2 6 29" xfId="2690"/>
    <cellStyle name="Normal 2 2 6 3" xfId="430"/>
    <cellStyle name="Normal 2 2 6 30" xfId="2679"/>
    <cellStyle name="Normal 2 2 6 31" xfId="2695"/>
    <cellStyle name="Normal 2 2 6 32" xfId="2445"/>
    <cellStyle name="Normal 2 2 6 4" xfId="548"/>
    <cellStyle name="Normal 2 2 6 5" xfId="679"/>
    <cellStyle name="Normal 2 2 6 6" xfId="561"/>
    <cellStyle name="Normal 2 2 6 7" xfId="850"/>
    <cellStyle name="Normal 2 2 6 8" xfId="808"/>
    <cellStyle name="Normal 2 2 6 9" xfId="981"/>
    <cellStyle name="Normal 2 2 7" xfId="143"/>
    <cellStyle name="Normal 2 2 7 10" xfId="1093"/>
    <cellStyle name="Normal 2 2 7 11" xfId="1156"/>
    <cellStyle name="Normal 2 2 7 12" xfId="1324"/>
    <cellStyle name="Normal 2 2 7 13" xfId="1410"/>
    <cellStyle name="Normal 2 2 7 14" xfId="1493"/>
    <cellStyle name="Normal 2 2 7 15" xfId="1587"/>
    <cellStyle name="Normal 2 2 7 16" xfId="1673"/>
    <cellStyle name="Normal 2 2 7 17" xfId="1749"/>
    <cellStyle name="Normal 2 2 7 18" xfId="1829"/>
    <cellStyle name="Normal 2 2 7 19" xfId="1893"/>
    <cellStyle name="Normal 2 2 7 2" xfId="372"/>
    <cellStyle name="Normal 2 2 7 20" xfId="1975"/>
    <cellStyle name="Normal 2 2 7 21" xfId="2066"/>
    <cellStyle name="Normal 2 2 7 22" xfId="2157"/>
    <cellStyle name="Normal 2 2 7 23" xfId="2327"/>
    <cellStyle name="Normal 2 2 7 24" xfId="2417"/>
    <cellStyle name="Normal 2 2 7 25" xfId="2507"/>
    <cellStyle name="Normal 2 2 7 26" xfId="2596"/>
    <cellStyle name="Normal 2 2 7 27" xfId="2684"/>
    <cellStyle name="Normal 2 2 7 28" xfId="2768"/>
    <cellStyle name="Normal 2 2 7 29" xfId="2853"/>
    <cellStyle name="Normal 2 2 7 3" xfId="283"/>
    <cellStyle name="Normal 2 2 7 30" xfId="2930"/>
    <cellStyle name="Normal 2 2 7 31" xfId="3004"/>
    <cellStyle name="Normal 2 2 7 32" xfId="3067"/>
    <cellStyle name="Normal 2 2 7 4" xfId="598"/>
    <cellStyle name="Normal 2 2 7 5" xfId="480"/>
    <cellStyle name="Normal 2 2 7 6" xfId="651"/>
    <cellStyle name="Normal 2 2 7 7" xfId="507"/>
    <cellStyle name="Normal 2 2 7 8" xfId="918"/>
    <cellStyle name="Normal 2 2 7 9" xfId="718"/>
    <cellStyle name="Normal 2 2 8" xfId="148"/>
    <cellStyle name="Normal 2 2 8 10" xfId="1097"/>
    <cellStyle name="Normal 2 2 8 11" xfId="1159"/>
    <cellStyle name="Normal 2 2 8 12" xfId="1329"/>
    <cellStyle name="Normal 2 2 8 13" xfId="1415"/>
    <cellStyle name="Normal 2 2 8 14" xfId="1498"/>
    <cellStyle name="Normal 2 2 8 15" xfId="1592"/>
    <cellStyle name="Normal 2 2 8 16" xfId="1678"/>
    <cellStyle name="Normal 2 2 8 17" xfId="1753"/>
    <cellStyle name="Normal 2 2 8 18" xfId="1833"/>
    <cellStyle name="Normal 2 2 8 19" xfId="1896"/>
    <cellStyle name="Normal 2 2 8 2" xfId="376"/>
    <cellStyle name="Normal 2 2 8 20" xfId="1978"/>
    <cellStyle name="Normal 2 2 8 21" xfId="2069"/>
    <cellStyle name="Normal 2 2 8 22" xfId="2160"/>
    <cellStyle name="Normal 2 2 8 23" xfId="2332"/>
    <cellStyle name="Normal 2 2 8 24" xfId="2422"/>
    <cellStyle name="Normal 2 2 8 25" xfId="2512"/>
    <cellStyle name="Normal 2 2 8 26" xfId="2601"/>
    <cellStyle name="Normal 2 2 8 27" xfId="2689"/>
    <cellStyle name="Normal 2 2 8 28" xfId="2771"/>
    <cellStyle name="Normal 2 2 8 29" xfId="2858"/>
    <cellStyle name="Normal 2 2 8 3" xfId="425"/>
    <cellStyle name="Normal 2 2 8 30" xfId="2934"/>
    <cellStyle name="Normal 2 2 8 31" xfId="3008"/>
    <cellStyle name="Normal 2 2 8 32" xfId="3070"/>
    <cellStyle name="Normal 2 2 8 4" xfId="603"/>
    <cellStyle name="Normal 2 2 8 5" xfId="476"/>
    <cellStyle name="Normal 2 2 8 6" xfId="752"/>
    <cellStyle name="Normal 2 2 8 7" xfId="472"/>
    <cellStyle name="Normal 2 2 8 8" xfId="865"/>
    <cellStyle name="Normal 2 2 8 9" xfId="685"/>
    <cellStyle name="Normal 2 2 9" xfId="157"/>
    <cellStyle name="Normal 2 2 9 10" xfId="1104"/>
    <cellStyle name="Normal 2 2 9 11" xfId="1164"/>
    <cellStyle name="Normal 2 2 9 12" xfId="1338"/>
    <cellStyle name="Normal 2 2 9 13" xfId="1424"/>
    <cellStyle name="Normal 2 2 9 14" xfId="1507"/>
    <cellStyle name="Normal 2 2 9 15" xfId="1601"/>
    <cellStyle name="Normal 2 2 9 16" xfId="1686"/>
    <cellStyle name="Normal 2 2 9 17" xfId="1759"/>
    <cellStyle name="Normal 2 2 9 18" xfId="1841"/>
    <cellStyle name="Normal 2 2 9 19" xfId="1901"/>
    <cellStyle name="Normal 2 2 9 2" xfId="383"/>
    <cellStyle name="Normal 2 2 9 20" xfId="1983"/>
    <cellStyle name="Normal 2 2 9 21" xfId="2074"/>
    <cellStyle name="Normal 2 2 9 22" xfId="2165"/>
    <cellStyle name="Normal 2 2 9 23" xfId="2341"/>
    <cellStyle name="Normal 2 2 9 24" xfId="2431"/>
    <cellStyle name="Normal 2 2 9 25" xfId="2521"/>
    <cellStyle name="Normal 2 2 9 26" xfId="2610"/>
    <cellStyle name="Normal 2 2 9 27" xfId="2698"/>
    <cellStyle name="Normal 2 2 9 28" xfId="2779"/>
    <cellStyle name="Normal 2 2 9 29" xfId="2866"/>
    <cellStyle name="Normal 2 2 9 3" xfId="277"/>
    <cellStyle name="Normal 2 2 9 30" xfId="2942"/>
    <cellStyle name="Normal 2 2 9 31" xfId="3015"/>
    <cellStyle name="Normal 2 2 9 32" xfId="3075"/>
    <cellStyle name="Normal 2 2 9 4" xfId="611"/>
    <cellStyle name="Normal 2 2 9 5" xfId="669"/>
    <cellStyle name="Normal 2 2 9 6" xfId="743"/>
    <cellStyle name="Normal 2 2 9 7" xfId="841"/>
    <cellStyle name="Normal 2 2 9 8" xfId="868"/>
    <cellStyle name="Normal 2 2 9 9" xfId="974"/>
    <cellStyle name="Normal 2 3" xfId="58"/>
    <cellStyle name="Normal 2 3 10" xfId="1035"/>
    <cellStyle name="Normal 2 3 11" xfId="1079"/>
    <cellStyle name="Normal 2 3 12" xfId="1243"/>
    <cellStyle name="Normal 2 3 13" xfId="1304"/>
    <cellStyle name="Normal 2 3 14" xfId="1390"/>
    <cellStyle name="Normal 2 3 15" xfId="1465"/>
    <cellStyle name="Normal 2 3 16" xfId="1569"/>
    <cellStyle name="Normal 2 3 17" xfId="1654"/>
    <cellStyle name="Normal 2 3 18" xfId="1726"/>
    <cellStyle name="Normal 2 3 19" xfId="1813"/>
    <cellStyle name="Normal 2 3 2" xfId="308"/>
    <cellStyle name="Normal 2 3 20" xfId="1930"/>
    <cellStyle name="Normal 2 3 21" xfId="2021"/>
    <cellStyle name="Normal 2 3 22" xfId="2112"/>
    <cellStyle name="Normal 2 3 23" xfId="2242"/>
    <cellStyle name="Normal 2 3 24" xfId="2307"/>
    <cellStyle name="Normal 2 3 25" xfId="2397"/>
    <cellStyle name="Normal 2 3 26" xfId="2487"/>
    <cellStyle name="Normal 2 3 27" xfId="2577"/>
    <cellStyle name="Normal 2 3 28" xfId="2664"/>
    <cellStyle name="Normal 2 3 29" xfId="2278"/>
    <cellStyle name="Normal 2 3 3" xfId="443"/>
    <cellStyle name="Normal 2 3 30" xfId="2835"/>
    <cellStyle name="Normal 2 3 31" xfId="2916"/>
    <cellStyle name="Normal 2 3 32" xfId="2990"/>
    <cellStyle name="Normal 2 3 4" xfId="516"/>
    <cellStyle name="Normal 2 3 5" xfId="715"/>
    <cellStyle name="Normal 2 3 6" xfId="621"/>
    <cellStyle name="Normal 2 3 7" xfId="880"/>
    <cellStyle name="Normal 2 3 8" xfId="744"/>
    <cellStyle name="Normal 2 3 9" xfId="994"/>
    <cellStyle name="Normal 2 4" xfId="85"/>
    <cellStyle name="Normal 2 5" xfId="76"/>
    <cellStyle name="Normal 2 6" xfId="133"/>
    <cellStyle name="Normal 2 7" xfId="92"/>
    <cellStyle name="Normal 2 8" xfId="142"/>
    <cellStyle name="Normal 2 9" xfId="147"/>
    <cellStyle name="Normal 21" xfId="186"/>
    <cellStyle name="Normal 21 10" xfId="1125"/>
    <cellStyle name="Normal 21 11" xfId="1182"/>
    <cellStyle name="Normal 21 12" xfId="1363"/>
    <cellStyle name="Normal 21 13" xfId="1450"/>
    <cellStyle name="Normal 21 14" xfId="1536"/>
    <cellStyle name="Normal 21 15" xfId="1627"/>
    <cellStyle name="Normal 21 16" xfId="1710"/>
    <cellStyle name="Normal 21 17" xfId="1784"/>
    <cellStyle name="Normal 21 18" xfId="1862"/>
    <cellStyle name="Normal 21 19" xfId="1919"/>
    <cellStyle name="Normal 21 2" xfId="405"/>
    <cellStyle name="Normal 21 20" xfId="2001"/>
    <cellStyle name="Normal 21 21" xfId="2092"/>
    <cellStyle name="Normal 21 22" xfId="2183"/>
    <cellStyle name="Normal 21 23" xfId="2369"/>
    <cellStyle name="Normal 21 24" xfId="2459"/>
    <cellStyle name="Normal 21 25" xfId="2550"/>
    <cellStyle name="Normal 21 26" xfId="2637"/>
    <cellStyle name="Normal 21 27" xfId="2725"/>
    <cellStyle name="Normal 21 28" xfId="2806"/>
    <cellStyle name="Normal 21 29" xfId="2890"/>
    <cellStyle name="Normal 21 3" xfId="449"/>
    <cellStyle name="Normal 21 30" xfId="2964"/>
    <cellStyle name="Normal 21 31" xfId="3036"/>
    <cellStyle name="Normal 21 32" xfId="3093"/>
    <cellStyle name="Normal 21 4" xfId="640"/>
    <cellStyle name="Normal 21 5" xfId="725"/>
    <cellStyle name="Normal 21 6" xfId="815"/>
    <cellStyle name="Normal 21 7" xfId="890"/>
    <cellStyle name="Normal 21 8" xfId="953"/>
    <cellStyle name="Normal 21 9" xfId="1000"/>
    <cellStyle name="Normal 22" xfId="119"/>
    <cellStyle name="Normal 22 10" xfId="1075"/>
    <cellStyle name="Normal 22 11" xfId="1143"/>
    <cellStyle name="Normal 22 12" xfId="1300"/>
    <cellStyle name="Normal 22 13" xfId="1386"/>
    <cellStyle name="Normal 22 14" xfId="1472"/>
    <cellStyle name="Normal 22 15" xfId="1565"/>
    <cellStyle name="Normal 22 16" xfId="1650"/>
    <cellStyle name="Normal 22 17" xfId="1731"/>
    <cellStyle name="Normal 22 18" xfId="1809"/>
    <cellStyle name="Normal 22 19" xfId="1880"/>
    <cellStyle name="Normal 22 2" xfId="354"/>
    <cellStyle name="Normal 22 20" xfId="1962"/>
    <cellStyle name="Normal 22 21" xfId="2053"/>
    <cellStyle name="Normal 22 22" xfId="2144"/>
    <cellStyle name="Normal 22 23" xfId="2303"/>
    <cellStyle name="Normal 22 24" xfId="2393"/>
    <cellStyle name="Normal 22 25" xfId="2483"/>
    <cellStyle name="Normal 22 26" xfId="2573"/>
    <cellStyle name="Normal 22 27" xfId="2660"/>
    <cellStyle name="Normal 22 28" xfId="2748"/>
    <cellStyle name="Normal 22 29" xfId="2831"/>
    <cellStyle name="Normal 22 3" xfId="407"/>
    <cellStyle name="Normal 22 30" xfId="2912"/>
    <cellStyle name="Normal 22 31" xfId="2986"/>
    <cellStyle name="Normal 22 32" xfId="3054"/>
    <cellStyle name="Normal 22 4" xfId="575"/>
    <cellStyle name="Normal 22 5" xfId="486"/>
    <cellStyle name="Normal 22 6" xfId="703"/>
    <cellStyle name="Normal 22 7" xfId="464"/>
    <cellStyle name="Normal 22 8" xfId="811"/>
    <cellStyle name="Normal 22 9" xfId="691"/>
    <cellStyle name="Normal 23" xfId="196"/>
    <cellStyle name="Normal 23 10" xfId="1134"/>
    <cellStyle name="Normal 23 11" xfId="1188"/>
    <cellStyle name="Normal 23 12" xfId="1373"/>
    <cellStyle name="Normal 23 13" xfId="1459"/>
    <cellStyle name="Normal 23 14" xfId="1546"/>
    <cellStyle name="Normal 23 15" xfId="1637"/>
    <cellStyle name="Normal 23 16" xfId="1719"/>
    <cellStyle name="Normal 23 17" xfId="1790"/>
    <cellStyle name="Normal 23 18" xfId="1871"/>
    <cellStyle name="Normal 23 19" xfId="1925"/>
    <cellStyle name="Normal 23 2" xfId="412"/>
    <cellStyle name="Normal 23 20" xfId="2007"/>
    <cellStyle name="Normal 23 21" xfId="2098"/>
    <cellStyle name="Normal 23 22" xfId="2189"/>
    <cellStyle name="Normal 23 23" xfId="2379"/>
    <cellStyle name="Normal 23 24" xfId="2469"/>
    <cellStyle name="Normal 23 25" xfId="2559"/>
    <cellStyle name="Normal 23 26" xfId="2646"/>
    <cellStyle name="Normal 23 27" xfId="2734"/>
    <cellStyle name="Normal 23 28" xfId="2815"/>
    <cellStyle name="Normal 23 29" xfId="2899"/>
    <cellStyle name="Normal 23 3" xfId="455"/>
    <cellStyle name="Normal 23 30" xfId="2973"/>
    <cellStyle name="Normal 23 31" xfId="3045"/>
    <cellStyle name="Normal 23 32" xfId="3099"/>
    <cellStyle name="Normal 23 4" xfId="650"/>
    <cellStyle name="Normal 23 5" xfId="735"/>
    <cellStyle name="Normal 23 6" xfId="824"/>
    <cellStyle name="Normal 23 7" xfId="900"/>
    <cellStyle name="Normal 23 8" xfId="961"/>
    <cellStyle name="Normal 23 9" xfId="1006"/>
    <cellStyle name="Normal 3" xfId="59"/>
    <cellStyle name="Normal 3 10" xfId="774"/>
    <cellStyle name="Normal 3 11" xfId="879"/>
    <cellStyle name="Normal 3 12" xfId="871"/>
    <cellStyle name="Normal 3 13" xfId="993"/>
    <cellStyle name="Normal 3 14" xfId="1036"/>
    <cellStyle name="Normal 3 15" xfId="1069"/>
    <cellStyle name="Normal 3 16" xfId="1244"/>
    <cellStyle name="Normal 3 17" xfId="1293"/>
    <cellStyle name="Normal 3 18" xfId="1380"/>
    <cellStyle name="Normal 3 19" xfId="1474"/>
    <cellStyle name="Normal 3 2" xfId="60"/>
    <cellStyle name="Normal 3 20" xfId="1558"/>
    <cellStyle name="Normal 3 21" xfId="1644"/>
    <cellStyle name="Normal 3 22" xfId="1504"/>
    <cellStyle name="Normal 3 23" xfId="1803"/>
    <cellStyle name="Normal 3 24" xfId="1931"/>
    <cellStyle name="Normal 3 25" xfId="2022"/>
    <cellStyle name="Normal 3 26" xfId="2113"/>
    <cellStyle name="Normal 3 27" xfId="2243"/>
    <cellStyle name="Normal 3 28" xfId="2296"/>
    <cellStyle name="Normal 3 29" xfId="2386"/>
    <cellStyle name="Normal 3 3" xfId="61"/>
    <cellStyle name="Normal 3 3 10" xfId="1037"/>
    <cellStyle name="Normal 3 3 11" xfId="1044"/>
    <cellStyle name="Normal 3 3 12" xfId="1246"/>
    <cellStyle name="Normal 3 3 13" xfId="1260"/>
    <cellStyle name="Normal 3 3 14" xfId="1212"/>
    <cellStyle name="Normal 3 3 15" xfId="1197"/>
    <cellStyle name="Normal 3 3 16" xfId="1247"/>
    <cellStyle name="Normal 3 3 17" xfId="1527"/>
    <cellStyle name="Normal 3 3 18" xfId="1696"/>
    <cellStyle name="Normal 3 3 19" xfId="1517"/>
    <cellStyle name="Normal 3 3 2" xfId="311"/>
    <cellStyle name="Normal 3 3 20" xfId="1932"/>
    <cellStyle name="Normal 3 3 21" xfId="2023"/>
    <cellStyle name="Normal 3 3 22" xfId="2114"/>
    <cellStyle name="Normal 3 3 23" xfId="2245"/>
    <cellStyle name="Normal 3 3 24" xfId="2261"/>
    <cellStyle name="Normal 3 3 25" xfId="2213"/>
    <cellStyle name="Normal 3 3 26" xfId="2363"/>
    <cellStyle name="Normal 3 3 27" xfId="2452"/>
    <cellStyle name="Normal 3 3 28" xfId="2543"/>
    <cellStyle name="Normal 3 3 29" xfId="2548"/>
    <cellStyle name="Normal 3 3 3" xfId="339"/>
    <cellStyle name="Normal 3 3 30" xfId="2802"/>
    <cellStyle name="Normal 3 3 31" xfId="2790"/>
    <cellStyle name="Normal 3 3 32" xfId="2885"/>
    <cellStyle name="Normal 3 3 4" xfId="519"/>
    <cellStyle name="Normal 3 3 5" xfId="712"/>
    <cellStyle name="Normal 3 3 6" xfId="772"/>
    <cellStyle name="Normal 3 3 7" xfId="878"/>
    <cellStyle name="Normal 3 3 8" xfId="937"/>
    <cellStyle name="Normal 3 3 9" xfId="992"/>
    <cellStyle name="Normal 3 30" xfId="2476"/>
    <cellStyle name="Normal 3 31" xfId="2566"/>
    <cellStyle name="Normal 3 32" xfId="2653"/>
    <cellStyle name="Normal 3 33" xfId="2631"/>
    <cellStyle name="Normal 3 34" xfId="2824"/>
    <cellStyle name="Normal 3 35" xfId="2906"/>
    <cellStyle name="Normal 3 36" xfId="2980"/>
    <cellStyle name="Normal 3 4" xfId="257"/>
    <cellStyle name="Normal 3 5" xfId="309"/>
    <cellStyle name="Normal 3 6" xfId="442"/>
    <cellStyle name="Normal 3 7" xfId="459"/>
    <cellStyle name="Normal 3 8" xfId="517"/>
    <cellStyle name="Normal 3 9" xfId="714"/>
    <cellStyle name="Normal 3_HJF - 2008 Analysis - Olu" xfId="62"/>
    <cellStyle name="Normal 33" xfId="446"/>
    <cellStyle name="Normal 4" xfId="63"/>
    <cellStyle name="Normal 4 2" xfId="258"/>
    <cellStyle name="Normal 5" xfId="64"/>
    <cellStyle name="Normal 5 10" xfId="943"/>
    <cellStyle name="Normal 5 11" xfId="1038"/>
    <cellStyle name="Normal 5 12" xfId="1081"/>
    <cellStyle name="Normal 5 13" xfId="1249"/>
    <cellStyle name="Normal 5 14" xfId="1306"/>
    <cellStyle name="Normal 5 15" xfId="1392"/>
    <cellStyle name="Normal 5 16" xfId="1538"/>
    <cellStyle name="Normal 5 17" xfId="1571"/>
    <cellStyle name="Normal 5 18" xfId="1656"/>
    <cellStyle name="Normal 5 19" xfId="1752"/>
    <cellStyle name="Normal 5 2" xfId="260"/>
    <cellStyle name="Normal 5 20" xfId="1815"/>
    <cellStyle name="Normal 5 21" xfId="1933"/>
    <cellStyle name="Normal 5 22" xfId="2024"/>
    <cellStyle name="Normal 5 23" xfId="2115"/>
    <cellStyle name="Normal 5 24" xfId="2248"/>
    <cellStyle name="Normal 5 25" xfId="2309"/>
    <cellStyle name="Normal 5 26" xfId="2399"/>
    <cellStyle name="Normal 5 27" xfId="2489"/>
    <cellStyle name="Normal 5 28" xfId="2579"/>
    <cellStyle name="Normal 5 29" xfId="2666"/>
    <cellStyle name="Normal 5 3" xfId="312"/>
    <cellStyle name="Normal 5 30" xfId="2750"/>
    <cellStyle name="Normal 5 31" xfId="2837"/>
    <cellStyle name="Normal 5 32" xfId="2918"/>
    <cellStyle name="Normal 5 33" xfId="2992"/>
    <cellStyle name="Normal 5 4" xfId="273"/>
    <cellStyle name="Normal 5 5" xfId="522"/>
    <cellStyle name="Normal 5 6" xfId="510"/>
    <cellStyle name="Normal 5 7" xfId="770"/>
    <cellStyle name="Normal 5 8" xfId="779"/>
    <cellStyle name="Normal 5 9" xfId="738"/>
    <cellStyle name="Normal 6" xfId="65"/>
    <cellStyle name="Normal 6 10" xfId="901"/>
    <cellStyle name="Normal 6 11" xfId="1039"/>
    <cellStyle name="Normal 6 12" xfId="1068"/>
    <cellStyle name="Normal 6 13" xfId="1250"/>
    <cellStyle name="Normal 6 14" xfId="1292"/>
    <cellStyle name="Normal 6 15" xfId="1379"/>
    <cellStyle name="Normal 6 16" xfId="1534"/>
    <cellStyle name="Normal 6 17" xfId="1557"/>
    <cellStyle name="Normal 6 18" xfId="1643"/>
    <cellStyle name="Normal 6 19" xfId="1746"/>
    <cellStyle name="Normal 6 2" xfId="261"/>
    <cellStyle name="Normal 6 20" xfId="1802"/>
    <cellStyle name="Normal 6 21" xfId="1934"/>
    <cellStyle name="Normal 6 22" xfId="2025"/>
    <cellStyle name="Normal 6 23" xfId="2116"/>
    <cellStyle name="Normal 6 24" xfId="2249"/>
    <cellStyle name="Normal 6 25" xfId="2295"/>
    <cellStyle name="Normal 6 26" xfId="2385"/>
    <cellStyle name="Normal 6 27" xfId="2475"/>
    <cellStyle name="Normal 6 28" xfId="2565"/>
    <cellStyle name="Normal 6 29" xfId="2652"/>
    <cellStyle name="Normal 6 3" xfId="313"/>
    <cellStyle name="Normal 6 30" xfId="2743"/>
    <cellStyle name="Normal 6 31" xfId="2823"/>
    <cellStyle name="Normal 6 32" xfId="2905"/>
    <cellStyle name="Normal 6 33" xfId="2979"/>
    <cellStyle name="Normal 6 4" xfId="441"/>
    <cellStyle name="Normal 6 5" xfId="523"/>
    <cellStyle name="Normal 6 6" xfId="461"/>
    <cellStyle name="Normal 6 7" xfId="769"/>
    <cellStyle name="Normal 6 8" xfId="786"/>
    <cellStyle name="Normal 6 9" xfId="936"/>
    <cellStyle name="Normal 7" xfId="66"/>
    <cellStyle name="Normal 7 10" xfId="989"/>
    <cellStyle name="Normal 7 11" xfId="1040"/>
    <cellStyle name="Normal 7 12" xfId="1077"/>
    <cellStyle name="Normal 7 13" xfId="1251"/>
    <cellStyle name="Normal 7 14" xfId="1302"/>
    <cellStyle name="Normal 7 15" xfId="1388"/>
    <cellStyle name="Normal 7 16" xfId="1496"/>
    <cellStyle name="Normal 7 17" xfId="1567"/>
    <cellStyle name="Normal 7 18" xfId="1652"/>
    <cellStyle name="Normal 7 19" xfId="1721"/>
    <cellStyle name="Normal 7 2" xfId="262"/>
    <cellStyle name="Normal 7 20" xfId="1811"/>
    <cellStyle name="Normal 7 21" xfId="1935"/>
    <cellStyle name="Normal 7 22" xfId="2026"/>
    <cellStyle name="Normal 7 23" xfId="2117"/>
    <cellStyle name="Normal 7 24" xfId="2250"/>
    <cellStyle name="Normal 7 25" xfId="2305"/>
    <cellStyle name="Normal 7 26" xfId="2395"/>
    <cellStyle name="Normal 7 27" xfId="2485"/>
    <cellStyle name="Normal 7 28" xfId="2575"/>
    <cellStyle name="Normal 7 29" xfId="2662"/>
    <cellStyle name="Normal 7 3" xfId="314"/>
    <cellStyle name="Normal 7 30" xfId="2506"/>
    <cellStyle name="Normal 7 31" xfId="2833"/>
    <cellStyle name="Normal 7 32" xfId="2914"/>
    <cellStyle name="Normal 7 33" xfId="2988"/>
    <cellStyle name="Normal 7 4" xfId="440"/>
    <cellStyle name="Normal 7 5" xfId="524"/>
    <cellStyle name="Normal 7 6" xfId="695"/>
    <cellStyle name="Normal 7 7" xfId="768"/>
    <cellStyle name="Normal 7 8" xfId="863"/>
    <cellStyle name="Normal 7 9" xfId="935"/>
    <cellStyle name="Normal 8" xfId="72"/>
    <cellStyle name="Normal 8 2" xfId="263"/>
    <cellStyle name="Normal 9" xfId="67"/>
    <cellStyle name="Note 2" xfId="249"/>
    <cellStyle name="Output 2" xfId="250"/>
    <cellStyle name="Percent (0)" xfId="68"/>
    <cellStyle name="Percent (0) 10" xfId="1041"/>
    <cellStyle name="Percent (0) 11" xfId="1048"/>
    <cellStyle name="Percent (0) 12" xfId="1253"/>
    <cellStyle name="Percent (0) 13" xfId="1265"/>
    <cellStyle name="Percent (0) 14" xfId="1280"/>
    <cellStyle name="Percent (0) 15" xfId="1461"/>
    <cellStyle name="Percent (0) 16" xfId="1319"/>
    <cellStyle name="Percent (0) 17" xfId="1547"/>
    <cellStyle name="Percent (0) 18" xfId="1705"/>
    <cellStyle name="Percent (0) 19" xfId="1524"/>
    <cellStyle name="Percent (0) 2" xfId="315"/>
    <cellStyle name="Percent (0) 20" xfId="1936"/>
    <cellStyle name="Percent (0) 21" xfId="2027"/>
    <cellStyle name="Percent (0) 22" xfId="2118"/>
    <cellStyle name="Percent (0) 23" xfId="2252"/>
    <cellStyle name="Percent (0) 24" xfId="2266"/>
    <cellStyle name="Percent (0) 25" xfId="2283"/>
    <cellStyle name="Percent (0) 26" xfId="2198"/>
    <cellStyle name="Percent (0) 27" xfId="2326"/>
    <cellStyle name="Percent (0) 28" xfId="2416"/>
    <cellStyle name="Percent (0) 29" xfId="2709"/>
    <cellStyle name="Percent (0) 3" xfId="439"/>
    <cellStyle name="Percent (0) 30" xfId="2203"/>
    <cellStyle name="Percent (0) 31" xfId="2246"/>
    <cellStyle name="Percent (0) 32" xfId="2760"/>
    <cellStyle name="Percent (0) 4" xfId="526"/>
    <cellStyle name="Percent (0) 5" xfId="694"/>
    <cellStyle name="Percent (0) 6" xfId="766"/>
    <cellStyle name="Percent (0) 7" xfId="861"/>
    <cellStyle name="Percent (0) 8" xfId="934"/>
    <cellStyle name="Percent (0) 9" xfId="988"/>
    <cellStyle name="Percent 2" xfId="460"/>
    <cellStyle name="Percent 2 2" xfId="251"/>
    <cellStyle name="PSChar" xfId="69"/>
    <cellStyle name="Sheet Title" xfId="70"/>
    <cellStyle name="Style 1" xfId="197"/>
    <cellStyle name="t" xfId="252"/>
    <cellStyle name="test" xfId="253"/>
    <cellStyle name="Tickmark" xfId="71"/>
    <cellStyle name="Title 2" xfId="254"/>
    <cellStyle name="Total 2" xfId="255"/>
    <cellStyle name="Warning Text 2" xfId="25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447675</xdr:colOff>
      <xdr:row>47</xdr:row>
      <xdr:rowOff>28575</xdr:rowOff>
    </xdr:from>
    <xdr:ext cx="257175" cy="352425"/>
    <xdr:sp macro="" textlink="">
      <xdr:nvSpPr>
        <xdr:cNvPr id="2056" name="Text Box 8"/>
        <xdr:cNvSpPr txBox="1">
          <a:spLocks noChangeArrowheads="1"/>
        </xdr:cNvSpPr>
      </xdr:nvSpPr>
      <xdr:spPr bwMode="auto">
        <a:xfrm>
          <a:off x="1057275" y="29622750"/>
          <a:ext cx="257175" cy="352425"/>
        </a:xfrm>
        <a:prstGeom prst="rect">
          <a:avLst/>
        </a:prstGeom>
        <a:solidFill>
          <a:srgbClr val="FFFFFF"/>
        </a:solidFill>
        <a:ln w="63500" cmpd="thickThin">
          <a:solidFill>
            <a:srgbClr val="4BACC6"/>
          </a:solidFill>
          <a:miter lim="800000"/>
          <a:headEnd/>
          <a:tailEnd/>
        </a:ln>
        <a:effectLst/>
      </xdr:spPr>
    </xdr:sp>
    <xdr:clientData/>
  </xdr:oneCellAnchor>
  <xdr:oneCellAnchor>
    <xdr:from>
      <xdr:col>1</xdr:col>
      <xdr:colOff>314325</xdr:colOff>
      <xdr:row>161</xdr:row>
      <xdr:rowOff>19050</xdr:rowOff>
    </xdr:from>
    <xdr:ext cx="200025" cy="295275"/>
    <xdr:sp macro="" textlink="">
      <xdr:nvSpPr>
        <xdr:cNvPr id="2050" name="Text Box 2"/>
        <xdr:cNvSpPr txBox="1">
          <a:spLocks noChangeArrowheads="1"/>
        </xdr:cNvSpPr>
      </xdr:nvSpPr>
      <xdr:spPr bwMode="auto">
        <a:xfrm>
          <a:off x="923925" y="62369700"/>
          <a:ext cx="200025" cy="295275"/>
        </a:xfrm>
        <a:prstGeom prst="rect">
          <a:avLst/>
        </a:prstGeom>
        <a:solidFill>
          <a:srgbClr val="FFFFFF"/>
        </a:solidFill>
        <a:ln w="9525">
          <a:solidFill>
            <a:srgbClr val="000000"/>
          </a:solidFill>
          <a:miter lim="800000"/>
          <a:headEnd/>
          <a:tailEnd/>
        </a:ln>
      </xdr:spPr>
    </xdr:sp>
    <xdr:clientData/>
  </xdr:oneCellAnchor>
  <xdr:oneCellAnchor>
    <xdr:from>
      <xdr:col>1</xdr:col>
      <xdr:colOff>295275</xdr:colOff>
      <xdr:row>91</xdr:row>
      <xdr:rowOff>19050</xdr:rowOff>
    </xdr:from>
    <xdr:ext cx="200025" cy="295275"/>
    <xdr:sp macro="" textlink="">
      <xdr:nvSpPr>
        <xdr:cNvPr id="2054" name="Text Box 6"/>
        <xdr:cNvSpPr txBox="1">
          <a:spLocks noChangeArrowheads="1"/>
        </xdr:cNvSpPr>
      </xdr:nvSpPr>
      <xdr:spPr bwMode="auto">
        <a:xfrm>
          <a:off x="904875" y="43262550"/>
          <a:ext cx="200025" cy="295275"/>
        </a:xfrm>
        <a:prstGeom prst="rect">
          <a:avLst/>
        </a:prstGeom>
        <a:solidFill>
          <a:srgbClr val="FFFFFF"/>
        </a:solidFill>
        <a:ln w="9525">
          <a:solidFill>
            <a:srgbClr val="000000"/>
          </a:solidFill>
          <a:miter lim="800000"/>
          <a:headEnd/>
          <a:tailEnd/>
        </a:ln>
      </xdr:spPr>
    </xdr:sp>
    <xdr:clientData/>
  </xdr:oneCellAnchor>
  <xdr:oneCellAnchor>
    <xdr:from>
      <xdr:col>1</xdr:col>
      <xdr:colOff>352425</xdr:colOff>
      <xdr:row>74</xdr:row>
      <xdr:rowOff>85725</xdr:rowOff>
    </xdr:from>
    <xdr:ext cx="200025" cy="295275"/>
    <xdr:sp macro="" textlink="">
      <xdr:nvSpPr>
        <xdr:cNvPr id="2055" name="Text Box 7"/>
        <xdr:cNvSpPr txBox="1">
          <a:spLocks noChangeArrowheads="1"/>
        </xdr:cNvSpPr>
      </xdr:nvSpPr>
      <xdr:spPr bwMode="auto">
        <a:xfrm>
          <a:off x="962025" y="39919275"/>
          <a:ext cx="200025" cy="295275"/>
        </a:xfrm>
        <a:prstGeom prst="rect">
          <a:avLst/>
        </a:prstGeom>
        <a:solidFill>
          <a:srgbClr val="FFFFFF"/>
        </a:solidFill>
        <a:ln w="9525">
          <a:solidFill>
            <a:srgbClr val="000000"/>
          </a:solidFill>
          <a:miter lim="800000"/>
          <a:headEnd/>
          <a:tailEnd/>
        </a:ln>
      </xdr:spPr>
    </xdr:sp>
    <xdr:clientData/>
  </xdr:oneCellAnchor>
  <xdr:oneCellAnchor>
    <xdr:from>
      <xdr:col>1</xdr:col>
      <xdr:colOff>95250</xdr:colOff>
      <xdr:row>130</xdr:row>
      <xdr:rowOff>9525</xdr:rowOff>
    </xdr:from>
    <xdr:ext cx="200025" cy="295275"/>
    <xdr:sp macro="" textlink="">
      <xdr:nvSpPr>
        <xdr:cNvPr id="2052" name="Text Box 4"/>
        <xdr:cNvSpPr txBox="1">
          <a:spLocks noChangeArrowheads="1"/>
        </xdr:cNvSpPr>
      </xdr:nvSpPr>
      <xdr:spPr bwMode="auto">
        <a:xfrm>
          <a:off x="704850" y="56121300"/>
          <a:ext cx="200025" cy="295275"/>
        </a:xfrm>
        <a:prstGeom prst="rect">
          <a:avLst/>
        </a:prstGeom>
        <a:solidFill>
          <a:srgbClr val="FFFFFF"/>
        </a:solidFill>
        <a:ln w="9525">
          <a:solidFill>
            <a:srgbClr val="000000"/>
          </a:solidFill>
          <a:miter lim="800000"/>
          <a:headEnd/>
          <a:tailEnd/>
        </a:ln>
      </xdr:spPr>
    </xdr:sp>
    <xdr:clientData/>
  </xdr:oneCellAnchor>
  <xdr:oneCellAnchor>
    <xdr:from>
      <xdr:col>1</xdr:col>
      <xdr:colOff>228600</xdr:colOff>
      <xdr:row>146</xdr:row>
      <xdr:rowOff>19050</xdr:rowOff>
    </xdr:from>
    <xdr:ext cx="200025" cy="295275"/>
    <xdr:sp macro="" textlink="">
      <xdr:nvSpPr>
        <xdr:cNvPr id="2051" name="Text Box 3"/>
        <xdr:cNvSpPr txBox="1">
          <a:spLocks noChangeArrowheads="1"/>
        </xdr:cNvSpPr>
      </xdr:nvSpPr>
      <xdr:spPr bwMode="auto">
        <a:xfrm>
          <a:off x="838200" y="59407425"/>
          <a:ext cx="200025" cy="295275"/>
        </a:xfrm>
        <a:prstGeom prst="rect">
          <a:avLst/>
        </a:prstGeom>
        <a:solidFill>
          <a:srgbClr val="FFFFFF"/>
        </a:solidFill>
        <a:ln w="9525">
          <a:solidFill>
            <a:srgbClr val="000000"/>
          </a:solidFill>
          <a:miter lim="800000"/>
          <a:headEnd/>
          <a:tailEnd/>
        </a:ln>
      </xdr:spPr>
    </xdr:sp>
    <xdr:clientData/>
  </xdr:oneCellAnchor>
  <xdr:oneCellAnchor>
    <xdr:from>
      <xdr:col>1</xdr:col>
      <xdr:colOff>276225</xdr:colOff>
      <xdr:row>34</xdr:row>
      <xdr:rowOff>66675</xdr:rowOff>
    </xdr:from>
    <xdr:ext cx="200025" cy="295275"/>
    <xdr:sp macro="" textlink="">
      <xdr:nvSpPr>
        <xdr:cNvPr id="2057" name="Text Box 9"/>
        <xdr:cNvSpPr txBox="1">
          <a:spLocks noChangeArrowheads="1"/>
        </xdr:cNvSpPr>
      </xdr:nvSpPr>
      <xdr:spPr bwMode="auto">
        <a:xfrm>
          <a:off x="885825" y="27070050"/>
          <a:ext cx="200025" cy="295275"/>
        </a:xfrm>
        <a:prstGeom prst="rect">
          <a:avLst/>
        </a:prstGeom>
        <a:solidFill>
          <a:srgbClr val="FFFFFF"/>
        </a:solidFill>
        <a:ln w="9525">
          <a:solidFill>
            <a:srgbClr val="000000"/>
          </a:solidFill>
          <a:miter lim="800000"/>
          <a:headEnd/>
          <a:tailEnd/>
        </a:ln>
      </xdr:spPr>
    </xdr:sp>
    <xdr:clientData/>
  </xdr:oneCellAnchor>
  <xdr:oneCellAnchor>
    <xdr:from>
      <xdr:col>1</xdr:col>
      <xdr:colOff>200025</xdr:colOff>
      <xdr:row>106</xdr:row>
      <xdr:rowOff>123825</xdr:rowOff>
    </xdr:from>
    <xdr:ext cx="200025" cy="295275"/>
    <xdr:sp macro="" textlink="">
      <xdr:nvSpPr>
        <xdr:cNvPr id="2053" name="Text Box 5"/>
        <xdr:cNvSpPr txBox="1">
          <a:spLocks noChangeArrowheads="1"/>
        </xdr:cNvSpPr>
      </xdr:nvSpPr>
      <xdr:spPr bwMode="auto">
        <a:xfrm>
          <a:off x="809625" y="51435000"/>
          <a:ext cx="200025" cy="295275"/>
        </a:xfrm>
        <a:prstGeom prst="rect">
          <a:avLst/>
        </a:prstGeom>
        <a:solidFill>
          <a:srgbClr val="FFFFFF"/>
        </a:solidFill>
        <a:ln w="9525">
          <a:solidFill>
            <a:srgbClr val="000000"/>
          </a:solidFill>
          <a:miter lim="800000"/>
          <a:headEnd/>
          <a:tailEnd/>
        </a:ln>
      </xdr:spPr>
    </xdr:sp>
    <xdr:clientData/>
  </xdr:oneCellAnchor>
  <xdr:oneCellAnchor>
    <xdr:from>
      <xdr:col>0</xdr:col>
      <xdr:colOff>590550</xdr:colOff>
      <xdr:row>178</xdr:row>
      <xdr:rowOff>171450</xdr:rowOff>
    </xdr:from>
    <xdr:ext cx="200025" cy="295275"/>
    <xdr:sp macro="" textlink="">
      <xdr:nvSpPr>
        <xdr:cNvPr id="2049" name="Text Box 1"/>
        <xdr:cNvSpPr txBox="1">
          <a:spLocks noChangeArrowheads="1"/>
        </xdr:cNvSpPr>
      </xdr:nvSpPr>
      <xdr:spPr bwMode="auto">
        <a:xfrm>
          <a:off x="590550" y="65855850"/>
          <a:ext cx="200025" cy="295275"/>
        </a:xfrm>
        <a:prstGeom prst="rect">
          <a:avLst/>
        </a:prstGeom>
        <a:solidFill>
          <a:srgbClr val="FFFFFF"/>
        </a:solidFill>
        <a:ln w="9525">
          <a:solidFill>
            <a:srgbClr val="000000"/>
          </a:solid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chinwuko\AppData\Roaming\Microsoft\Excel\MANAGEMENT%20REPORT\JUNE%20%202012%20BALANCE%20SHE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chinwuko\Documents\budget%20201-20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ANAGEMENT%20REPORT%20FOR%20DECEMBER%202013%20FINAL%20(Autosav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ANAGEMENT%20REPORT%20FOR%20AUGUST%2020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0 P&amp;L"/>
      <sheetName val="BAL SHEET 2010"/>
      <sheetName val="Cover page"/>
      <sheetName val="Table of content"/>
      <sheetName val="List of Dir &amp; prof advi"/>
      <sheetName val="Regional Work Centers"/>
      <sheetName val="Technical Report"/>
      <sheetName val="Technical Report (2)"/>
      <sheetName val="Technical Report (3)"/>
      <sheetName val="Technical Report (4)"/>
      <sheetName val="Result"/>
      <sheetName val="Acc poli"/>
      <sheetName val="BS"/>
      <sheetName val="Notes 9-15"/>
      <sheetName val="Cash flow"/>
      <sheetName val="Notes 10-16"/>
      <sheetName val="Notes 1-8"/>
      <sheetName val="Value added"/>
      <sheetName val="P&amp;L"/>
      <sheetName val="Admin &amp; Overheads"/>
      <sheetName val="2010 TB Final"/>
      <sheetName val="Mgt Journals 2010"/>
      <sheetName val="CFlow papers"/>
      <sheetName val="Current Accou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8">
          <cell r="N8">
            <v>55236678988.497406</v>
          </cell>
        </row>
      </sheetData>
      <sheetData sheetId="13">
        <row r="21">
          <cell r="Q21">
            <v>15361686406.619999</v>
          </cell>
        </row>
      </sheetData>
      <sheetData sheetId="14">
        <row r="12">
          <cell r="G12">
            <v>-18047175585.150002</v>
          </cell>
        </row>
      </sheetData>
      <sheetData sheetId="15">
        <row r="6">
          <cell r="D6">
            <v>11612896</v>
          </cell>
        </row>
      </sheetData>
      <sheetData sheetId="16">
        <row r="6">
          <cell r="D6">
            <v>11612896</v>
          </cell>
        </row>
      </sheetData>
      <sheetData sheetId="17">
        <row r="10">
          <cell r="F10">
            <v>-1270789140.2799606</v>
          </cell>
        </row>
        <row r="13">
          <cell r="F13">
            <v>181092517395.64743</v>
          </cell>
        </row>
      </sheetData>
      <sheetData sheetId="18">
        <row r="13">
          <cell r="R13">
            <v>10330909074.042591</v>
          </cell>
        </row>
      </sheetData>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OBJECTIVES"/>
      <sheetName val="WISH LIST"/>
      <sheetName val="ADJUSTED WISH LIST"/>
      <sheetName val="HQ SUMM"/>
      <sheetName val="ASSUMPTIONS"/>
      <sheetName val="ASSUMED DATA"/>
      <sheetName val="WACC"/>
      <sheetName val="CAPEX WISH LIST"/>
      <sheetName val="OPEX"/>
      <sheetName val="REVENUE"/>
      <sheetName val="P and L"/>
      <sheetName val="BALANCE SHEET"/>
      <sheetName val="CASH FLOW"/>
      <sheetName val="CASH FLOW - INDIRECT"/>
      <sheetName val="CASH FLOW DIRECT"/>
      <sheetName val="SCENARIO"/>
      <sheetName val="SENSITIVITY"/>
      <sheetName val="CHINESE"/>
      <sheetName val="ADB"/>
      <sheetName val="AFDB1"/>
      <sheetName val="AFDB 2"/>
      <sheetName val="EUROBOND"/>
      <sheetName val="NOTES"/>
      <sheetName val="WISH-ADJUSTED"/>
      <sheetName val="FIN CHARGES"/>
      <sheetName val="ACTUAL-BUDGET"/>
      <sheetName val="ADJUSTED WISH LIST (2)"/>
      <sheetName val="WISH LIST APPORTIONED"/>
      <sheetName val="FUNDING"/>
      <sheetName val="ADJUSTED WISH LIST (3)"/>
      <sheetName val="IMPREST"/>
      <sheetName val="SUMM"/>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0">
          <cell r="V10">
            <v>36622545216.82</v>
          </cell>
          <cell r="W10">
            <v>5736061299.0200005</v>
          </cell>
          <cell r="X10">
            <v>1764941938.1600001</v>
          </cell>
          <cell r="Y10">
            <v>44123548454</v>
          </cell>
        </row>
      </sheetData>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value added"/>
      <sheetName val="NOTE23TO37"/>
      <sheetName val="NOTE19TO21"/>
      <sheetName val="NOTES 16 TO 18"/>
      <sheetName val="NOTE6B"/>
      <sheetName val="NOTE6C"/>
      <sheetName val="Sheet2"/>
      <sheetName val="NOTE 6"/>
      <sheetName val="NOTES 9 TO15"/>
      <sheetName val="Contingencies"/>
      <sheetName val="ContingenciesB"/>
      <sheetName val="P&amp;L"/>
      <sheetName val="NOTES3&amp;4"/>
      <sheetName val="NOTE5B"/>
      <sheetName val="CASH FLOW"/>
      <sheetName val="NOTE5 A"/>
      <sheetName val="NOTES1"/>
      <sheetName val="BS"/>
      <sheetName val="RESULT AT GLANCE"/>
      <sheetName val="ACCOUNTING POLICES"/>
      <sheetName val="hilight"/>
      <sheetName val="Sheet1"/>
      <sheetName val="TECHENICAL REPORT"/>
      <sheetName val="REGIONS AND SUBREGIONS"/>
      <sheetName val="TABLE OF CONTENT"/>
      <sheetName val="COVER PAGE"/>
      <sheetName val="LIST OF DIRECT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9">
          <cell r="C29">
            <v>55035527066.400002</v>
          </cell>
        </row>
      </sheetData>
      <sheetData sheetId="14" refreshError="1"/>
      <sheetData sheetId="15">
        <row r="22">
          <cell r="L22">
            <v>40311856803.980003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value added"/>
      <sheetName val="NOTE23TO37"/>
      <sheetName val="NOTES17TO19"/>
      <sheetName val="NOTE20TO22"/>
      <sheetName val="NOTE15TO17"/>
      <sheetName val="NOTES13TO14"/>
      <sheetName val="NOTES 12"/>
      <sheetName val="NOTE6B"/>
      <sheetName val="NOTE6C"/>
      <sheetName val="NOTE6D"/>
      <sheetName val="NOTE 6"/>
      <sheetName val="NOTE10TO11"/>
      <sheetName val="NOTE8TO9"/>
      <sheetName val="NOTES 7"/>
      <sheetName val="Contingencies"/>
      <sheetName val="ContingenciesB"/>
      <sheetName val="P&amp;LSO"/>
      <sheetName val="P&amp;LMO"/>
      <sheetName val="P&amp;LTSP"/>
      <sheetName val="P&amp;LISO"/>
      <sheetName val="P&amp;LTCN"/>
      <sheetName val="3&amp;4ISO"/>
      <sheetName val="NOTES3&amp;4TCN"/>
      <sheetName val="3&amp;4SO"/>
      <sheetName val="3&amp;4MO"/>
      <sheetName val="3&amp;4TSP"/>
      <sheetName val="CWIP"/>
      <sheetName val="FIXEDASST2TCN"/>
      <sheetName val="FIXEDASST1TCN"/>
      <sheetName val="FIXEDASST2ISO"/>
      <sheetName val="FIXEDASST2MO"/>
      <sheetName val="FIXEDASST1MO"/>
      <sheetName val="FIXEDASSTSO2"/>
      <sheetName val="FIXEDASSTSO1"/>
      <sheetName val="FIXEDASST1ISO"/>
      <sheetName val="FIXEDASST2TSP"/>
      <sheetName val="CASHFLOWMO"/>
      <sheetName val="CASHFLOWSO"/>
      <sheetName val="CASHFLOWTSP"/>
      <sheetName val="CASHFLOEISO"/>
      <sheetName val="CASH FLOWTCN"/>
      <sheetName val="FIXEDASST1TSP"/>
      <sheetName val="REVMO"/>
      <sheetName val="REVSO"/>
      <sheetName val="REVTSP"/>
      <sheetName val="REVISO"/>
      <sheetName val="RVETCN"/>
      <sheetName val="BSMO"/>
      <sheetName val="BSSO"/>
      <sheetName val="BSTSP"/>
      <sheetName val="BSISO"/>
      <sheetName val="BSTCN"/>
      <sheetName val="RESULT AT GLANCE"/>
      <sheetName val="ACCOUNTING POLICES"/>
      <sheetName val="hilight"/>
      <sheetName val="TECHENICAL REPORT"/>
      <sheetName val="REGIONS AND SUBREGIONS"/>
      <sheetName val="TABLE OF CONTENT"/>
      <sheetName val="COVER PAGE"/>
      <sheetName val="LIST OF DIRECTORS"/>
      <sheetName val="trialba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33">
          <cell r="C33">
            <v>913270490.66413617</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6.v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dimension ref="A1:I26"/>
  <sheetViews>
    <sheetView workbookViewId="0">
      <selection activeCell="A12" sqref="A12:C12"/>
    </sheetView>
  </sheetViews>
  <sheetFormatPr defaultRowHeight="15"/>
  <cols>
    <col min="5" max="5" width="14.5703125" bestFit="1" customWidth="1"/>
    <col min="8" max="8" width="14.140625" bestFit="1" customWidth="1"/>
  </cols>
  <sheetData>
    <row r="1" spans="1:9" ht="15.75">
      <c r="A1" s="49"/>
      <c r="B1" s="49"/>
      <c r="C1" s="49"/>
      <c r="D1" s="49"/>
      <c r="E1" s="49"/>
      <c r="F1" s="73"/>
      <c r="G1" s="49"/>
      <c r="H1" s="49"/>
      <c r="I1" s="73" t="s">
        <v>348</v>
      </c>
    </row>
    <row r="2" spans="1:9">
      <c r="A2" s="49"/>
      <c r="B2" s="49"/>
      <c r="C2" s="49"/>
      <c r="D2" s="49"/>
      <c r="E2" s="49"/>
      <c r="F2" s="118"/>
      <c r="G2" s="49"/>
      <c r="H2" s="49"/>
      <c r="I2" s="118"/>
    </row>
    <row r="3" spans="1:9">
      <c r="A3" s="49"/>
      <c r="B3" s="49"/>
      <c r="C3" s="49"/>
      <c r="D3" s="49"/>
      <c r="E3" s="49"/>
      <c r="F3" s="118"/>
      <c r="G3" s="49"/>
      <c r="H3" s="49"/>
      <c r="I3" s="118"/>
    </row>
    <row r="4" spans="1:9" ht="15" customHeight="1">
      <c r="A4" s="3033" t="s">
        <v>349</v>
      </c>
      <c r="B4" s="3033"/>
      <c r="C4" s="3033"/>
      <c r="D4" s="3033"/>
      <c r="E4" s="3033"/>
      <c r="F4" s="3033"/>
      <c r="G4" s="3033"/>
      <c r="H4" s="3033"/>
      <c r="I4" s="3033"/>
    </row>
    <row r="5" spans="1:9">
      <c r="A5" s="119"/>
      <c r="B5" s="119"/>
      <c r="C5" s="119"/>
      <c r="D5" s="119"/>
      <c r="E5" s="119"/>
      <c r="F5" s="119"/>
      <c r="G5" s="51"/>
      <c r="H5" s="51"/>
      <c r="I5" s="120"/>
    </row>
    <row r="6" spans="1:9" ht="45" customHeight="1">
      <c r="A6" s="3032" t="s">
        <v>164</v>
      </c>
      <c r="B6" s="3032"/>
      <c r="C6" s="3032"/>
      <c r="D6" s="3032"/>
      <c r="E6" s="53" t="s">
        <v>164</v>
      </c>
      <c r="F6" s="121"/>
      <c r="G6" s="49"/>
      <c r="H6" s="54" t="s">
        <v>165</v>
      </c>
      <c r="I6" s="122"/>
    </row>
    <row r="7" spans="1:9" ht="15.75">
      <c r="A7" s="123"/>
      <c r="B7" s="123"/>
      <c r="C7" s="123"/>
      <c r="D7" s="123"/>
      <c r="E7" s="56"/>
      <c r="F7" s="124"/>
      <c r="G7" s="125"/>
      <c r="H7" s="57"/>
      <c r="I7" s="122"/>
    </row>
    <row r="8" spans="1:9" ht="15.75">
      <c r="A8" s="119"/>
      <c r="B8" s="119"/>
      <c r="C8" s="119"/>
      <c r="D8" s="119"/>
      <c r="E8" s="58" t="s">
        <v>168</v>
      </c>
      <c r="F8" s="124" t="s">
        <v>350</v>
      </c>
      <c r="G8" s="125"/>
      <c r="H8" s="60" t="s">
        <v>168</v>
      </c>
      <c r="I8" s="119" t="s">
        <v>350</v>
      </c>
    </row>
    <row r="9" spans="1:9">
      <c r="A9" s="119"/>
      <c r="B9" s="119"/>
      <c r="C9" s="119"/>
      <c r="D9" s="119"/>
      <c r="E9" s="124"/>
      <c r="F9" s="124"/>
      <c r="G9" s="51"/>
      <c r="H9" s="51"/>
      <c r="I9" s="120"/>
    </row>
    <row r="10" spans="1:9">
      <c r="A10" s="3034" t="s">
        <v>169</v>
      </c>
      <c r="B10" s="3034"/>
      <c r="C10" s="3034"/>
      <c r="D10" s="119"/>
      <c r="E10" s="126">
        <f>'[1]Value added'!$F$10</f>
        <v>-1270789140.2799606</v>
      </c>
      <c r="F10" s="124"/>
      <c r="G10" s="51"/>
      <c r="H10" s="127">
        <v>15297238724</v>
      </c>
      <c r="I10" s="120"/>
    </row>
    <row r="11" spans="1:9">
      <c r="A11" s="3034" t="s">
        <v>265</v>
      </c>
      <c r="B11" s="3034"/>
      <c r="C11" s="119"/>
      <c r="D11" s="119"/>
      <c r="E11" s="128"/>
      <c r="F11" s="124"/>
      <c r="G11" s="51"/>
      <c r="H11" s="127"/>
      <c r="I11" s="120"/>
    </row>
    <row r="12" spans="1:9" ht="15" customHeight="1">
      <c r="A12" s="3034" t="s">
        <v>351</v>
      </c>
      <c r="B12" s="3034"/>
      <c r="C12" s="3034"/>
      <c r="D12" s="119"/>
      <c r="E12" s="126">
        <f>'[1]Value added'!$F$12</f>
        <v>0</v>
      </c>
      <c r="F12" s="124"/>
      <c r="G12" s="51"/>
      <c r="H12" s="127">
        <v>-1188425698.71</v>
      </c>
      <c r="I12" s="120"/>
    </row>
    <row r="13" spans="1:9" ht="15.75" customHeight="1" thickBot="1">
      <c r="A13" s="3032" t="s">
        <v>352</v>
      </c>
      <c r="B13" s="3032"/>
      <c r="C13" s="3032"/>
      <c r="D13" s="119"/>
      <c r="E13" s="129">
        <f>'[1]Value added'!$F$13</f>
        <v>181092517395.64743</v>
      </c>
      <c r="F13" s="130">
        <v>100</v>
      </c>
      <c r="G13" s="51"/>
      <c r="H13" s="46">
        <v>14108813025.290001</v>
      </c>
      <c r="I13" s="131">
        <v>100</v>
      </c>
    </row>
    <row r="14" spans="1:9" ht="15.75" thickTop="1">
      <c r="A14" s="119"/>
      <c r="B14" s="119"/>
      <c r="C14" s="119"/>
      <c r="D14" s="119"/>
      <c r="E14" s="132"/>
      <c r="F14" s="133"/>
      <c r="G14" s="51"/>
      <c r="H14" s="47"/>
      <c r="I14" s="120"/>
    </row>
    <row r="15" spans="1:9">
      <c r="A15" s="119"/>
      <c r="B15" s="119"/>
      <c r="C15" s="119"/>
      <c r="D15" s="119"/>
      <c r="E15" s="132"/>
      <c r="F15" s="121"/>
      <c r="G15" s="51"/>
      <c r="H15" s="51"/>
      <c r="I15" s="51"/>
    </row>
    <row r="16" spans="1:9" ht="15" customHeight="1">
      <c r="A16" s="3032" t="s">
        <v>353</v>
      </c>
      <c r="B16" s="3032"/>
      <c r="C16" s="3032"/>
      <c r="D16" s="119"/>
      <c r="E16" s="132"/>
      <c r="F16" s="121"/>
      <c r="G16" s="51"/>
      <c r="H16" s="51"/>
      <c r="I16" s="51"/>
    </row>
    <row r="17" spans="1:9">
      <c r="A17" s="119"/>
      <c r="B17" s="119"/>
      <c r="C17" s="119"/>
      <c r="D17" s="119"/>
      <c r="E17" s="132"/>
      <c r="F17" s="121"/>
      <c r="G17" s="51"/>
      <c r="H17" s="51"/>
      <c r="I17" s="51"/>
    </row>
    <row r="18" spans="1:9" ht="15" customHeight="1">
      <c r="A18" s="3036" t="s">
        <v>354</v>
      </c>
      <c r="B18" s="3036"/>
      <c r="C18" s="3036"/>
      <c r="D18" s="119"/>
      <c r="E18" s="132"/>
      <c r="F18" s="121"/>
      <c r="G18" s="51"/>
      <c r="H18" s="51"/>
      <c r="I18" s="51"/>
    </row>
    <row r="19" spans="1:9" ht="15" customHeight="1">
      <c r="A19" s="3035" t="s">
        <v>355</v>
      </c>
      <c r="B19" s="3035"/>
      <c r="C19" s="3035"/>
      <c r="D19" s="119"/>
      <c r="E19" s="132">
        <f>'[1]Value added'!$F$19</f>
        <v>0</v>
      </c>
      <c r="F19" s="132" t="e">
        <f>E19/E25*100</f>
        <v>#DIV/0!</v>
      </c>
      <c r="G19" s="51"/>
      <c r="H19" s="127">
        <v>4450481994.8199997</v>
      </c>
      <c r="I19" s="127">
        <v>35.059386848958205</v>
      </c>
    </row>
    <row r="20" spans="1:9">
      <c r="A20" s="119"/>
      <c r="B20" s="119"/>
      <c r="C20" s="119"/>
      <c r="D20" s="119"/>
      <c r="E20" s="132"/>
      <c r="F20" s="121"/>
      <c r="G20" s="51"/>
      <c r="H20" s="127"/>
      <c r="I20" s="127"/>
    </row>
    <row r="21" spans="1:9">
      <c r="A21" s="119"/>
      <c r="B21" s="119"/>
      <c r="C21" s="119"/>
      <c r="D21" s="119"/>
      <c r="E21" s="132"/>
      <c r="F21" s="121"/>
      <c r="G21" s="51"/>
      <c r="H21" s="127"/>
      <c r="I21" s="127"/>
    </row>
    <row r="22" spans="1:9" ht="15" customHeight="1">
      <c r="A22" s="3036" t="s">
        <v>356</v>
      </c>
      <c r="B22" s="3036"/>
      <c r="C22" s="3036"/>
      <c r="D22" s="3036"/>
      <c r="E22" s="132"/>
      <c r="F22" s="121"/>
      <c r="G22" s="51"/>
      <c r="H22" s="127"/>
      <c r="I22" s="127"/>
    </row>
    <row r="23" spans="1:9" ht="15" customHeight="1">
      <c r="A23" s="3035" t="s">
        <v>170</v>
      </c>
      <c r="B23" s="3035"/>
      <c r="C23" s="3035"/>
      <c r="D23" s="119"/>
      <c r="E23" s="132">
        <f>'[1]Value added'!$F$23</f>
        <v>0</v>
      </c>
      <c r="F23" s="134" t="e">
        <f>E23/E25*100</f>
        <v>#DIV/0!</v>
      </c>
      <c r="G23" s="51"/>
      <c r="H23" s="127">
        <v>336384084.44228351</v>
      </c>
      <c r="I23" s="127">
        <v>2.6499196626390638</v>
      </c>
    </row>
    <row r="24" spans="1:9" ht="15" customHeight="1">
      <c r="A24" s="3035" t="s">
        <v>357</v>
      </c>
      <c r="B24" s="3035"/>
      <c r="C24" s="3035"/>
      <c r="D24" s="119"/>
      <c r="E24" s="132">
        <f>'[1]Value added'!$F$24</f>
        <v>0</v>
      </c>
      <c r="F24" s="135" t="e">
        <f>E24/E25*100</f>
        <v>#DIV/0!</v>
      </c>
      <c r="G24" s="51"/>
      <c r="H24" s="127">
        <v>7907257791.167717</v>
      </c>
      <c r="I24" s="127">
        <v>62.290693488402724</v>
      </c>
    </row>
    <row r="25" spans="1:9" ht="15.75" customHeight="1" thickBot="1">
      <c r="A25" s="3032" t="s">
        <v>352</v>
      </c>
      <c r="B25" s="3032"/>
      <c r="C25" s="3032"/>
      <c r="D25" s="119"/>
      <c r="E25" s="129">
        <f>SUM(E19:E24)</f>
        <v>0</v>
      </c>
      <c r="F25" s="130" t="e">
        <f>SUM(F17:F24)</f>
        <v>#DIV/0!</v>
      </c>
      <c r="G25" s="51"/>
      <c r="H25" s="46">
        <v>12694123870.43</v>
      </c>
      <c r="I25" s="131">
        <v>100</v>
      </c>
    </row>
    <row r="26" spans="1:9" ht="15.75" thickTop="1">
      <c r="A26" s="51"/>
      <c r="B26" s="51"/>
      <c r="C26" s="51"/>
      <c r="D26" s="51"/>
      <c r="E26" s="136"/>
      <c r="F26" s="137"/>
      <c r="G26" s="51"/>
      <c r="H26" s="136"/>
      <c r="I26" s="137"/>
    </row>
  </sheetData>
  <mergeCells count="13">
    <mergeCell ref="A24:C24"/>
    <mergeCell ref="A25:C25"/>
    <mergeCell ref="A16:C16"/>
    <mergeCell ref="A18:C18"/>
    <mergeCell ref="A22:D22"/>
    <mergeCell ref="A19:C19"/>
    <mergeCell ref="A23:C23"/>
    <mergeCell ref="A13:C13"/>
    <mergeCell ref="A4:I4"/>
    <mergeCell ref="A6:D6"/>
    <mergeCell ref="A10:C10"/>
    <mergeCell ref="A11:B11"/>
    <mergeCell ref="A12:C1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S61"/>
  <sheetViews>
    <sheetView view="pageBreakPreview" topLeftCell="B9" zoomScale="60" zoomScaleNormal="75" workbookViewId="0">
      <selection activeCell="B17" sqref="B17"/>
    </sheetView>
  </sheetViews>
  <sheetFormatPr defaultRowHeight="33.75"/>
  <cols>
    <col min="1" max="1" width="31.5703125" bestFit="1" customWidth="1"/>
    <col min="2" max="2" width="129.140625" style="45" bestFit="1" customWidth="1"/>
    <col min="3" max="3" width="61.7109375" style="670" bestFit="1" customWidth="1"/>
    <col min="4" max="4" width="25.7109375" customWidth="1"/>
    <col min="5" max="5" width="61.7109375" style="270" bestFit="1" customWidth="1"/>
    <col min="7" max="7" width="17.7109375" bestFit="1" customWidth="1"/>
    <col min="8" max="8" width="67.140625" bestFit="1" customWidth="1"/>
    <col min="9" max="9" width="36.140625" bestFit="1" customWidth="1"/>
    <col min="10" max="10" width="102.5703125" bestFit="1" customWidth="1"/>
    <col min="11" max="11" width="67.85546875" customWidth="1"/>
    <col min="12" max="12" width="138.140625" bestFit="1" customWidth="1"/>
    <col min="13" max="13" width="32" bestFit="1" customWidth="1"/>
  </cols>
  <sheetData>
    <row r="1" spans="1:19" ht="33.75" customHeight="1">
      <c r="B1" s="795"/>
      <c r="C1" s="1038"/>
      <c r="D1" s="795"/>
      <c r="E1" s="795"/>
      <c r="H1" s="45"/>
      <c r="I1" s="45"/>
      <c r="J1" s="567"/>
      <c r="K1" s="2434"/>
      <c r="L1" s="567"/>
      <c r="M1" s="1053"/>
    </row>
    <row r="2" spans="1:19" ht="51" customHeight="1">
      <c r="A2" s="491"/>
      <c r="B2" s="3038" t="s">
        <v>1887</v>
      </c>
      <c r="C2" s="3038"/>
      <c r="D2" s="3038"/>
      <c r="E2" s="3038"/>
      <c r="F2" s="3038"/>
      <c r="G2" s="359"/>
      <c r="H2" s="567"/>
      <c r="I2" s="2434"/>
      <c r="J2" s="567"/>
      <c r="K2" s="2434"/>
      <c r="L2" s="749"/>
      <c r="M2" s="1052"/>
    </row>
    <row r="3" spans="1:19" ht="46.5">
      <c r="A3" s="491"/>
      <c r="B3" s="37"/>
      <c r="C3" s="1949"/>
      <c r="D3" s="1949"/>
      <c r="E3" s="1949"/>
      <c r="F3" s="177"/>
      <c r="G3" s="360"/>
      <c r="H3" s="749"/>
      <c r="I3" s="2435"/>
      <c r="J3" s="749"/>
      <c r="K3" s="2435"/>
      <c r="L3" s="751"/>
      <c r="M3" s="2458"/>
      <c r="O3" s="1733"/>
      <c r="P3" s="1733"/>
      <c r="Q3" s="1733"/>
      <c r="R3" s="1707"/>
      <c r="S3" s="823"/>
    </row>
    <row r="4" spans="1:19" ht="186" customHeight="1">
      <c r="A4" s="491"/>
      <c r="B4" s="177"/>
      <c r="C4" s="2663" t="s">
        <v>1882</v>
      </c>
      <c r="D4" s="1771"/>
      <c r="E4" s="2663" t="s">
        <v>1883</v>
      </c>
      <c r="F4" s="177"/>
      <c r="G4" s="190"/>
      <c r="H4" s="751"/>
      <c r="I4" s="2459"/>
      <c r="J4" s="751"/>
      <c r="K4" s="2459"/>
      <c r="L4" s="2460"/>
      <c r="M4" s="850"/>
      <c r="N4" s="298"/>
      <c r="O4" s="1110"/>
      <c r="P4" s="1758"/>
      <c r="Q4" s="1229"/>
      <c r="R4" s="1109"/>
      <c r="S4" s="823"/>
    </row>
    <row r="5" spans="1:19" ht="46.5">
      <c r="A5" s="491"/>
      <c r="B5" s="526" t="s">
        <v>861</v>
      </c>
      <c r="C5" s="772" t="s">
        <v>168</v>
      </c>
      <c r="D5" s="419"/>
      <c r="E5" s="666" t="s">
        <v>168</v>
      </c>
      <c r="G5" s="190"/>
      <c r="H5" s="2460"/>
      <c r="I5" s="850"/>
      <c r="J5" s="2460"/>
      <c r="K5" s="850"/>
      <c r="L5" s="751"/>
      <c r="M5" s="2459"/>
      <c r="N5" s="298"/>
      <c r="O5" s="823"/>
      <c r="S5" s="1929"/>
    </row>
    <row r="6" spans="1:19" ht="63.75">
      <c r="A6" s="665" t="s">
        <v>341</v>
      </c>
      <c r="B6" s="668" t="s">
        <v>863</v>
      </c>
      <c r="C6" s="1039">
        <f>NOTE20TO22!C12-NOTE20TO22!C25</f>
        <v>65661689954.075195</v>
      </c>
      <c r="D6" s="491"/>
      <c r="E6" s="664" t="s">
        <v>818</v>
      </c>
      <c r="G6" s="535"/>
      <c r="H6" s="751"/>
      <c r="I6" s="2459"/>
      <c r="J6" s="751"/>
      <c r="K6" s="2459"/>
      <c r="L6" s="2460"/>
      <c r="M6" s="850"/>
      <c r="N6" s="298"/>
      <c r="O6" s="298"/>
    </row>
    <row r="7" spans="1:19" ht="36">
      <c r="A7" s="491"/>
      <c r="B7" s="669" t="s">
        <v>833</v>
      </c>
      <c r="C7" s="667"/>
      <c r="D7" s="491"/>
      <c r="E7" s="294"/>
      <c r="H7" s="751"/>
      <c r="I7" s="2459"/>
      <c r="J7" s="2460"/>
      <c r="K7" s="850"/>
      <c r="L7" s="751"/>
      <c r="M7" s="2459"/>
      <c r="N7" s="298"/>
      <c r="O7" s="298"/>
    </row>
    <row r="8" spans="1:19" ht="36">
      <c r="A8" s="491"/>
      <c r="B8" s="523"/>
      <c r="D8" s="491"/>
      <c r="E8" s="294"/>
      <c r="H8" s="751"/>
      <c r="I8" s="748"/>
      <c r="J8" s="751"/>
      <c r="K8" s="2459"/>
      <c r="L8" s="2460"/>
      <c r="M8" s="850"/>
      <c r="N8" s="298"/>
      <c r="O8" s="298"/>
    </row>
    <row r="9" spans="1:19" ht="36">
      <c r="A9" s="491"/>
      <c r="B9" s="523"/>
      <c r="D9" s="491"/>
      <c r="E9" s="294"/>
      <c r="G9" s="821"/>
      <c r="H9" s="3039" t="s">
        <v>999</v>
      </c>
      <c r="I9" s="3039"/>
      <c r="J9" s="3039"/>
      <c r="K9" s="1054"/>
      <c r="L9" s="1054"/>
      <c r="M9" s="1054"/>
      <c r="N9" s="298"/>
      <c r="O9" s="298"/>
    </row>
    <row r="10" spans="1:19" ht="36">
      <c r="A10" s="665" t="s">
        <v>346</v>
      </c>
      <c r="B10" s="668" t="s">
        <v>834</v>
      </c>
      <c r="C10" s="670">
        <v>0</v>
      </c>
      <c r="D10" s="491"/>
      <c r="E10" s="294">
        <v>0</v>
      </c>
      <c r="H10" s="3039" t="s">
        <v>1933</v>
      </c>
      <c r="I10" s="3039"/>
      <c r="J10" s="3039"/>
      <c r="K10" s="1054"/>
      <c r="L10" s="1054"/>
      <c r="M10" s="1054"/>
      <c r="N10" s="298"/>
      <c r="O10" s="298"/>
    </row>
    <row r="11" spans="1:19" ht="36">
      <c r="A11" s="491"/>
      <c r="B11" s="523"/>
      <c r="D11" s="491"/>
      <c r="E11" s="294"/>
      <c r="H11" s="3040" t="s">
        <v>1756</v>
      </c>
      <c r="I11" s="3040"/>
      <c r="J11" s="3040"/>
      <c r="K11" s="1054"/>
      <c r="L11" s="1054"/>
      <c r="M11" s="1054"/>
      <c r="N11" s="298"/>
      <c r="O11" s="298"/>
    </row>
    <row r="12" spans="1:19" ht="36">
      <c r="A12" s="491"/>
      <c r="B12" s="523"/>
      <c r="D12" s="491"/>
      <c r="E12" s="294"/>
      <c r="H12" s="2895" t="s">
        <v>1759</v>
      </c>
      <c r="I12" s="3037" t="s">
        <v>999</v>
      </c>
      <c r="J12" s="3037"/>
      <c r="K12" s="2895" t="s">
        <v>1759</v>
      </c>
      <c r="L12" s="3037" t="s">
        <v>999</v>
      </c>
      <c r="M12" s="3037"/>
      <c r="N12" s="298"/>
      <c r="O12" s="298"/>
    </row>
    <row r="13" spans="1:19" ht="46.5">
      <c r="A13" s="491"/>
      <c r="B13" s="526" t="s">
        <v>860</v>
      </c>
      <c r="D13" s="491"/>
      <c r="E13" s="294"/>
      <c r="H13" s="2954" t="s">
        <v>1934</v>
      </c>
      <c r="I13" s="2888" t="s">
        <v>1756</v>
      </c>
      <c r="J13" s="1054"/>
      <c r="K13" s="2954" t="s">
        <v>1935</v>
      </c>
      <c r="L13" s="2888" t="s">
        <v>1756</v>
      </c>
      <c r="M13" s="1054"/>
      <c r="N13" s="298"/>
      <c r="O13" s="298"/>
    </row>
    <row r="14" spans="1:19" ht="36">
      <c r="A14" s="491"/>
      <c r="B14" s="523"/>
      <c r="D14" s="492"/>
      <c r="E14" s="294"/>
      <c r="H14" s="2889" t="s">
        <v>1936</v>
      </c>
      <c r="I14" s="2955" t="s">
        <v>1937</v>
      </c>
      <c r="J14" s="1054"/>
      <c r="K14" s="2956" t="s">
        <v>780</v>
      </c>
      <c r="L14" s="2957" t="s">
        <v>1938</v>
      </c>
      <c r="M14" s="1054"/>
      <c r="N14" s="298"/>
      <c r="O14" s="298"/>
    </row>
    <row r="15" spans="1:19" ht="36">
      <c r="A15" s="665" t="s">
        <v>419</v>
      </c>
      <c r="B15" s="668" t="s">
        <v>897</v>
      </c>
      <c r="C15" s="828">
        <v>3.9358464212973288E-2</v>
      </c>
      <c r="D15" s="491"/>
      <c r="E15" s="294">
        <v>0</v>
      </c>
      <c r="H15" s="2958" t="s">
        <v>833</v>
      </c>
      <c r="I15" s="2890" t="s">
        <v>1759</v>
      </c>
      <c r="J15" s="1054"/>
      <c r="K15" s="2959" t="s">
        <v>838</v>
      </c>
      <c r="L15" s="2960" t="s">
        <v>1759</v>
      </c>
      <c r="M15" s="1054"/>
      <c r="N15" s="298"/>
      <c r="O15" s="298"/>
    </row>
    <row r="16" spans="1:19" ht="36">
      <c r="A16" s="491"/>
      <c r="B16" s="669" t="s">
        <v>835</v>
      </c>
      <c r="C16" s="667"/>
      <c r="D16" s="491"/>
      <c r="E16" s="294"/>
      <c r="H16" s="2889" t="s">
        <v>1780</v>
      </c>
      <c r="I16" s="2955" t="s">
        <v>1939</v>
      </c>
      <c r="J16" s="1054"/>
      <c r="K16" s="1899" t="s">
        <v>781</v>
      </c>
      <c r="L16" s="2961" t="s">
        <v>1938</v>
      </c>
      <c r="M16" s="1054"/>
      <c r="N16" s="298"/>
      <c r="O16" s="298"/>
    </row>
    <row r="17" spans="1:15" ht="36">
      <c r="A17" s="491"/>
      <c r="B17" s="523"/>
      <c r="D17" s="491"/>
      <c r="E17" s="294"/>
      <c r="H17" s="2889" t="s">
        <v>545</v>
      </c>
      <c r="I17" s="2955" t="s">
        <v>1940</v>
      </c>
      <c r="J17" s="1054"/>
      <c r="K17" s="2959" t="s">
        <v>1941</v>
      </c>
      <c r="L17" s="2960" t="s">
        <v>1759</v>
      </c>
      <c r="M17" s="1054"/>
      <c r="N17" s="298"/>
      <c r="O17" s="298"/>
    </row>
    <row r="18" spans="1:15" ht="36">
      <c r="A18" s="491"/>
      <c r="B18" s="523"/>
      <c r="D18" s="491"/>
      <c r="E18" s="294"/>
      <c r="H18" s="2889" t="s">
        <v>1942</v>
      </c>
      <c r="I18" s="2955" t="s">
        <v>1759</v>
      </c>
      <c r="J18" s="1054"/>
      <c r="K18" s="1899" t="s">
        <v>802</v>
      </c>
      <c r="L18" s="2961" t="s">
        <v>1943</v>
      </c>
      <c r="M18" s="1054"/>
      <c r="N18" s="298"/>
      <c r="O18" s="298"/>
    </row>
    <row r="19" spans="1:15" ht="36">
      <c r="A19" s="665" t="s">
        <v>848</v>
      </c>
      <c r="B19" s="668" t="s">
        <v>862</v>
      </c>
      <c r="C19" s="667" t="s">
        <v>836</v>
      </c>
      <c r="D19" s="491"/>
      <c r="E19" s="294">
        <v>0</v>
      </c>
      <c r="H19" s="2889" t="s">
        <v>544</v>
      </c>
      <c r="I19" s="2955" t="s">
        <v>1944</v>
      </c>
      <c r="J19" s="1054"/>
      <c r="K19" s="2959" t="s">
        <v>840</v>
      </c>
      <c r="L19" s="2960" t="s">
        <v>1759</v>
      </c>
      <c r="M19" s="1054"/>
      <c r="N19" s="298"/>
      <c r="O19" s="298"/>
    </row>
    <row r="20" spans="1:15" ht="36">
      <c r="A20" s="491"/>
      <c r="B20" s="669" t="s">
        <v>837</v>
      </c>
      <c r="C20" s="667"/>
      <c r="D20" s="491"/>
      <c r="E20" s="294"/>
      <c r="H20" s="2962" t="s">
        <v>1945</v>
      </c>
      <c r="I20" s="2963" t="s">
        <v>1946</v>
      </c>
      <c r="J20" s="1054"/>
      <c r="K20" s="1899" t="s">
        <v>841</v>
      </c>
      <c r="L20" s="2961" t="s">
        <v>896</v>
      </c>
      <c r="M20" s="1054"/>
      <c r="N20" s="298"/>
      <c r="O20" s="298"/>
    </row>
    <row r="21" spans="1:15" ht="36">
      <c r="A21" s="491"/>
      <c r="B21" s="523"/>
      <c r="D21" s="491"/>
      <c r="E21" s="294"/>
      <c r="H21" s="2889" t="s">
        <v>547</v>
      </c>
      <c r="I21" s="2955" t="s">
        <v>1947</v>
      </c>
      <c r="J21" s="1054"/>
      <c r="K21" s="1899" t="s">
        <v>842</v>
      </c>
      <c r="L21" s="2961" t="s">
        <v>1948</v>
      </c>
      <c r="M21" s="1054"/>
      <c r="N21" s="298"/>
      <c r="O21" s="298"/>
    </row>
    <row r="22" spans="1:15" ht="36">
      <c r="A22" s="665" t="s">
        <v>849</v>
      </c>
      <c r="B22" s="668" t="s">
        <v>780</v>
      </c>
      <c r="C22" s="579" t="s">
        <v>1008</v>
      </c>
      <c r="D22" s="491"/>
      <c r="E22" s="294">
        <v>0</v>
      </c>
      <c r="H22" s="2962" t="s">
        <v>1945</v>
      </c>
      <c r="I22" s="2963" t="s">
        <v>1949</v>
      </c>
      <c r="J22" s="1054"/>
      <c r="K22" s="1899" t="s">
        <v>786</v>
      </c>
      <c r="L22" s="2961" t="s">
        <v>1950</v>
      </c>
      <c r="M22" s="1054"/>
      <c r="N22" s="298"/>
      <c r="O22" s="298"/>
    </row>
    <row r="23" spans="1:15">
      <c r="A23" s="491"/>
      <c r="B23" s="669" t="s">
        <v>838</v>
      </c>
      <c r="C23" s="667"/>
      <c r="D23" s="491"/>
      <c r="E23" s="294"/>
      <c r="H23" s="2889" t="s">
        <v>539</v>
      </c>
      <c r="I23" s="2955" t="s">
        <v>1951</v>
      </c>
      <c r="J23" s="1054"/>
      <c r="K23" s="2959" t="s">
        <v>843</v>
      </c>
      <c r="L23" s="2960" t="s">
        <v>1759</v>
      </c>
      <c r="M23" s="1054"/>
    </row>
    <row r="24" spans="1:15">
      <c r="A24" s="491"/>
      <c r="B24" s="523"/>
      <c r="D24" s="491"/>
      <c r="E24" s="294"/>
      <c r="H24" s="2889" t="s">
        <v>1952</v>
      </c>
      <c r="I24" s="2955" t="s">
        <v>1759</v>
      </c>
      <c r="J24" s="1054"/>
      <c r="K24" s="1899" t="s">
        <v>844</v>
      </c>
      <c r="L24" s="2961" t="s">
        <v>1953</v>
      </c>
      <c r="M24" s="1054"/>
    </row>
    <row r="25" spans="1:15">
      <c r="A25" s="491"/>
      <c r="B25" s="523"/>
      <c r="D25" s="491"/>
      <c r="E25" s="294"/>
      <c r="H25" s="2889" t="s">
        <v>1954</v>
      </c>
      <c r="I25" s="2955" t="s">
        <v>1759</v>
      </c>
      <c r="J25" s="1054"/>
      <c r="K25" s="2959" t="s">
        <v>845</v>
      </c>
      <c r="L25" s="2960" t="s">
        <v>1759</v>
      </c>
      <c r="M25" s="1054"/>
    </row>
    <row r="26" spans="1:15">
      <c r="A26" s="665" t="s">
        <v>850</v>
      </c>
      <c r="B26" s="668" t="s">
        <v>781</v>
      </c>
      <c r="C26" s="579" t="s">
        <v>1008</v>
      </c>
      <c r="D26" s="491"/>
      <c r="E26" s="294">
        <v>0</v>
      </c>
      <c r="H26" s="2889" t="s">
        <v>1955</v>
      </c>
      <c r="I26" s="2955" t="s">
        <v>1956</v>
      </c>
      <c r="J26" s="1054"/>
      <c r="K26" s="1899" t="s">
        <v>788</v>
      </c>
      <c r="L26" s="2961" t="s">
        <v>1957</v>
      </c>
      <c r="M26" s="1054"/>
    </row>
    <row r="27" spans="1:15">
      <c r="A27" s="491"/>
      <c r="B27" s="669" t="s">
        <v>839</v>
      </c>
      <c r="C27" s="667"/>
      <c r="D27" s="491"/>
      <c r="E27" s="294"/>
      <c r="H27" s="2889" t="s">
        <v>1958</v>
      </c>
      <c r="I27" s="2955" t="s">
        <v>1959</v>
      </c>
      <c r="J27" s="1054"/>
      <c r="K27" s="2959" t="s">
        <v>846</v>
      </c>
      <c r="L27" s="2960" t="s">
        <v>1759</v>
      </c>
      <c r="M27" s="1054"/>
    </row>
    <row r="28" spans="1:15">
      <c r="A28" s="491"/>
      <c r="B28" s="523"/>
      <c r="D28" s="491"/>
      <c r="E28" s="294"/>
      <c r="H28" s="2958" t="s">
        <v>835</v>
      </c>
      <c r="I28" s="2890" t="s">
        <v>1759</v>
      </c>
      <c r="J28" s="1054"/>
      <c r="K28" s="1899" t="s">
        <v>1960</v>
      </c>
      <c r="L28" s="2961" t="s">
        <v>1961</v>
      </c>
      <c r="M28" s="1054"/>
    </row>
    <row r="29" spans="1:15">
      <c r="A29" s="491"/>
      <c r="B29" s="523"/>
      <c r="D29" s="491"/>
      <c r="E29" s="294"/>
      <c r="H29" s="2889" t="s">
        <v>1962</v>
      </c>
      <c r="I29" s="2955" t="s">
        <v>836</v>
      </c>
      <c r="J29" s="1054"/>
      <c r="K29" s="2959" t="s">
        <v>847</v>
      </c>
      <c r="L29" s="2960" t="s">
        <v>1759</v>
      </c>
      <c r="M29" s="1054"/>
    </row>
    <row r="30" spans="1:15">
      <c r="A30" s="665" t="s">
        <v>851</v>
      </c>
      <c r="B30" s="525" t="s">
        <v>802</v>
      </c>
      <c r="C30" s="667"/>
      <c r="D30" s="491"/>
      <c r="E30" s="294">
        <v>0</v>
      </c>
      <c r="H30" s="2958" t="s">
        <v>837</v>
      </c>
      <c r="I30" s="2890" t="s">
        <v>1759</v>
      </c>
      <c r="J30" s="1054"/>
      <c r="K30" s="1054"/>
      <c r="L30" s="1054"/>
      <c r="M30" s="1054"/>
    </row>
    <row r="31" spans="1:15">
      <c r="A31" s="491"/>
      <c r="B31" s="669" t="s">
        <v>840</v>
      </c>
      <c r="C31" s="828">
        <v>2.0855966427124626</v>
      </c>
      <c r="D31" s="491"/>
      <c r="E31" s="294">
        <v>0</v>
      </c>
      <c r="H31" s="45"/>
      <c r="I31" s="45"/>
      <c r="J31" s="45"/>
      <c r="K31" s="45"/>
      <c r="L31" s="45"/>
    </row>
    <row r="32" spans="1:15">
      <c r="A32" s="491"/>
      <c r="B32" s="523"/>
      <c r="D32" s="491"/>
      <c r="E32" s="294"/>
      <c r="H32" s="45"/>
      <c r="I32" s="45"/>
      <c r="J32" s="45"/>
      <c r="K32" s="45"/>
      <c r="L32" s="45"/>
    </row>
    <row r="33" spans="1:12">
      <c r="A33" s="491"/>
      <c r="B33" s="523"/>
      <c r="D33" s="491"/>
      <c r="E33" s="294"/>
      <c r="H33" s="45"/>
      <c r="I33" s="45"/>
      <c r="J33" s="45"/>
      <c r="K33" s="45"/>
      <c r="L33" s="45"/>
    </row>
    <row r="34" spans="1:12">
      <c r="A34" s="665" t="s">
        <v>852</v>
      </c>
      <c r="B34" s="668" t="s">
        <v>841</v>
      </c>
      <c r="C34" s="667" t="s">
        <v>896</v>
      </c>
      <c r="D34" s="491"/>
      <c r="E34" s="294">
        <v>0</v>
      </c>
      <c r="H34" s="45"/>
      <c r="I34" s="45"/>
      <c r="J34" s="45"/>
      <c r="K34" s="45"/>
      <c r="L34" s="45"/>
    </row>
    <row r="35" spans="1:12">
      <c r="A35" s="491"/>
      <c r="B35" s="523"/>
      <c r="D35" s="491"/>
      <c r="E35" s="294"/>
      <c r="H35" s="45"/>
      <c r="I35" s="45"/>
      <c r="J35" s="45"/>
      <c r="K35" s="45"/>
      <c r="L35" s="45"/>
    </row>
    <row r="36" spans="1:12">
      <c r="A36" s="491"/>
      <c r="B36" s="523"/>
      <c r="D36" s="491"/>
      <c r="E36" s="294"/>
      <c r="H36" s="45"/>
      <c r="I36" s="45"/>
      <c r="J36" s="45"/>
      <c r="K36" s="45"/>
      <c r="L36" s="45"/>
    </row>
    <row r="37" spans="1:12">
      <c r="A37" s="665" t="s">
        <v>853</v>
      </c>
      <c r="B37" s="668" t="s">
        <v>842</v>
      </c>
      <c r="C37" s="667"/>
      <c r="D37" s="491"/>
      <c r="E37" s="294"/>
      <c r="F37">
        <v>9.5470804627676245</v>
      </c>
      <c r="H37" s="45"/>
      <c r="I37" s="45"/>
      <c r="J37" s="45"/>
      <c r="K37" s="45"/>
      <c r="L37" s="45"/>
    </row>
    <row r="38" spans="1:12">
      <c r="A38" s="491"/>
      <c r="B38" s="669" t="s">
        <v>843</v>
      </c>
      <c r="C38" s="1037">
        <f>'P&amp;LTCN'!E39/'P&amp;LTCN'!E15</f>
        <v>0.12205543892250936</v>
      </c>
      <c r="D38" s="491"/>
      <c r="E38" s="294">
        <v>0</v>
      </c>
      <c r="H38" s="45"/>
      <c r="I38" s="45"/>
      <c r="J38" s="45"/>
      <c r="K38" s="45"/>
      <c r="L38" s="45"/>
    </row>
    <row r="39" spans="1:12">
      <c r="A39" s="491"/>
      <c r="B39" s="523"/>
      <c r="D39" s="491"/>
      <c r="E39" s="294"/>
      <c r="H39" s="45"/>
      <c r="I39" s="45"/>
      <c r="J39" s="45"/>
      <c r="K39" s="45"/>
      <c r="L39" s="45"/>
    </row>
    <row r="40" spans="1:12">
      <c r="A40" s="665" t="s">
        <v>854</v>
      </c>
      <c r="B40" s="668" t="s">
        <v>786</v>
      </c>
      <c r="C40" s="667"/>
      <c r="D40" s="491"/>
      <c r="E40" s="294"/>
      <c r="H40" s="45"/>
      <c r="I40" s="45"/>
      <c r="J40" s="45"/>
      <c r="K40" s="45"/>
      <c r="L40" s="45"/>
    </row>
    <row r="41" spans="1:12">
      <c r="A41" s="491"/>
      <c r="B41" s="669" t="s">
        <v>843</v>
      </c>
      <c r="C41" s="828">
        <f>'P&amp;LTCN'!E20/'P&amp;LTCN'!E15</f>
        <v>0.88460550388221981</v>
      </c>
      <c r="D41" s="491"/>
      <c r="E41" s="294">
        <v>0</v>
      </c>
      <c r="G41">
        <f>'P&amp;LTCN'!E23/('P&amp;LTCN'!E15+'P&amp;LTCN'!E27)*100</f>
        <v>88.312389578172898</v>
      </c>
      <c r="H41" s="45"/>
      <c r="I41" s="45"/>
      <c r="J41" s="45"/>
      <c r="K41" s="45"/>
      <c r="L41" s="45"/>
    </row>
    <row r="42" spans="1:12">
      <c r="A42" s="491"/>
      <c r="B42" s="523"/>
      <c r="D42" s="491"/>
      <c r="E42" s="294"/>
      <c r="H42" s="45"/>
      <c r="I42" s="45"/>
      <c r="J42" s="45"/>
      <c r="K42" s="45"/>
      <c r="L42" s="45"/>
    </row>
    <row r="43" spans="1:12">
      <c r="A43" s="491"/>
      <c r="B43" s="523"/>
      <c r="D43" s="491"/>
      <c r="E43" s="294"/>
      <c r="H43" s="45"/>
      <c r="I43" s="45"/>
      <c r="J43" s="45"/>
      <c r="K43" s="45"/>
      <c r="L43" s="45"/>
    </row>
    <row r="44" spans="1:12">
      <c r="A44" s="665" t="s">
        <v>855</v>
      </c>
      <c r="B44" s="668" t="s">
        <v>844</v>
      </c>
      <c r="C44" s="667" t="s">
        <v>923</v>
      </c>
      <c r="D44" s="491"/>
      <c r="E44" s="294">
        <v>0</v>
      </c>
    </row>
    <row r="45" spans="1:12">
      <c r="A45" s="491"/>
      <c r="B45" s="669" t="s">
        <v>845</v>
      </c>
      <c r="C45" s="667"/>
      <c r="D45" s="491"/>
      <c r="E45" s="294"/>
    </row>
    <row r="46" spans="1:12">
      <c r="A46" s="491"/>
      <c r="B46" s="523"/>
      <c r="D46" s="491"/>
      <c r="E46" s="294"/>
    </row>
    <row r="47" spans="1:12">
      <c r="A47" s="491"/>
      <c r="B47" s="523"/>
      <c r="D47" s="491"/>
      <c r="E47" s="294"/>
    </row>
    <row r="48" spans="1:12">
      <c r="A48" s="665" t="s">
        <v>856</v>
      </c>
      <c r="B48" s="668" t="s">
        <v>788</v>
      </c>
      <c r="C48" s="579" t="s">
        <v>1009</v>
      </c>
      <c r="D48" s="491"/>
      <c r="E48" s="294">
        <v>0</v>
      </c>
    </row>
    <row r="49" spans="1:7">
      <c r="A49" s="491"/>
      <c r="B49" s="669" t="s">
        <v>846</v>
      </c>
      <c r="C49" s="667"/>
      <c r="D49" s="491"/>
      <c r="E49" s="294"/>
    </row>
    <row r="50" spans="1:7">
      <c r="A50" s="491"/>
      <c r="B50" s="523"/>
      <c r="D50" s="491"/>
      <c r="E50" s="294"/>
    </row>
    <row r="51" spans="1:7">
      <c r="A51" s="491"/>
      <c r="B51" s="523"/>
      <c r="D51" s="491"/>
      <c r="E51" s="294"/>
    </row>
    <row r="52" spans="1:7">
      <c r="A52" s="665" t="s">
        <v>857</v>
      </c>
      <c r="B52" s="668" t="s">
        <v>898</v>
      </c>
      <c r="C52" s="579" t="s">
        <v>1010</v>
      </c>
      <c r="D52" s="491"/>
      <c r="E52" s="294">
        <v>0</v>
      </c>
    </row>
    <row r="53" spans="1:7">
      <c r="A53" s="491"/>
      <c r="B53" s="669" t="s">
        <v>847</v>
      </c>
      <c r="C53" s="667"/>
      <c r="D53" s="491"/>
      <c r="E53" s="294"/>
    </row>
    <row r="54" spans="1:7">
      <c r="A54" s="491"/>
      <c r="B54" s="523"/>
      <c r="D54" s="491"/>
      <c r="E54" s="294"/>
    </row>
    <row r="55" spans="1:7">
      <c r="A55" s="491"/>
      <c r="B55" s="523"/>
      <c r="D55" s="491"/>
      <c r="E55" s="294"/>
    </row>
    <row r="56" spans="1:7">
      <c r="A56" s="665" t="s">
        <v>858</v>
      </c>
      <c r="B56" s="523" t="s">
        <v>864</v>
      </c>
      <c r="D56" s="491"/>
      <c r="E56" s="294"/>
      <c r="G56">
        <f>'P&amp;LTCN'!E15+'P&amp;LTCN'!E27</f>
        <v>35929028771.910004</v>
      </c>
    </row>
    <row r="57" spans="1:7">
      <c r="A57" s="491"/>
      <c r="B57" s="669" t="s">
        <v>907</v>
      </c>
      <c r="C57" s="670">
        <f>'P&amp;LTCN'!E23/'RESULT AT GLANCE'!D49</f>
        <v>7515344.353553527</v>
      </c>
      <c r="D57" s="491"/>
      <c r="E57" s="294">
        <v>0</v>
      </c>
    </row>
    <row r="58" spans="1:7">
      <c r="A58" s="491"/>
      <c r="B58" s="523"/>
      <c r="D58" s="491"/>
      <c r="E58" s="294"/>
    </row>
    <row r="59" spans="1:7">
      <c r="A59" s="491"/>
      <c r="B59" s="523"/>
      <c r="D59" s="491"/>
      <c r="E59" s="294"/>
    </row>
    <row r="60" spans="1:7">
      <c r="A60" s="665" t="s">
        <v>859</v>
      </c>
      <c r="B60" s="523" t="s">
        <v>865</v>
      </c>
      <c r="C60" s="670">
        <f>('P&amp;LTCN'!E15+'P&amp;LTCN'!E27)/'RESULT AT GLANCE'!D49</f>
        <v>8509954.7067527249</v>
      </c>
      <c r="D60" s="491"/>
      <c r="E60" s="294">
        <v>0</v>
      </c>
    </row>
    <row r="61" spans="1:7">
      <c r="A61" s="491"/>
      <c r="B61" s="669" t="s">
        <v>908</v>
      </c>
      <c r="D61" s="491"/>
      <c r="E61" s="294"/>
    </row>
  </sheetData>
  <mergeCells count="6">
    <mergeCell ref="L12:M12"/>
    <mergeCell ref="B2:F2"/>
    <mergeCell ref="H9:J9"/>
    <mergeCell ref="H10:J10"/>
    <mergeCell ref="H11:J11"/>
    <mergeCell ref="I12:J12"/>
  </mergeCells>
  <pageMargins left="0.7" right="0.7" top="0.75" bottom="0.75" header="0.3" footer="0.3"/>
  <pageSetup scale="29" orientation="portrait" r:id="rId1"/>
  <headerFooter>
    <oddFooter xml:space="preserve">&amp;L&amp;26TRANSMISSION COMPANY OF NIGERIA &amp;R&amp;26  30TH SEPTEMBER  2014 MGT REPORT AND FINANCIAL STATEMENT 48 </oddFooter>
  </headerFooter>
</worksheet>
</file>

<file path=xl/worksheets/sheet3.xml><?xml version="1.0" encoding="utf-8"?>
<worksheet xmlns="http://schemas.openxmlformats.org/spreadsheetml/2006/main" xmlns:r="http://schemas.openxmlformats.org/officeDocument/2006/relationships">
  <dimension ref="A1:L66"/>
  <sheetViews>
    <sheetView view="pageBreakPreview" topLeftCell="A6" zoomScale="60" workbookViewId="0">
      <selection activeCell="B18" sqref="B18"/>
    </sheetView>
  </sheetViews>
  <sheetFormatPr defaultRowHeight="15.75"/>
  <cols>
    <col min="2" max="2" width="65.42578125" bestFit="1" customWidth="1"/>
    <col min="3" max="3" width="33.42578125" style="1109" bestFit="1" customWidth="1"/>
    <col min="5" max="5" width="33.42578125" bestFit="1" customWidth="1"/>
    <col min="8" max="8" width="24.5703125" bestFit="1" customWidth="1"/>
    <col min="10" max="10" width="30.85546875" bestFit="1" customWidth="1"/>
    <col min="11" max="11" width="28.85546875" bestFit="1" customWidth="1"/>
    <col min="12" max="12" width="18" bestFit="1" customWidth="1"/>
  </cols>
  <sheetData>
    <row r="1" spans="1:12" ht="16.5" customHeight="1">
      <c r="A1" s="3038" t="s">
        <v>1887</v>
      </c>
      <c r="B1" s="3038"/>
      <c r="C1" s="3038"/>
      <c r="D1" s="3038"/>
      <c r="E1" s="3038"/>
    </row>
    <row r="2" spans="1:12" ht="16.5">
      <c r="A2" s="3049"/>
      <c r="B2" s="3049"/>
      <c r="C2" s="3049"/>
      <c r="D2" s="2430"/>
      <c r="E2" s="823"/>
      <c r="H2" s="45"/>
      <c r="I2" s="45"/>
      <c r="J2" s="45"/>
      <c r="K2" s="45"/>
      <c r="L2" s="45"/>
    </row>
    <row r="3" spans="1:12" ht="9.75" customHeight="1">
      <c r="A3" s="823"/>
      <c r="B3" s="1758"/>
      <c r="D3" s="1109"/>
      <c r="E3" s="823"/>
      <c r="H3" s="3050" t="s">
        <v>1059</v>
      </c>
      <c r="I3" s="3050"/>
      <c r="J3" s="3050"/>
      <c r="K3" s="2769"/>
      <c r="L3" s="45"/>
    </row>
    <row r="4" spans="1:12" s="1716" customFormat="1" ht="63.75">
      <c r="A4" s="823"/>
      <c r="B4" s="823"/>
      <c r="C4" s="3001" t="s">
        <v>1882</v>
      </c>
      <c r="D4" s="1771"/>
      <c r="E4" s="2663" t="s">
        <v>1883</v>
      </c>
      <c r="H4" s="3050" t="s">
        <v>1919</v>
      </c>
      <c r="I4" s="3050"/>
      <c r="J4" s="3050"/>
      <c r="K4" s="2769"/>
      <c r="L4" s="45"/>
    </row>
    <row r="5" spans="1:12" s="1716" customFormat="1" ht="16.5">
      <c r="A5" s="823"/>
      <c r="B5" s="1733"/>
      <c r="C5" s="2241"/>
      <c r="D5" s="1733"/>
      <c r="E5" s="823"/>
      <c r="H5" s="3041" t="s">
        <v>1920</v>
      </c>
      <c r="I5" s="3041"/>
      <c r="J5" s="3041"/>
      <c r="K5" s="2769"/>
      <c r="L5" s="45"/>
    </row>
    <row r="6" spans="1:12">
      <c r="A6" s="823"/>
      <c r="B6" s="823"/>
      <c r="C6" s="1755" t="s">
        <v>168</v>
      </c>
      <c r="D6" s="1756"/>
      <c r="E6" s="1757" t="s">
        <v>168</v>
      </c>
      <c r="H6" s="3041" t="s">
        <v>1921</v>
      </c>
      <c r="I6" s="3041"/>
      <c r="J6" s="3041"/>
      <c r="K6" s="2769"/>
      <c r="L6" s="45"/>
    </row>
    <row r="7" spans="1:12" ht="24.95" customHeight="1">
      <c r="A7" s="823"/>
      <c r="B7" s="1754" t="s">
        <v>1094</v>
      </c>
      <c r="D7" s="823"/>
      <c r="E7" s="823"/>
      <c r="H7" s="3041" t="s">
        <v>1759</v>
      </c>
      <c r="I7" s="3041"/>
      <c r="J7" s="3041"/>
      <c r="K7" s="2769"/>
      <c r="L7" s="45"/>
    </row>
    <row r="8" spans="1:12" ht="17.100000000000001" customHeight="1">
      <c r="A8" s="1110" t="s">
        <v>577</v>
      </c>
      <c r="B8" s="1228" t="s">
        <v>342</v>
      </c>
      <c r="C8" s="1763"/>
      <c r="D8" s="823"/>
      <c r="E8" s="823"/>
      <c r="H8" s="3041" t="s">
        <v>1759</v>
      </c>
      <c r="I8" s="3041"/>
      <c r="J8" s="3041"/>
      <c r="K8" s="2769"/>
      <c r="L8" s="45"/>
    </row>
    <row r="9" spans="1:12" ht="24.95" customHeight="1">
      <c r="A9" s="1110"/>
      <c r="B9" s="1110" t="s">
        <v>1011</v>
      </c>
      <c r="C9" s="1233">
        <v>122461341164.78999</v>
      </c>
      <c r="D9" s="1772"/>
      <c r="E9" s="823"/>
      <c r="H9" s="3041" t="s">
        <v>1756</v>
      </c>
      <c r="I9" s="3041"/>
      <c r="J9" s="3041"/>
      <c r="K9" s="2769"/>
      <c r="L9" s="45"/>
    </row>
    <row r="10" spans="1:12" ht="24.95" customHeight="1">
      <c r="A10" s="1110"/>
      <c r="B10" s="1263" t="s">
        <v>926</v>
      </c>
      <c r="C10" s="3028">
        <v>7266284623</v>
      </c>
      <c r="D10" s="823"/>
      <c r="E10" s="823"/>
      <c r="H10" s="2768" t="s">
        <v>1759</v>
      </c>
      <c r="I10" s="3042" t="s">
        <v>1919</v>
      </c>
      <c r="J10" s="3042"/>
      <c r="K10" s="2770"/>
      <c r="L10" s="45"/>
    </row>
    <row r="11" spans="1:12" ht="24.95" customHeight="1">
      <c r="A11" s="1110"/>
      <c r="B11" s="823"/>
      <c r="C11" s="1240"/>
      <c r="D11" s="823"/>
      <c r="E11" s="823"/>
      <c r="H11" s="1791" t="s">
        <v>1759</v>
      </c>
      <c r="I11" s="3043" t="s">
        <v>1059</v>
      </c>
      <c r="J11" s="3044"/>
      <c r="K11" s="2771"/>
      <c r="L11" s="45"/>
    </row>
    <row r="12" spans="1:12" ht="24.95" customHeight="1">
      <c r="A12" s="1110"/>
      <c r="B12" s="1110" t="s">
        <v>333</v>
      </c>
      <c r="C12" s="1765">
        <f>SUM(C9:C11)</f>
        <v>129727625787.78999</v>
      </c>
      <c r="D12" s="823"/>
      <c r="E12" s="1738"/>
      <c r="H12" s="2772" t="s">
        <v>441</v>
      </c>
      <c r="I12" s="3045" t="s">
        <v>1756</v>
      </c>
      <c r="J12" s="3046"/>
      <c r="K12" s="2771"/>
      <c r="L12" s="45"/>
    </row>
    <row r="13" spans="1:12" ht="24.95" customHeight="1">
      <c r="A13" s="1110"/>
      <c r="B13" s="1110" t="s">
        <v>343</v>
      </c>
      <c r="C13" s="1766"/>
      <c r="D13" s="823"/>
      <c r="E13" s="823"/>
      <c r="H13" s="2772" t="s">
        <v>1759</v>
      </c>
      <c r="I13" s="3047" t="s">
        <v>919</v>
      </c>
      <c r="J13" s="3048"/>
      <c r="K13" s="2773" t="s">
        <v>937</v>
      </c>
      <c r="L13" s="45"/>
    </row>
    <row r="14" spans="1:12" ht="24.95" customHeight="1">
      <c r="A14" s="823"/>
      <c r="B14" s="1264"/>
      <c r="C14" s="1766"/>
      <c r="D14" s="823"/>
      <c r="E14" s="823"/>
      <c r="H14" s="2774" t="s">
        <v>1759</v>
      </c>
      <c r="I14" s="2351" t="s">
        <v>444</v>
      </c>
      <c r="J14" s="2351" t="s">
        <v>445</v>
      </c>
      <c r="K14" s="2775" t="s">
        <v>920</v>
      </c>
      <c r="L14" s="45"/>
    </row>
    <row r="15" spans="1:12" ht="24.95" customHeight="1" thickBot="1">
      <c r="A15" s="1110"/>
      <c r="B15" s="1205" t="s">
        <v>1699</v>
      </c>
      <c r="C15" s="1764">
        <f>C12-C13-C14</f>
        <v>129727625787.78999</v>
      </c>
      <c r="D15" s="823"/>
      <c r="E15" s="1736"/>
      <c r="H15" s="2776" t="s">
        <v>555</v>
      </c>
      <c r="I15" s="2777"/>
      <c r="J15" s="2777"/>
      <c r="K15" s="2778">
        <v>122461341164.78999</v>
      </c>
      <c r="L15" s="45"/>
    </row>
    <row r="16" spans="1:12" ht="24.95" customHeight="1">
      <c r="A16" s="1110"/>
      <c r="B16" s="1110" t="s">
        <v>344</v>
      </c>
      <c r="C16" s="1763">
        <v>0</v>
      </c>
      <c r="D16" s="823"/>
      <c r="E16" s="823"/>
      <c r="H16" s="2779" t="s">
        <v>921</v>
      </c>
      <c r="I16" s="2777"/>
      <c r="J16" s="2777"/>
      <c r="K16" s="2780">
        <v>122461341164.78999</v>
      </c>
      <c r="L16" s="584"/>
    </row>
    <row r="17" spans="1:12" ht="24.95" customHeight="1">
      <c r="A17" s="1110"/>
      <c r="B17" s="1110" t="s">
        <v>359</v>
      </c>
      <c r="C17" s="1763">
        <v>0</v>
      </c>
      <c r="D17" s="823"/>
      <c r="E17" s="823"/>
      <c r="H17" s="2779" t="s">
        <v>746</v>
      </c>
      <c r="I17" s="2777"/>
      <c r="J17" s="2777"/>
      <c r="K17" s="2780">
        <v>122461341164.78999</v>
      </c>
      <c r="L17" s="45"/>
    </row>
    <row r="18" spans="1:12" ht="24.95" customHeight="1">
      <c r="A18" s="1110"/>
      <c r="B18" s="1110" t="s">
        <v>345</v>
      </c>
      <c r="C18" s="1763">
        <v>0</v>
      </c>
      <c r="D18" s="823"/>
      <c r="E18" s="2432"/>
      <c r="H18" s="2779" t="s">
        <v>747</v>
      </c>
      <c r="I18" s="2777"/>
      <c r="J18" s="2781">
        <v>5989223649</v>
      </c>
      <c r="K18" s="2780">
        <v>128450564813.78999</v>
      </c>
      <c r="L18" s="45"/>
    </row>
    <row r="19" spans="1:12" ht="24.95" customHeight="1">
      <c r="A19" s="1110"/>
      <c r="B19" s="1205" t="s">
        <v>1699</v>
      </c>
      <c r="C19" s="1763">
        <v>0</v>
      </c>
      <c r="D19" s="823"/>
      <c r="E19" s="2013"/>
      <c r="H19" s="2779" t="s">
        <v>1634</v>
      </c>
      <c r="I19" s="2777"/>
      <c r="J19" s="2777"/>
      <c r="K19" s="2780">
        <v>128450564813.78999</v>
      </c>
      <c r="L19" s="45"/>
    </row>
    <row r="20" spans="1:12" ht="24.95" customHeight="1" thickBot="1">
      <c r="A20" s="1110"/>
      <c r="B20" s="1228" t="s">
        <v>1701</v>
      </c>
      <c r="C20" s="1767">
        <f>SUM(C15:C19)</f>
        <v>129727625787.78999</v>
      </c>
      <c r="D20" s="823"/>
      <c r="E20" s="1736"/>
      <c r="H20" s="2779" t="s">
        <v>749</v>
      </c>
      <c r="I20" s="2777"/>
      <c r="J20" s="2777"/>
      <c r="K20" s="2780">
        <v>128450564813.78999</v>
      </c>
      <c r="L20" s="45"/>
    </row>
    <row r="21" spans="1:12" ht="24.95" customHeight="1" thickTop="1">
      <c r="A21" s="823"/>
      <c r="B21" s="1110"/>
      <c r="C21" s="1763"/>
      <c r="D21" s="823"/>
      <c r="E21" s="823"/>
      <c r="H21" s="2779" t="s">
        <v>750</v>
      </c>
      <c r="I21" s="2777"/>
      <c r="J21" s="2777"/>
      <c r="K21" s="2780">
        <v>128450564813.78999</v>
      </c>
      <c r="L21" s="45"/>
    </row>
    <row r="22" spans="1:12" ht="24.95" customHeight="1">
      <c r="A22" s="823"/>
      <c r="B22" s="823"/>
      <c r="D22" s="823"/>
      <c r="E22" s="823"/>
      <c r="H22" s="2779" t="s">
        <v>1640</v>
      </c>
      <c r="I22" s="2777"/>
      <c r="J22" s="2781">
        <v>1277060974</v>
      </c>
      <c r="K22" s="2780">
        <v>129727625787.78999</v>
      </c>
      <c r="L22" s="45"/>
    </row>
    <row r="23" spans="1:12" ht="24.95" customHeight="1">
      <c r="A23" s="1110" t="s">
        <v>338</v>
      </c>
      <c r="B23" s="1756" t="s">
        <v>1389</v>
      </c>
      <c r="C23" s="1763"/>
      <c r="D23" s="823"/>
      <c r="E23" s="823"/>
      <c r="H23" s="2779" t="s">
        <v>1641</v>
      </c>
      <c r="I23" s="2777"/>
      <c r="J23" s="2777"/>
      <c r="K23" s="2780">
        <v>129727625787.78999</v>
      </c>
      <c r="L23" s="45"/>
    </row>
    <row r="24" spans="1:12" ht="24.95" customHeight="1">
      <c r="A24" s="1110"/>
      <c r="B24" s="1228" t="s">
        <v>263</v>
      </c>
      <c r="C24" s="1768"/>
      <c r="D24" s="823"/>
      <c r="E24" s="823"/>
      <c r="H24" s="2779" t="s">
        <v>1642</v>
      </c>
      <c r="I24" s="2777"/>
      <c r="J24" s="2777"/>
      <c r="K24" s="2780">
        <v>129727625787.78999</v>
      </c>
      <c r="L24" s="45"/>
    </row>
    <row r="25" spans="1:12" ht="24.95" customHeight="1">
      <c r="A25" s="1110"/>
      <c r="B25" s="1110" t="s">
        <v>1011</v>
      </c>
      <c r="C25" s="1769">
        <f>C32+C39+C46</f>
        <v>2380506454.3800001</v>
      </c>
      <c r="D25" s="1449"/>
      <c r="E25" s="823"/>
      <c r="H25" s="2782" t="s">
        <v>522</v>
      </c>
      <c r="I25" s="2783"/>
      <c r="J25" s="2784">
        <v>7266284623</v>
      </c>
      <c r="K25" s="2785">
        <v>129727625787.78999</v>
      </c>
      <c r="L25" s="45"/>
    </row>
    <row r="26" spans="1:12" ht="24.95" customHeight="1">
      <c r="A26" s="1110"/>
      <c r="B26" s="1110" t="s">
        <v>347</v>
      </c>
      <c r="C26" s="1769">
        <f t="shared" ref="C26:C27" si="0">C33+C40+C47</f>
        <v>4199244911.2070103</v>
      </c>
      <c r="D26" s="823"/>
      <c r="E26" s="823"/>
      <c r="H26" s="45"/>
      <c r="I26" s="45"/>
      <c r="J26" s="45"/>
      <c r="K26" s="1840">
        <v>129727625787.78999</v>
      </c>
      <c r="L26" s="45"/>
    </row>
    <row r="27" spans="1:12" ht="24.95" customHeight="1" thickBot="1">
      <c r="A27" s="823"/>
      <c r="B27" s="1205" t="s">
        <v>1699</v>
      </c>
      <c r="C27" s="1936">
        <f t="shared" si="0"/>
        <v>6579751365.5870104</v>
      </c>
      <c r="D27" s="823"/>
      <c r="E27" s="1736"/>
      <c r="H27" s="45"/>
      <c r="I27" s="45"/>
      <c r="J27" s="45"/>
      <c r="K27" s="2945">
        <f>C20-K25</f>
        <v>0</v>
      </c>
      <c r="L27" s="45"/>
    </row>
    <row r="28" spans="1:12" ht="24.95" customHeight="1" thickTop="1">
      <c r="A28" s="823"/>
      <c r="B28" s="823"/>
      <c r="D28" s="1449"/>
      <c r="E28" s="823"/>
      <c r="H28" s="45"/>
      <c r="I28" s="45"/>
      <c r="J28" s="45"/>
      <c r="K28" s="45"/>
      <c r="L28" s="45"/>
    </row>
    <row r="29" spans="1:12" ht="24.95" customHeight="1">
      <c r="A29" s="823"/>
      <c r="B29" s="823"/>
      <c r="D29" s="823"/>
      <c r="E29" s="823"/>
      <c r="H29" s="45"/>
      <c r="I29" s="45"/>
      <c r="J29" s="45"/>
      <c r="K29" s="45"/>
      <c r="L29" s="45"/>
    </row>
    <row r="30" spans="1:12" ht="24.95" customHeight="1">
      <c r="A30" s="823"/>
      <c r="B30" s="1754" t="s">
        <v>1094</v>
      </c>
      <c r="D30" s="823"/>
      <c r="E30" s="823"/>
      <c r="H30" s="45"/>
      <c r="I30" s="45"/>
      <c r="J30" s="45"/>
      <c r="K30" s="45"/>
      <c r="L30" s="45"/>
    </row>
    <row r="31" spans="1:12" ht="24.95" customHeight="1">
      <c r="A31" s="823"/>
      <c r="B31" s="1228" t="s">
        <v>263</v>
      </c>
      <c r="D31" s="823"/>
      <c r="E31" s="823"/>
      <c r="H31" s="45"/>
      <c r="I31" s="45"/>
      <c r="J31" s="45"/>
      <c r="K31" s="45"/>
      <c r="L31" s="45"/>
    </row>
    <row r="32" spans="1:12" ht="24.95" customHeight="1">
      <c r="A32" s="823"/>
      <c r="B32" s="1110" t="s">
        <v>1011</v>
      </c>
      <c r="C32" s="3027">
        <v>25021597.420000002</v>
      </c>
      <c r="D32" s="823"/>
      <c r="E32" s="823"/>
      <c r="H32" s="45"/>
      <c r="I32" s="45"/>
      <c r="J32" s="45"/>
      <c r="K32" s="45"/>
      <c r="L32" s="45"/>
    </row>
    <row r="33" spans="1:12" ht="24.95" customHeight="1">
      <c r="A33" s="823"/>
      <c r="B33" s="1110" t="s">
        <v>347</v>
      </c>
      <c r="C33" s="1109">
        <f>'P&amp;LTSP'!C36</f>
        <v>4467835395.9124718</v>
      </c>
      <c r="D33" s="823"/>
      <c r="E33" s="823"/>
      <c r="H33" s="45"/>
      <c r="I33" s="45"/>
      <c r="J33" s="45"/>
      <c r="K33" s="45"/>
      <c r="L33" s="45"/>
    </row>
    <row r="34" spans="1:12" ht="24.95" customHeight="1" thickBot="1">
      <c r="A34" s="823"/>
      <c r="B34" s="1205" t="s">
        <v>1699</v>
      </c>
      <c r="C34" s="1767">
        <f>SUM(C31:C33)</f>
        <v>4492856993.3324718</v>
      </c>
      <c r="D34" s="823"/>
      <c r="E34" s="1736"/>
      <c r="H34" s="45"/>
      <c r="I34" s="45"/>
      <c r="J34" s="45"/>
      <c r="K34" s="45"/>
      <c r="L34" s="45"/>
    </row>
    <row r="35" spans="1:12" ht="24.95" customHeight="1" thickTop="1">
      <c r="A35" s="823"/>
      <c r="B35" s="823"/>
      <c r="D35" s="823"/>
      <c r="E35" s="823"/>
      <c r="H35" s="45"/>
      <c r="I35" s="45"/>
      <c r="J35" s="45"/>
      <c r="K35" s="45"/>
      <c r="L35" s="45"/>
    </row>
    <row r="36" spans="1:12" ht="24.95" customHeight="1">
      <c r="A36" s="823"/>
      <c r="B36" s="823"/>
      <c r="D36" s="823"/>
      <c r="E36" s="823"/>
      <c r="H36" s="45"/>
      <c r="I36" s="45"/>
      <c r="J36" s="45"/>
      <c r="K36" s="45"/>
      <c r="L36" s="45"/>
    </row>
    <row r="37" spans="1:12" ht="24.95" customHeight="1">
      <c r="A37" s="823"/>
      <c r="B37" s="1754" t="s">
        <v>1096</v>
      </c>
      <c r="D37" s="823"/>
      <c r="E37" s="823"/>
      <c r="H37" s="45"/>
      <c r="I37" s="45"/>
      <c r="J37" s="45"/>
      <c r="K37" s="45"/>
      <c r="L37" s="45"/>
    </row>
    <row r="38" spans="1:12" ht="24.95" customHeight="1">
      <c r="A38" s="823"/>
      <c r="B38" s="1228" t="s">
        <v>263</v>
      </c>
      <c r="D38" s="823"/>
      <c r="E38" s="823"/>
      <c r="H38" s="45"/>
      <c r="I38" s="45"/>
      <c r="J38" s="45"/>
      <c r="K38" s="45"/>
      <c r="L38" s="45"/>
    </row>
    <row r="39" spans="1:12" ht="24.95" customHeight="1">
      <c r="A39" s="823"/>
      <c r="B39" s="1110" t="s">
        <v>1011</v>
      </c>
      <c r="C39" s="1769">
        <v>2204436951.6900001</v>
      </c>
      <c r="D39" s="823"/>
      <c r="E39" s="823"/>
      <c r="H39" s="45"/>
      <c r="I39" s="45"/>
      <c r="J39" s="45"/>
      <c r="K39" s="45"/>
      <c r="L39" s="45"/>
    </row>
    <row r="40" spans="1:12" ht="24.95" customHeight="1">
      <c r="A40" s="823"/>
      <c r="B40" s="1110" t="s">
        <v>347</v>
      </c>
      <c r="C40" s="1109">
        <f>'P&amp;LSO'!C36</f>
        <v>-764322895.29427421</v>
      </c>
      <c r="D40" s="823"/>
      <c r="E40" s="823"/>
      <c r="H40" s="45"/>
      <c r="I40" s="45"/>
      <c r="J40" s="45"/>
      <c r="K40" s="45"/>
      <c r="L40" s="45"/>
    </row>
    <row r="41" spans="1:12" ht="24.95" customHeight="1" thickBot="1">
      <c r="A41" s="823"/>
      <c r="B41" s="1205" t="s">
        <v>1699</v>
      </c>
      <c r="C41" s="1767">
        <f>SUM(C38:C40)</f>
        <v>1440114056.3957257</v>
      </c>
      <c r="D41" s="823"/>
      <c r="E41" s="1736"/>
      <c r="H41" s="45"/>
      <c r="I41" s="45"/>
      <c r="J41" s="45"/>
      <c r="K41" s="45"/>
      <c r="L41" s="45"/>
    </row>
    <row r="42" spans="1:12" ht="24.95" customHeight="1" thickTop="1">
      <c r="A42" s="823"/>
      <c r="B42" s="823"/>
      <c r="D42" s="823"/>
      <c r="E42" s="823"/>
      <c r="H42" s="45"/>
      <c r="I42" s="45"/>
      <c r="J42" s="45"/>
      <c r="K42" s="45"/>
      <c r="L42" s="45"/>
    </row>
    <row r="43" spans="1:12" ht="24.95" customHeight="1">
      <c r="A43" s="823"/>
      <c r="B43" s="823"/>
      <c r="D43" s="823"/>
      <c r="E43" s="823"/>
      <c r="H43" s="45"/>
      <c r="I43" s="45"/>
      <c r="J43" s="45"/>
      <c r="K43" s="45"/>
      <c r="L43" s="45"/>
    </row>
    <row r="44" spans="1:12" ht="24.95" customHeight="1">
      <c r="A44" s="823"/>
      <c r="B44" s="1756" t="s">
        <v>1097</v>
      </c>
      <c r="D44" s="823"/>
      <c r="E44" s="823"/>
      <c r="H44" s="45"/>
      <c r="I44" s="45"/>
      <c r="J44" s="45"/>
      <c r="K44" s="45"/>
      <c r="L44" s="45"/>
    </row>
    <row r="45" spans="1:12" ht="24.95" customHeight="1">
      <c r="A45" s="823"/>
      <c r="B45" s="1228" t="s">
        <v>263</v>
      </c>
      <c r="D45" s="823"/>
      <c r="E45" s="823"/>
      <c r="H45" s="45"/>
      <c r="I45" s="45"/>
      <c r="J45" s="45"/>
      <c r="K45" s="45"/>
      <c r="L45" s="45"/>
    </row>
    <row r="46" spans="1:12" ht="24.95" customHeight="1">
      <c r="A46" s="823"/>
      <c r="B46" s="1110" t="s">
        <v>1011</v>
      </c>
      <c r="C46" s="3027">
        <v>151047905.27000001</v>
      </c>
      <c r="D46" s="1735"/>
      <c r="E46" s="823"/>
      <c r="H46" s="45"/>
      <c r="I46" s="45"/>
      <c r="J46" s="45"/>
      <c r="K46" s="45"/>
      <c r="L46" s="45"/>
    </row>
    <row r="47" spans="1:12" ht="24.95" customHeight="1">
      <c r="A47" s="823"/>
      <c r="B47" s="1110" t="s">
        <v>347</v>
      </c>
      <c r="C47" s="1109">
        <f>'P&amp;LMO'!C36</f>
        <v>495732410.58881307</v>
      </c>
      <c r="D47" s="823"/>
      <c r="E47" s="823"/>
      <c r="H47" s="45"/>
      <c r="I47" s="45"/>
      <c r="J47" s="45"/>
      <c r="K47" s="45"/>
      <c r="L47" s="45"/>
    </row>
    <row r="48" spans="1:12" ht="24.95" customHeight="1" thickBot="1">
      <c r="A48" s="823"/>
      <c r="B48" s="1205" t="s">
        <v>1699</v>
      </c>
      <c r="C48" s="1767">
        <f>SUM(C45:C47)</f>
        <v>646780315.85881305</v>
      </c>
      <c r="D48" s="823"/>
      <c r="E48" s="1736"/>
      <c r="H48" s="45"/>
      <c r="I48" s="45"/>
      <c r="J48" s="45"/>
      <c r="K48" s="45"/>
      <c r="L48" s="45"/>
    </row>
    <row r="49" spans="8:12" ht="16.5" thickTop="1">
      <c r="H49" s="45"/>
      <c r="I49" s="45"/>
      <c r="J49" s="45"/>
      <c r="K49" s="45"/>
      <c r="L49" s="45"/>
    </row>
    <row r="50" spans="8:12">
      <c r="H50" s="45"/>
      <c r="I50" s="45"/>
      <c r="J50" s="45"/>
      <c r="K50" s="45"/>
      <c r="L50" s="45"/>
    </row>
    <row r="51" spans="8:12">
      <c r="H51" s="45"/>
      <c r="I51" s="45"/>
      <c r="J51" s="45"/>
      <c r="K51" s="45"/>
      <c r="L51" s="45"/>
    </row>
    <row r="52" spans="8:12">
      <c r="H52" s="45"/>
      <c r="I52" s="45"/>
      <c r="J52" s="45"/>
      <c r="K52" s="45"/>
      <c r="L52" s="45"/>
    </row>
    <row r="53" spans="8:12">
      <c r="H53" s="45"/>
      <c r="I53" s="45"/>
      <c r="J53" s="45"/>
      <c r="K53" s="45"/>
      <c r="L53" s="45"/>
    </row>
    <row r="54" spans="8:12">
      <c r="H54" s="45"/>
      <c r="I54" s="45"/>
      <c r="J54" s="45"/>
      <c r="K54" s="45"/>
      <c r="L54" s="45"/>
    </row>
    <row r="55" spans="8:12">
      <c r="H55" s="45"/>
      <c r="I55" s="45"/>
      <c r="J55" s="45"/>
      <c r="K55" s="45"/>
      <c r="L55" s="45"/>
    </row>
    <row r="56" spans="8:12">
      <c r="H56" s="45"/>
      <c r="I56" s="45"/>
      <c r="J56" s="45"/>
      <c r="K56" s="45"/>
      <c r="L56" s="45"/>
    </row>
    <row r="57" spans="8:12">
      <c r="H57" s="45"/>
      <c r="I57" s="45"/>
      <c r="J57" s="45"/>
      <c r="K57" s="45"/>
      <c r="L57" s="45"/>
    </row>
    <row r="58" spans="8:12">
      <c r="H58" s="45"/>
      <c r="I58" s="45"/>
      <c r="J58" s="45"/>
      <c r="K58" s="45"/>
      <c r="L58" s="45"/>
    </row>
    <row r="59" spans="8:12">
      <c r="H59" s="45"/>
      <c r="I59" s="45"/>
      <c r="J59" s="45"/>
      <c r="K59" s="45"/>
      <c r="L59" s="45"/>
    </row>
    <row r="60" spans="8:12">
      <c r="H60" s="45"/>
      <c r="I60" s="45"/>
      <c r="J60" s="45"/>
      <c r="K60" s="45"/>
      <c r="L60" s="45"/>
    </row>
    <row r="61" spans="8:12">
      <c r="H61" s="45"/>
      <c r="I61" s="45"/>
      <c r="J61" s="45"/>
      <c r="K61" s="45"/>
      <c r="L61" s="45"/>
    </row>
    <row r="62" spans="8:12">
      <c r="H62" s="45"/>
      <c r="I62" s="45"/>
      <c r="J62" s="45"/>
      <c r="K62" s="45"/>
      <c r="L62" s="45"/>
    </row>
    <row r="63" spans="8:12">
      <c r="H63" s="45"/>
      <c r="I63" s="45"/>
      <c r="J63" s="45"/>
      <c r="K63" s="45"/>
      <c r="L63" s="45"/>
    </row>
    <row r="64" spans="8:12">
      <c r="H64" s="45"/>
      <c r="I64" s="45"/>
      <c r="J64" s="45"/>
      <c r="K64" s="45"/>
      <c r="L64" s="45"/>
    </row>
    <row r="65" spans="8:12">
      <c r="H65" s="45"/>
      <c r="I65" s="45"/>
      <c r="J65" s="45"/>
      <c r="K65" s="45"/>
      <c r="L65" s="45"/>
    </row>
    <row r="66" spans="8:12">
      <c r="H66" s="45"/>
      <c r="I66" s="45"/>
      <c r="J66" s="45"/>
      <c r="K66" s="45"/>
      <c r="L66" s="45"/>
    </row>
  </sheetData>
  <mergeCells count="13">
    <mergeCell ref="A1:E1"/>
    <mergeCell ref="A2:C2"/>
    <mergeCell ref="H8:J8"/>
    <mergeCell ref="H3:J3"/>
    <mergeCell ref="H4:J4"/>
    <mergeCell ref="H5:J5"/>
    <mergeCell ref="H6:J6"/>
    <mergeCell ref="H7:J7"/>
    <mergeCell ref="H9:J9"/>
    <mergeCell ref="I10:J10"/>
    <mergeCell ref="I11:J11"/>
    <mergeCell ref="I12:J12"/>
    <mergeCell ref="I13:J13"/>
  </mergeCells>
  <pageMargins left="0.7" right="0.7" top="0.75" bottom="0.75" header="0.3" footer="0.3"/>
  <pageSetup scale="58" orientation="portrait" r:id="rId1"/>
  <headerFooter>
    <oddFooter xml:space="preserve">&amp;LTRANSMISSION COMPANY OF NIGERIA PLC&amp;R30TH AUGUST  2014 MGT REPORT AND FINANCIAL STATEMENT 43 </oddFooter>
  </headerFooter>
</worksheet>
</file>

<file path=xl/worksheets/sheet4.xml><?xml version="1.0" encoding="utf-8"?>
<worksheet xmlns="http://schemas.openxmlformats.org/spreadsheetml/2006/main" xmlns:r="http://schemas.openxmlformats.org/officeDocument/2006/relationships">
  <dimension ref="A1:P62"/>
  <sheetViews>
    <sheetView view="pageBreakPreview" topLeftCell="A9" zoomScale="30" zoomScaleNormal="44" zoomScaleSheetLayoutView="30" workbookViewId="0">
      <selection activeCell="E29" sqref="E29"/>
    </sheetView>
  </sheetViews>
  <sheetFormatPr defaultRowHeight="46.5"/>
  <cols>
    <col min="1" max="1" width="31.28515625" bestFit="1" customWidth="1"/>
    <col min="2" max="2" width="145.42578125" style="177" bestFit="1" customWidth="1"/>
    <col min="3" max="3" width="67.28515625" style="218" bestFit="1" customWidth="1"/>
    <col min="4" max="4" width="28.28515625" customWidth="1"/>
    <col min="5" max="5" width="63.140625" style="2282" bestFit="1" customWidth="1"/>
    <col min="9" max="9" width="71.140625" bestFit="1" customWidth="1"/>
    <col min="10" max="10" width="45.7109375" bestFit="1" customWidth="1"/>
    <col min="16" max="16" width="39.7109375" bestFit="1" customWidth="1"/>
  </cols>
  <sheetData>
    <row r="1" spans="1:16" ht="78" customHeight="1">
      <c r="A1" s="2283"/>
      <c r="B1" s="3055" t="s">
        <v>1887</v>
      </c>
      <c r="C1" s="3055"/>
      <c r="D1" s="3055"/>
      <c r="E1" s="3055"/>
      <c r="F1" s="3055"/>
      <c r="I1" s="45"/>
      <c r="J1" s="45"/>
      <c r="K1" s="45"/>
      <c r="L1" s="45"/>
      <c r="M1" s="45"/>
      <c r="N1" s="45"/>
      <c r="O1" s="45"/>
      <c r="P1" s="45"/>
    </row>
    <row r="2" spans="1:16">
      <c r="A2" s="2283"/>
      <c r="B2" s="3052"/>
      <c r="C2" s="3052"/>
      <c r="D2" s="3052"/>
      <c r="E2" s="2416"/>
      <c r="F2" s="1949"/>
      <c r="I2" s="45"/>
      <c r="J2" s="45"/>
      <c r="K2" s="45"/>
      <c r="L2" s="45"/>
      <c r="M2" s="45"/>
      <c r="N2" s="45"/>
      <c r="O2" s="45"/>
      <c r="P2" s="45"/>
    </row>
    <row r="3" spans="1:16" ht="124.5" customHeight="1">
      <c r="A3" s="2431"/>
      <c r="B3" s="2282"/>
      <c r="C3" s="1384"/>
      <c r="D3" s="2282"/>
      <c r="E3" s="2283"/>
      <c r="F3" s="2282"/>
      <c r="I3" s="45"/>
      <c r="J3" s="45"/>
      <c r="K3" s="45"/>
      <c r="L3" s="45"/>
      <c r="M3" s="45"/>
      <c r="N3" s="45"/>
      <c r="O3" s="45"/>
      <c r="P3" s="45"/>
    </row>
    <row r="4" spans="1:16" ht="138">
      <c r="A4" s="2282"/>
      <c r="B4" s="2282"/>
      <c r="C4" s="2972" t="s">
        <v>1882</v>
      </c>
      <c r="D4" s="3029"/>
      <c r="E4" s="2972" t="s">
        <v>1883</v>
      </c>
      <c r="F4" s="3030"/>
      <c r="I4" s="45"/>
      <c r="J4" s="45"/>
      <c r="K4" s="45"/>
      <c r="L4" s="45"/>
      <c r="M4" s="45"/>
      <c r="N4" s="45"/>
      <c r="O4" s="45"/>
      <c r="P4" s="45"/>
    </row>
    <row r="5" spans="1:16" ht="237" customHeight="1">
      <c r="A5" s="2282"/>
      <c r="B5" s="2282"/>
      <c r="C5" s="2034"/>
      <c r="D5" s="2019"/>
      <c r="E5" s="2019"/>
      <c r="I5" s="45"/>
      <c r="J5" s="45"/>
      <c r="K5" s="3051"/>
      <c r="L5" s="3051"/>
      <c r="M5" s="3051"/>
      <c r="N5" s="3051"/>
      <c r="O5" s="3051"/>
      <c r="P5" s="45"/>
    </row>
    <row r="6" spans="1:16" ht="45.75">
      <c r="A6" s="100" t="s">
        <v>906</v>
      </c>
      <c r="B6" s="417" t="s">
        <v>236</v>
      </c>
      <c r="C6" s="418" t="s">
        <v>168</v>
      </c>
      <c r="D6" s="419"/>
      <c r="E6" s="419" t="s">
        <v>168</v>
      </c>
      <c r="I6" s="45"/>
      <c r="J6" s="45"/>
      <c r="K6" s="2457"/>
      <c r="L6" s="1730"/>
      <c r="M6" s="1730"/>
      <c r="N6" s="1730"/>
      <c r="O6" s="45"/>
      <c r="P6" s="45"/>
    </row>
    <row r="7" spans="1:16">
      <c r="A7" s="420"/>
      <c r="B7" s="421" t="s">
        <v>238</v>
      </c>
      <c r="C7" s="414">
        <f>BSTCN!E12</f>
        <v>67689201446.929993</v>
      </c>
      <c r="D7" s="2283"/>
      <c r="E7" s="2284">
        <f>BSTCN!F12</f>
        <v>8619277391.7199993</v>
      </c>
      <c r="I7" s="2284"/>
      <c r="J7" s="45"/>
      <c r="K7" s="730"/>
      <c r="L7" s="2433"/>
      <c r="M7" s="45"/>
      <c r="N7" s="2433"/>
      <c r="O7" s="45"/>
      <c r="P7" s="45"/>
    </row>
    <row r="8" spans="1:16" ht="45.75">
      <c r="A8" s="100"/>
      <c r="B8" s="421" t="s">
        <v>237</v>
      </c>
      <c r="C8" s="414">
        <f>BSTCN!E13</f>
        <v>16183540962.980001</v>
      </c>
      <c r="D8" s="362"/>
      <c r="E8" s="2284">
        <f>BSTCN!F13</f>
        <v>10702046267.25</v>
      </c>
      <c r="I8" s="2284"/>
      <c r="J8" s="45"/>
      <c r="K8" s="45"/>
      <c r="L8" s="45"/>
      <c r="M8" s="45"/>
      <c r="N8" s="45"/>
      <c r="O8" s="45"/>
      <c r="P8" s="45"/>
    </row>
    <row r="9" spans="1:16">
      <c r="A9" s="420"/>
      <c r="B9" s="421" t="s">
        <v>239</v>
      </c>
      <c r="C9" s="414">
        <f>BSTCN!E14</f>
        <v>21300216760.199989</v>
      </c>
      <c r="D9" s="2283"/>
      <c r="E9" s="2284">
        <f>BSTCN!F14</f>
        <v>16371885653.379999</v>
      </c>
      <c r="I9" s="2284"/>
      <c r="J9" s="45"/>
      <c r="K9" s="45"/>
      <c r="L9" s="45"/>
      <c r="M9" s="45"/>
      <c r="N9" s="45"/>
      <c r="O9" s="45"/>
      <c r="P9" s="45"/>
    </row>
    <row r="10" spans="1:16">
      <c r="A10" s="100"/>
      <c r="B10" s="422" t="s">
        <v>241</v>
      </c>
      <c r="C10" s="414">
        <f>BSTCN!E15</f>
        <v>0</v>
      </c>
      <c r="D10" s="2283"/>
      <c r="E10" s="2284">
        <f>BSTCN!F15</f>
        <v>0</v>
      </c>
      <c r="I10" s="2284"/>
      <c r="J10" s="45"/>
      <c r="K10" s="45"/>
      <c r="L10" s="45"/>
      <c r="M10" s="45"/>
      <c r="N10" s="45"/>
      <c r="O10" s="45"/>
      <c r="P10" s="45"/>
    </row>
    <row r="11" spans="1:16">
      <c r="A11" s="2283"/>
      <c r="B11" s="422" t="s">
        <v>242</v>
      </c>
      <c r="C11" s="414">
        <f>BSTCN!E16</f>
        <v>38289201462.630005</v>
      </c>
      <c r="D11" s="2283"/>
      <c r="E11" s="2284">
        <f>BSTCN!F16</f>
        <v>13016676405.370001</v>
      </c>
      <c r="I11" s="2284"/>
      <c r="J11" s="45"/>
      <c r="K11" s="45"/>
      <c r="L11" s="45"/>
      <c r="M11" s="45"/>
      <c r="N11" s="45"/>
      <c r="O11" s="45"/>
      <c r="P11" s="45"/>
    </row>
    <row r="12" spans="1:16" ht="47.25" thickBot="1">
      <c r="A12" s="2283"/>
      <c r="B12" s="423" t="s">
        <v>243</v>
      </c>
      <c r="C12" s="2285">
        <f>SUM(C7:C11)</f>
        <v>143462160632.73999</v>
      </c>
      <c r="D12" s="2283"/>
      <c r="E12" s="415">
        <f>SUM(E7:E11)</f>
        <v>48709885717.720001</v>
      </c>
      <c r="I12" s="1396"/>
      <c r="J12" s="45"/>
      <c r="K12" s="45"/>
      <c r="L12" s="45"/>
      <c r="M12" s="45"/>
      <c r="N12" s="45"/>
      <c r="O12" s="45"/>
      <c r="P12" s="45"/>
    </row>
    <row r="13" spans="1:16">
      <c r="A13" s="2283"/>
      <c r="B13" s="421"/>
      <c r="C13" s="414"/>
      <c r="D13" s="362"/>
      <c r="E13" s="362"/>
      <c r="I13" s="45"/>
      <c r="J13" s="45"/>
      <c r="K13" s="45"/>
      <c r="L13" s="45"/>
      <c r="M13" s="45"/>
      <c r="N13" s="45"/>
      <c r="O13" s="45"/>
      <c r="P13" s="45"/>
    </row>
    <row r="14" spans="1:16">
      <c r="A14" s="2283"/>
      <c r="B14" s="190"/>
      <c r="C14" s="1384"/>
      <c r="D14" s="2282"/>
      <c r="E14" s="2283"/>
      <c r="I14" s="45"/>
      <c r="J14" s="45"/>
      <c r="K14" s="45"/>
      <c r="L14" s="45"/>
      <c r="M14" s="45"/>
      <c r="N14" s="45"/>
      <c r="O14" s="45"/>
      <c r="P14" s="45"/>
    </row>
    <row r="15" spans="1:16">
      <c r="A15" s="100"/>
      <c r="B15" s="419"/>
      <c r="C15" s="1384"/>
      <c r="D15" s="2282"/>
      <c r="E15" s="2283"/>
      <c r="I15" s="45"/>
      <c r="J15" s="45"/>
      <c r="K15" s="45"/>
      <c r="L15" s="45"/>
      <c r="M15" s="45"/>
      <c r="N15" s="45"/>
      <c r="O15" s="45"/>
      <c r="P15" s="45"/>
    </row>
    <row r="16" spans="1:16" ht="45.75">
      <c r="A16" s="100" t="s">
        <v>757</v>
      </c>
      <c r="B16" s="417" t="s">
        <v>582</v>
      </c>
      <c r="C16" s="414"/>
      <c r="D16" s="362"/>
      <c r="E16" s="362">
        <v>0</v>
      </c>
      <c r="I16" s="45"/>
      <c r="J16" s="45"/>
      <c r="K16" s="45"/>
      <c r="L16" s="45"/>
      <c r="M16" s="45"/>
      <c r="N16" s="45"/>
      <c r="O16" s="45"/>
      <c r="P16" s="45"/>
    </row>
    <row r="17" spans="1:16">
      <c r="A17" s="356"/>
      <c r="B17" s="421" t="s">
        <v>246</v>
      </c>
      <c r="C17" s="414"/>
      <c r="D17" s="362"/>
      <c r="E17" s="2283">
        <v>0</v>
      </c>
      <c r="I17" s="45"/>
      <c r="J17" s="45"/>
      <c r="K17" s="45"/>
      <c r="L17" s="45"/>
      <c r="M17" s="45"/>
      <c r="N17" s="45"/>
      <c r="O17" s="45"/>
      <c r="P17" s="45"/>
    </row>
    <row r="18" spans="1:16">
      <c r="A18" s="2282"/>
      <c r="B18" s="422" t="s">
        <v>247</v>
      </c>
      <c r="C18" s="414">
        <f>BSTCN!E22</f>
        <v>8758693551.0400009</v>
      </c>
      <c r="D18" s="2283"/>
      <c r="E18" s="2284">
        <f>BSTCN!F22</f>
        <v>6850097147.4899998</v>
      </c>
      <c r="I18" s="45"/>
      <c r="J18" s="45"/>
      <c r="K18" s="45"/>
      <c r="L18" s="45"/>
      <c r="M18" s="45"/>
      <c r="N18" s="45"/>
      <c r="O18" s="45"/>
      <c r="P18" s="927"/>
    </row>
    <row r="19" spans="1:16">
      <c r="A19" s="420"/>
      <c r="B19" s="421" t="s">
        <v>396</v>
      </c>
      <c r="C19" s="414">
        <f>BSTCN!E23</f>
        <v>0</v>
      </c>
      <c r="D19" s="362"/>
      <c r="E19" s="2283">
        <f>BSTCN!F27</f>
        <v>996947471.88999999</v>
      </c>
      <c r="I19" s="2456"/>
      <c r="J19" s="3053"/>
      <c r="K19" s="3053"/>
      <c r="L19" s="45"/>
      <c r="M19" s="45"/>
      <c r="N19" s="45"/>
      <c r="O19" s="45"/>
      <c r="P19" s="927"/>
    </row>
    <row r="20" spans="1:16">
      <c r="A20" s="2283"/>
      <c r="B20" s="421" t="s">
        <v>248</v>
      </c>
      <c r="C20" s="414">
        <f>BSTCN!E27</f>
        <v>1453876151.5941095</v>
      </c>
      <c r="D20" s="362"/>
      <c r="E20" s="2283">
        <f>BSTCN!F28</f>
        <v>1801048722.9399998</v>
      </c>
      <c r="I20" s="2456"/>
      <c r="J20" s="3054"/>
      <c r="K20" s="3054"/>
      <c r="L20" s="45"/>
      <c r="M20" s="45"/>
      <c r="N20" s="45"/>
      <c r="O20" s="45"/>
      <c r="P20" s="1616"/>
    </row>
    <row r="21" spans="1:16">
      <c r="A21" s="2283"/>
      <c r="B21" s="301" t="s">
        <v>918</v>
      </c>
      <c r="C21" s="414">
        <f>BSTCN!E28</f>
        <v>2820601884.6700001</v>
      </c>
      <c r="D21" s="362"/>
      <c r="E21" s="2283"/>
      <c r="I21" s="494"/>
      <c r="J21" s="3056"/>
      <c r="K21" s="3056"/>
      <c r="L21" s="45"/>
      <c r="M21" s="45"/>
      <c r="N21" s="45"/>
      <c r="O21" s="45"/>
      <c r="P21" s="927"/>
    </row>
    <row r="22" spans="1:16">
      <c r="A22" s="2283"/>
      <c r="B22" s="421" t="s">
        <v>397</v>
      </c>
      <c r="C22" s="414">
        <f>BSTCN!E29</f>
        <v>60148509656.240685</v>
      </c>
      <c r="D22" s="362"/>
      <c r="E22" s="2283">
        <f>BSTCN!F30</f>
        <v>3734416766.8100004</v>
      </c>
      <c r="I22" s="2456"/>
      <c r="J22" s="3057"/>
      <c r="K22" s="3057"/>
      <c r="L22" s="45"/>
      <c r="M22" s="45"/>
      <c r="N22" s="45"/>
      <c r="O22" s="45"/>
      <c r="P22" s="45"/>
    </row>
    <row r="23" spans="1:16">
      <c r="A23" s="420"/>
      <c r="B23" s="421" t="s">
        <v>249</v>
      </c>
      <c r="C23" s="414">
        <f>BSTCN!E30</f>
        <v>376268571.25999999</v>
      </c>
      <c r="D23" s="362"/>
      <c r="E23" s="2283">
        <v>0</v>
      </c>
      <c r="I23" s="2456"/>
      <c r="J23" s="495"/>
      <c r="K23" s="495"/>
      <c r="L23" s="45"/>
      <c r="M23" s="45"/>
      <c r="N23" s="45"/>
      <c r="O23" s="45"/>
      <c r="P23" s="45"/>
    </row>
    <row r="24" spans="1:16">
      <c r="A24" s="420"/>
      <c r="B24" s="421" t="s">
        <v>250</v>
      </c>
      <c r="C24" s="414">
        <f>BSTCN!E31</f>
        <v>4242520863.8600001</v>
      </c>
      <c r="D24" s="362"/>
      <c r="E24" s="2280"/>
      <c r="I24" s="496"/>
      <c r="J24" s="497"/>
      <c r="K24" s="2350"/>
      <c r="L24" s="45"/>
      <c r="M24" s="45"/>
      <c r="N24" s="45"/>
      <c r="O24" s="45"/>
      <c r="P24" s="45"/>
    </row>
    <row r="25" spans="1:16" ht="47.25" thickBot="1">
      <c r="A25" s="420"/>
      <c r="B25" s="417" t="s">
        <v>388</v>
      </c>
      <c r="C25" s="415">
        <f>SUM(C16:C24)</f>
        <v>77800470678.664795</v>
      </c>
      <c r="D25" s="2282"/>
      <c r="E25" s="415">
        <f>SUM(E16:E24)</f>
        <v>13382510109.130001</v>
      </c>
      <c r="I25" s="505"/>
      <c r="J25" s="504"/>
      <c r="K25" s="2349"/>
      <c r="L25" s="45"/>
      <c r="M25" s="45"/>
      <c r="N25" s="45"/>
      <c r="O25" s="45"/>
      <c r="P25" s="45"/>
    </row>
    <row r="26" spans="1:16">
      <c r="A26" s="2282"/>
      <c r="B26" s="2282"/>
      <c r="C26" s="2283"/>
      <c r="D26" s="2283"/>
      <c r="E26" s="2283"/>
      <c r="I26" s="505"/>
      <c r="J26" s="504"/>
      <c r="K26" s="2349"/>
      <c r="L26" s="45"/>
      <c r="M26" s="45"/>
      <c r="N26" s="45"/>
      <c r="O26" s="45"/>
      <c r="P26" s="45"/>
    </row>
    <row r="27" spans="1:16">
      <c r="A27" s="100" t="s">
        <v>339</v>
      </c>
      <c r="B27" s="423" t="s">
        <v>599</v>
      </c>
      <c r="C27" s="1384"/>
      <c r="D27" s="2284"/>
      <c r="E27" s="2281">
        <v>0</v>
      </c>
      <c r="I27" s="505"/>
      <c r="J27" s="504"/>
      <c r="K27" s="2349"/>
      <c r="L27" s="45"/>
      <c r="M27" s="45"/>
      <c r="N27" s="45"/>
      <c r="O27" s="45"/>
      <c r="P27" s="45"/>
    </row>
    <row r="28" spans="1:16">
      <c r="A28" s="2282"/>
      <c r="B28" s="362" t="s">
        <v>581</v>
      </c>
      <c r="C28" s="418">
        <f>BSTCN!E9</f>
        <v>217905650343.3418</v>
      </c>
      <c r="D28" s="2283"/>
      <c r="E28" s="2284">
        <f>BSTCN!F9</f>
        <v>109803324958.50999</v>
      </c>
      <c r="I28" s="505"/>
      <c r="J28" s="504"/>
      <c r="K28" s="2349"/>
      <c r="L28" s="45"/>
      <c r="M28" s="45"/>
      <c r="N28" s="45"/>
      <c r="O28" s="45"/>
      <c r="P28" s="45"/>
    </row>
    <row r="29" spans="1:16">
      <c r="A29" s="2282"/>
      <c r="B29" s="421" t="s">
        <v>537</v>
      </c>
      <c r="C29" s="1384">
        <f>C12</f>
        <v>143462160632.73999</v>
      </c>
      <c r="D29" s="2283"/>
      <c r="E29" s="1341">
        <f>E12</f>
        <v>48709885717.720001</v>
      </c>
      <c r="I29" s="505"/>
      <c r="J29" s="504"/>
      <c r="K29" s="2349"/>
      <c r="L29" s="45"/>
      <c r="M29" s="45"/>
      <c r="N29" s="45"/>
      <c r="O29" s="45"/>
      <c r="P29" s="45"/>
    </row>
    <row r="30" spans="1:16" ht="47.25" thickBot="1">
      <c r="A30" s="2283"/>
      <c r="B30" s="423" t="s">
        <v>756</v>
      </c>
      <c r="C30" s="2285">
        <f>SUM(C28:C29)</f>
        <v>361367810976.08179</v>
      </c>
      <c r="D30" s="2282"/>
      <c r="E30" s="2285">
        <f>SUM(E28:E29)</f>
        <v>158513210676.22998</v>
      </c>
      <c r="I30" s="499"/>
      <c r="J30" s="497"/>
      <c r="K30" s="2350"/>
      <c r="L30" s="45"/>
      <c r="M30" s="45"/>
      <c r="N30" s="45"/>
      <c r="O30" s="45"/>
      <c r="P30" s="45"/>
    </row>
    <row r="31" spans="1:16">
      <c r="A31" s="190"/>
      <c r="I31" s="494"/>
      <c r="J31" s="1818"/>
      <c r="K31" s="509"/>
      <c r="L31" s="45"/>
      <c r="M31" s="45"/>
      <c r="N31" s="45"/>
      <c r="O31" s="45"/>
      <c r="P31" s="45"/>
    </row>
    <row r="32" spans="1:16">
      <c r="I32" s="45"/>
      <c r="J32" s="45"/>
      <c r="K32" s="45"/>
      <c r="L32" s="45"/>
      <c r="M32" s="45"/>
      <c r="N32" s="45"/>
      <c r="O32" s="45"/>
      <c r="P32" s="45"/>
    </row>
    <row r="33" spans="9:16">
      <c r="I33" s="45"/>
      <c r="J33" s="45"/>
      <c r="K33" s="45"/>
      <c r="L33" s="45"/>
      <c r="M33" s="45"/>
      <c r="N33" s="45"/>
      <c r="O33" s="45"/>
      <c r="P33" s="45"/>
    </row>
    <row r="34" spans="9:16">
      <c r="I34" s="45"/>
      <c r="J34" s="45"/>
      <c r="K34" s="45"/>
      <c r="L34" s="45"/>
      <c r="M34" s="45"/>
      <c r="N34" s="45"/>
      <c r="O34" s="45"/>
      <c r="P34" s="45"/>
    </row>
    <row r="35" spans="9:16">
      <c r="I35" s="2456"/>
      <c r="J35" s="3053"/>
      <c r="K35" s="3053"/>
      <c r="L35" s="45"/>
      <c r="M35" s="45"/>
      <c r="N35" s="45"/>
      <c r="O35" s="45"/>
      <c r="P35" s="45"/>
    </row>
    <row r="36" spans="9:16">
      <c r="I36" s="2456"/>
      <c r="J36" s="3054"/>
      <c r="K36" s="3054"/>
      <c r="L36" s="45"/>
      <c r="M36" s="45"/>
      <c r="N36" s="45"/>
      <c r="O36" s="45"/>
      <c r="P36" s="45"/>
    </row>
    <row r="37" spans="9:16">
      <c r="I37" s="494"/>
      <c r="J37" s="3056"/>
      <c r="K37" s="3056"/>
      <c r="L37" s="45"/>
      <c r="M37" s="45"/>
      <c r="N37" s="45"/>
      <c r="O37" s="45"/>
      <c r="P37" s="45"/>
    </row>
    <row r="38" spans="9:16">
      <c r="I38" s="2456"/>
      <c r="J38" s="3057"/>
      <c r="K38" s="3057"/>
      <c r="L38" s="45"/>
      <c r="M38" s="45"/>
      <c r="N38" s="45"/>
      <c r="O38" s="45"/>
      <c r="P38" s="45"/>
    </row>
    <row r="39" spans="9:16">
      <c r="I39" s="2456"/>
      <c r="J39" s="495"/>
      <c r="K39" s="495"/>
      <c r="L39" s="45"/>
      <c r="M39" s="45"/>
      <c r="N39" s="45"/>
      <c r="O39" s="45"/>
      <c r="P39" s="45"/>
    </row>
    <row r="40" spans="9:16">
      <c r="I40" s="496"/>
      <c r="J40" s="497"/>
      <c r="K40" s="2350"/>
      <c r="L40" s="45"/>
      <c r="M40" s="45"/>
      <c r="N40" s="45"/>
      <c r="O40" s="45"/>
      <c r="P40" s="45"/>
    </row>
    <row r="41" spans="9:16">
      <c r="I41" s="496"/>
      <c r="J41" s="497"/>
      <c r="K41" s="2350"/>
      <c r="L41" s="45"/>
      <c r="M41" s="45"/>
      <c r="N41" s="45"/>
      <c r="O41" s="45"/>
      <c r="P41" s="45"/>
    </row>
    <row r="42" spans="9:16">
      <c r="I42" s="496"/>
      <c r="J42" s="497"/>
      <c r="K42" s="2350"/>
      <c r="L42" s="45"/>
      <c r="M42" s="45"/>
      <c r="N42" s="45"/>
      <c r="O42" s="45"/>
      <c r="P42" s="45"/>
    </row>
    <row r="43" spans="9:16">
      <c r="I43" s="496"/>
      <c r="J43" s="497"/>
      <c r="K43" s="2350"/>
      <c r="L43" s="45"/>
      <c r="M43" s="45"/>
      <c r="N43" s="45"/>
      <c r="O43" s="45"/>
      <c r="P43" s="45"/>
    </row>
    <row r="44" spans="9:16">
      <c r="I44" s="496"/>
      <c r="J44" s="2350"/>
      <c r="K44" s="2350"/>
      <c r="L44" s="45"/>
      <c r="M44" s="45"/>
      <c r="N44" s="45"/>
      <c r="O44" s="45"/>
      <c r="P44" s="45"/>
    </row>
    <row r="45" spans="9:16">
      <c r="I45" s="496"/>
      <c r="J45" s="497"/>
      <c r="K45" s="2350"/>
      <c r="L45" s="45"/>
      <c r="M45" s="45"/>
      <c r="N45" s="45"/>
      <c r="O45" s="45"/>
      <c r="P45" s="45"/>
    </row>
    <row r="46" spans="9:16">
      <c r="I46" s="496"/>
      <c r="J46" s="2350"/>
      <c r="K46" s="2350"/>
      <c r="L46" s="45"/>
      <c r="M46" s="45"/>
      <c r="N46" s="45"/>
      <c r="O46" s="45"/>
      <c r="P46" s="45"/>
    </row>
    <row r="47" spans="9:16">
      <c r="I47" s="494"/>
      <c r="J47" s="509"/>
      <c r="K47" s="509"/>
      <c r="L47" s="45"/>
      <c r="M47" s="45"/>
      <c r="N47" s="45"/>
      <c r="O47" s="45"/>
      <c r="P47" s="45"/>
    </row>
    <row r="48" spans="9:16">
      <c r="I48" s="45"/>
      <c r="J48" s="45"/>
      <c r="K48" s="45"/>
      <c r="L48" s="45"/>
      <c r="M48" s="45"/>
      <c r="N48" s="45"/>
      <c r="O48" s="45"/>
      <c r="P48" s="45"/>
    </row>
    <row r="49" spans="9:16">
      <c r="I49" s="45"/>
      <c r="J49" s="45"/>
      <c r="K49" s="45"/>
      <c r="L49" s="45"/>
      <c r="M49" s="45"/>
      <c r="N49" s="45"/>
      <c r="O49" s="45"/>
      <c r="P49" s="45"/>
    </row>
    <row r="50" spans="9:16">
      <c r="I50" s="45"/>
      <c r="J50" s="45"/>
      <c r="K50" s="45"/>
      <c r="L50" s="45"/>
      <c r="M50" s="45"/>
      <c r="N50" s="45"/>
      <c r="O50" s="45"/>
      <c r="P50" s="45"/>
    </row>
    <row r="51" spans="9:16">
      <c r="I51" s="45"/>
      <c r="J51" s="45"/>
      <c r="K51" s="45"/>
      <c r="L51" s="45"/>
      <c r="M51" s="45"/>
      <c r="N51" s="45"/>
      <c r="O51" s="45"/>
      <c r="P51" s="45"/>
    </row>
    <row r="52" spans="9:16">
      <c r="I52" s="45"/>
      <c r="J52" s="45"/>
      <c r="K52" s="45"/>
      <c r="L52" s="45"/>
      <c r="M52" s="45"/>
      <c r="N52" s="45"/>
      <c r="O52" s="45"/>
      <c r="P52" s="45"/>
    </row>
    <row r="53" spans="9:16">
      <c r="I53" s="45"/>
      <c r="J53" s="45"/>
      <c r="K53" s="45"/>
      <c r="L53" s="45"/>
      <c r="M53" s="45"/>
      <c r="N53" s="45"/>
      <c r="O53" s="45"/>
      <c r="P53" s="45"/>
    </row>
    <row r="54" spans="9:16">
      <c r="I54" s="45"/>
      <c r="J54" s="45"/>
      <c r="K54" s="45"/>
      <c r="L54" s="45"/>
      <c r="M54" s="45"/>
      <c r="N54" s="45"/>
      <c r="O54" s="45"/>
      <c r="P54" s="45"/>
    </row>
    <row r="55" spans="9:16">
      <c r="I55" s="45"/>
      <c r="J55" s="45"/>
      <c r="K55" s="45"/>
      <c r="L55" s="45"/>
      <c r="M55" s="45"/>
      <c r="N55" s="45"/>
      <c r="O55" s="45"/>
      <c r="P55" s="45"/>
    </row>
    <row r="56" spans="9:16">
      <c r="I56" s="45"/>
      <c r="J56" s="45"/>
      <c r="K56" s="45"/>
      <c r="L56" s="45"/>
      <c r="M56" s="45"/>
      <c r="N56" s="45"/>
      <c r="O56" s="45"/>
      <c r="P56" s="45"/>
    </row>
    <row r="57" spans="9:16">
      <c r="I57" s="45"/>
      <c r="J57" s="45"/>
      <c r="K57" s="45"/>
      <c r="L57" s="45"/>
      <c r="M57" s="45"/>
      <c r="N57" s="45"/>
      <c r="O57" s="45"/>
      <c r="P57" s="45"/>
    </row>
    <row r="58" spans="9:16">
      <c r="I58" s="45"/>
      <c r="J58" s="45"/>
      <c r="K58" s="45"/>
      <c r="L58" s="45"/>
      <c r="M58" s="45"/>
      <c r="N58" s="45"/>
      <c r="O58" s="45"/>
      <c r="P58" s="45"/>
    </row>
    <row r="59" spans="9:16">
      <c r="I59" s="45"/>
      <c r="J59" s="45"/>
      <c r="K59" s="45"/>
      <c r="L59" s="45"/>
      <c r="M59" s="45"/>
      <c r="N59" s="45"/>
      <c r="O59" s="45"/>
      <c r="P59" s="45"/>
    </row>
    <row r="60" spans="9:16">
      <c r="I60" s="45"/>
      <c r="J60" s="45"/>
      <c r="K60" s="45"/>
      <c r="L60" s="45"/>
      <c r="M60" s="45"/>
      <c r="N60" s="45"/>
      <c r="O60" s="45"/>
      <c r="P60" s="45"/>
    </row>
    <row r="61" spans="9:16">
      <c r="I61" s="45"/>
      <c r="J61" s="45"/>
      <c r="K61" s="45"/>
      <c r="L61" s="45"/>
      <c r="M61" s="45"/>
      <c r="N61" s="45"/>
      <c r="O61" s="45"/>
      <c r="P61" s="45"/>
    </row>
    <row r="62" spans="9:16">
      <c r="I62" s="45"/>
      <c r="J62" s="45"/>
      <c r="K62" s="45"/>
      <c r="L62" s="45"/>
      <c r="M62" s="45"/>
      <c r="N62" s="45"/>
      <c r="O62" s="45"/>
      <c r="P62" s="45"/>
    </row>
  </sheetData>
  <mergeCells count="11">
    <mergeCell ref="J37:K37"/>
    <mergeCell ref="J38:K38"/>
    <mergeCell ref="J19:K19"/>
    <mergeCell ref="J20:K20"/>
    <mergeCell ref="J21:K21"/>
    <mergeCell ref="J22:K22"/>
    <mergeCell ref="K5:O5"/>
    <mergeCell ref="B2:D2"/>
    <mergeCell ref="J35:K35"/>
    <mergeCell ref="J36:K36"/>
    <mergeCell ref="B1:F1"/>
  </mergeCells>
  <pageMargins left="0.7" right="0.7" top="0.75" bottom="0.75" header="0.3" footer="0.3"/>
  <pageSetup scale="26" orientation="portrait" r:id="rId1"/>
  <headerFooter>
    <oddFooter xml:space="preserve">&amp;L&amp;26TRANSMISSION COMPANY OF NIGERIA &amp;R                                                                                          &amp;26 30TH SEPTEMBER  2014 MGT REPORT AND MANAGEMENT STATEMENT 47      </oddFooter>
  </headerFooter>
</worksheet>
</file>

<file path=xl/worksheets/sheet5.xml><?xml version="1.0" encoding="utf-8"?>
<worksheet xmlns="http://schemas.openxmlformats.org/spreadsheetml/2006/main" xmlns:r="http://schemas.openxmlformats.org/officeDocument/2006/relationships">
  <dimension ref="A1:AG107"/>
  <sheetViews>
    <sheetView view="pageBreakPreview" topLeftCell="B20" zoomScale="60" zoomScaleNormal="55" workbookViewId="0">
      <selection activeCell="C20" sqref="C20"/>
    </sheetView>
  </sheetViews>
  <sheetFormatPr defaultRowHeight="15"/>
  <cols>
    <col min="1" max="1" width="11.85546875" bestFit="1" customWidth="1"/>
    <col min="2" max="2" width="74" customWidth="1"/>
    <col min="3" max="3" width="33.42578125" style="189" bestFit="1" customWidth="1"/>
    <col min="4" max="4" width="16.85546875" bestFit="1" customWidth="1"/>
    <col min="5" max="5" width="24.28515625" customWidth="1"/>
    <col min="7" max="7" width="9.5703125" bestFit="1" customWidth="1"/>
    <col min="8" max="8" width="55.5703125" bestFit="1" customWidth="1"/>
    <col min="9" max="9" width="40.5703125" bestFit="1" customWidth="1"/>
    <col min="10" max="10" width="32" bestFit="1" customWidth="1"/>
    <col min="11" max="11" width="34.85546875" bestFit="1" customWidth="1"/>
    <col min="12" max="12" width="42.28515625" bestFit="1" customWidth="1"/>
    <col min="13" max="13" width="12.5703125" bestFit="1" customWidth="1"/>
    <col min="14" max="15" width="30.42578125" bestFit="1" customWidth="1"/>
    <col min="16" max="16" width="14.7109375" bestFit="1" customWidth="1"/>
  </cols>
  <sheetData>
    <row r="1" spans="1:33" s="1716" customFormat="1" ht="16.5" customHeight="1">
      <c r="A1" s="823"/>
      <c r="B1" s="3038" t="s">
        <v>1887</v>
      </c>
      <c r="C1" s="3038"/>
      <c r="D1" s="3038"/>
      <c r="E1" s="3038"/>
      <c r="F1" s="3038"/>
      <c r="G1" s="45"/>
      <c r="H1" s="45"/>
      <c r="I1" s="45"/>
      <c r="J1" s="45"/>
      <c r="L1" s="45"/>
      <c r="M1" s="45"/>
      <c r="N1" s="45"/>
      <c r="O1" s="45"/>
      <c r="P1" s="45"/>
      <c r="Q1" s="45"/>
      <c r="R1" s="45"/>
      <c r="S1" s="45"/>
      <c r="T1" s="45"/>
      <c r="U1" s="45"/>
      <c r="V1" s="45"/>
      <c r="W1" s="45"/>
      <c r="X1" s="45"/>
      <c r="Y1" s="45"/>
      <c r="Z1" s="45"/>
      <c r="AA1" s="45"/>
      <c r="AB1" s="45"/>
      <c r="AC1" s="45"/>
      <c r="AD1" s="45"/>
      <c r="AE1" s="45"/>
      <c r="AF1" s="45"/>
      <c r="AG1" s="45"/>
    </row>
    <row r="2" spans="1:33" s="1716" customFormat="1" ht="21">
      <c r="A2" s="823"/>
      <c r="B2" s="3049"/>
      <c r="C2" s="3049"/>
      <c r="D2" s="3049"/>
      <c r="E2" s="2430"/>
      <c r="F2" s="2245"/>
      <c r="G2" s="45"/>
      <c r="H2" s="45"/>
      <c r="I2" s="45"/>
      <c r="J2" s="45"/>
      <c r="L2" s="45"/>
      <c r="M2" s="45"/>
      <c r="N2" s="45"/>
      <c r="O2" s="45"/>
      <c r="P2" s="45"/>
      <c r="Q2" s="45"/>
      <c r="R2" s="45"/>
      <c r="S2" s="45"/>
      <c r="T2" s="45"/>
      <c r="U2" s="45"/>
      <c r="V2" s="45"/>
      <c r="W2" s="45"/>
      <c r="X2" s="45"/>
      <c r="Y2" s="45"/>
      <c r="Z2" s="45"/>
      <c r="AA2" s="45"/>
      <c r="AB2" s="45"/>
      <c r="AC2" s="45"/>
      <c r="AD2" s="45"/>
      <c r="AE2" s="45"/>
      <c r="AF2" s="45"/>
      <c r="AG2" s="45"/>
    </row>
    <row r="3" spans="1:33" s="1716" customFormat="1" ht="12" customHeight="1">
      <c r="A3" s="823"/>
      <c r="B3" s="823"/>
      <c r="C3" s="1758"/>
      <c r="D3" s="823"/>
      <c r="E3" s="1109"/>
      <c r="F3" s="2245"/>
      <c r="G3" s="45"/>
      <c r="H3" s="45"/>
      <c r="I3" s="45"/>
      <c r="J3" s="45"/>
      <c r="L3" s="45"/>
      <c r="M3" s="45"/>
      <c r="N3" s="45"/>
      <c r="O3" s="45"/>
      <c r="P3" s="45"/>
      <c r="Q3" s="45"/>
      <c r="R3" s="45"/>
      <c r="S3" s="45"/>
      <c r="T3" s="45"/>
      <c r="U3" s="45"/>
      <c r="V3" s="45"/>
      <c r="W3" s="45"/>
      <c r="X3" s="45"/>
      <c r="Y3" s="45"/>
      <c r="Z3" s="45"/>
      <c r="AA3" s="45"/>
      <c r="AB3" s="45"/>
      <c r="AC3" s="45"/>
      <c r="AD3" s="45"/>
      <c r="AE3" s="45"/>
      <c r="AF3" s="45"/>
      <c r="AG3" s="45"/>
    </row>
    <row r="4" spans="1:33" ht="104.25">
      <c r="A4" s="823"/>
      <c r="B4" s="823"/>
      <c r="C4" s="3001" t="s">
        <v>1882</v>
      </c>
      <c r="D4" s="1771"/>
      <c r="E4" s="2663" t="s">
        <v>1883</v>
      </c>
      <c r="G4" s="45"/>
      <c r="H4" s="45"/>
      <c r="I4" s="45"/>
      <c r="J4" s="45"/>
      <c r="L4" s="45"/>
      <c r="M4" s="45"/>
      <c r="N4" s="45"/>
      <c r="O4" s="45"/>
      <c r="P4" s="45"/>
      <c r="Q4" s="45"/>
      <c r="R4" s="45"/>
      <c r="S4" s="45"/>
      <c r="T4" s="45"/>
      <c r="U4" s="45"/>
      <c r="V4" s="45"/>
      <c r="W4" s="45"/>
      <c r="X4" s="45"/>
      <c r="Y4" s="45"/>
      <c r="Z4" s="45"/>
      <c r="AA4" s="45"/>
      <c r="AB4" s="45"/>
      <c r="AC4" s="45"/>
      <c r="AD4" s="45"/>
      <c r="AE4" s="45"/>
      <c r="AF4" s="45"/>
      <c r="AG4" s="45"/>
    </row>
    <row r="5" spans="1:33" ht="15.75">
      <c r="A5" s="823"/>
      <c r="B5" s="823"/>
      <c r="C5" s="1109"/>
      <c r="D5" s="823"/>
      <c r="E5" s="823"/>
      <c r="G5" s="45"/>
      <c r="H5" s="45"/>
      <c r="I5" s="45"/>
      <c r="J5" s="45"/>
      <c r="L5" s="45"/>
      <c r="M5" s="45"/>
      <c r="N5" s="45"/>
      <c r="O5" s="45"/>
      <c r="P5" s="45"/>
      <c r="Q5" s="45"/>
      <c r="R5" s="45"/>
      <c r="S5" s="45"/>
      <c r="T5" s="45"/>
      <c r="U5" s="45"/>
      <c r="V5" s="45"/>
      <c r="W5" s="45"/>
      <c r="X5" s="45"/>
      <c r="Y5" s="45"/>
      <c r="Z5" s="45"/>
      <c r="AA5" s="45"/>
      <c r="AB5" s="45"/>
      <c r="AC5" s="45"/>
      <c r="AD5" s="45"/>
      <c r="AE5" s="45"/>
      <c r="AF5" s="45"/>
      <c r="AG5" s="45"/>
    </row>
    <row r="6" spans="1:33" ht="20.100000000000001" customHeight="1">
      <c r="A6" s="823"/>
      <c r="B6" s="1754" t="s">
        <v>1094</v>
      </c>
      <c r="C6" s="1109"/>
      <c r="D6" s="823"/>
      <c r="E6" s="823"/>
      <c r="G6" s="45"/>
      <c r="H6" s="45"/>
      <c r="I6" s="45"/>
      <c r="J6" s="45"/>
      <c r="L6" s="45"/>
      <c r="M6" s="45"/>
      <c r="N6" s="45"/>
      <c r="O6" s="45"/>
      <c r="P6" s="45"/>
      <c r="Q6" s="45"/>
      <c r="R6" s="45"/>
      <c r="S6" s="45"/>
      <c r="T6" s="45"/>
      <c r="U6" s="45"/>
      <c r="V6" s="45"/>
      <c r="W6" s="45"/>
      <c r="X6" s="45"/>
      <c r="Y6" s="45"/>
      <c r="Z6" s="45"/>
      <c r="AA6" s="45"/>
      <c r="AB6" s="45"/>
      <c r="AC6" s="45"/>
      <c r="AD6" s="45"/>
      <c r="AE6" s="45"/>
      <c r="AF6" s="45"/>
      <c r="AG6" s="45"/>
    </row>
    <row r="7" spans="1:33" ht="20.100000000000001" customHeight="1">
      <c r="A7" s="1110" t="s">
        <v>1004</v>
      </c>
      <c r="B7" s="824" t="s">
        <v>942</v>
      </c>
      <c r="C7" s="1758"/>
      <c r="D7" s="823"/>
      <c r="E7" s="823"/>
      <c r="G7" s="45"/>
      <c r="H7" s="45"/>
      <c r="I7" s="45"/>
      <c r="J7" s="45"/>
      <c r="L7" s="45"/>
      <c r="M7" s="45"/>
      <c r="N7" s="45"/>
      <c r="O7" s="45"/>
      <c r="P7" s="45"/>
      <c r="Q7" s="45"/>
      <c r="R7" s="45"/>
      <c r="S7" s="45"/>
      <c r="T7" s="45"/>
      <c r="U7" s="45"/>
      <c r="V7" s="45"/>
      <c r="W7" s="45"/>
      <c r="X7" s="45"/>
      <c r="Y7" s="45"/>
      <c r="Z7" s="45"/>
      <c r="AA7" s="45"/>
      <c r="AB7" s="45"/>
      <c r="AC7" s="45"/>
      <c r="AD7" s="45"/>
      <c r="AE7" s="45"/>
      <c r="AF7" s="45"/>
      <c r="AG7" s="45"/>
    </row>
    <row r="8" spans="1:33" ht="20.100000000000001" customHeight="1">
      <c r="A8" s="823"/>
      <c r="B8" s="1110" t="s">
        <v>1011</v>
      </c>
      <c r="C8" s="3023">
        <v>15691243125</v>
      </c>
      <c r="D8" s="823"/>
      <c r="E8" s="823"/>
      <c r="G8" s="45"/>
      <c r="H8" s="45"/>
      <c r="I8" s="45"/>
      <c r="J8" s="45"/>
      <c r="L8" s="45"/>
      <c r="M8" s="45"/>
      <c r="N8" s="45"/>
      <c r="O8" s="45"/>
      <c r="P8" s="45"/>
      <c r="Q8" s="45"/>
      <c r="R8" s="45"/>
      <c r="S8" s="45"/>
      <c r="T8" s="45"/>
      <c r="U8" s="45"/>
      <c r="V8" s="45"/>
      <c r="W8" s="45"/>
      <c r="X8" s="45"/>
      <c r="Y8" s="45"/>
      <c r="Z8" s="45"/>
      <c r="AA8" s="45"/>
      <c r="AB8" s="45"/>
      <c r="AC8" s="45"/>
      <c r="AD8" s="45"/>
      <c r="AE8" s="45"/>
      <c r="AF8" s="45"/>
      <c r="AG8" s="45"/>
    </row>
    <row r="9" spans="1:33" ht="20.100000000000001" customHeight="1">
      <c r="A9" s="1110"/>
      <c r="B9" s="1110" t="s">
        <v>903</v>
      </c>
      <c r="C9" s="1760">
        <v>0</v>
      </c>
      <c r="D9" s="823"/>
      <c r="E9" s="823"/>
      <c r="G9" s="45"/>
      <c r="H9" s="45"/>
      <c r="I9" s="45"/>
      <c r="J9" s="45"/>
      <c r="L9" s="45"/>
      <c r="M9" s="45"/>
      <c r="N9" s="45"/>
      <c r="O9" s="45"/>
      <c r="P9" s="45"/>
      <c r="Q9" s="45"/>
      <c r="R9" s="45"/>
      <c r="S9" s="45"/>
      <c r="T9" s="45"/>
      <c r="U9" s="45"/>
      <c r="V9" s="45"/>
      <c r="W9" s="45"/>
      <c r="X9" s="45"/>
      <c r="Y9" s="45"/>
      <c r="Z9" s="45"/>
      <c r="AA9" s="45"/>
      <c r="AB9" s="45"/>
      <c r="AC9" s="45"/>
      <c r="AD9" s="45"/>
      <c r="AE9" s="45"/>
      <c r="AF9" s="45"/>
      <c r="AG9" s="45"/>
    </row>
    <row r="10" spans="1:33" ht="20.100000000000001" customHeight="1">
      <c r="A10" s="1110"/>
      <c r="B10" s="1113" t="s">
        <v>261</v>
      </c>
      <c r="C10" s="1761">
        <f>SUM(C8:C9)</f>
        <v>15691243125</v>
      </c>
      <c r="D10" s="823"/>
      <c r="E10" s="1738"/>
      <c r="G10" s="45"/>
      <c r="H10" s="45"/>
      <c r="I10" s="45"/>
      <c r="J10" s="45"/>
      <c r="L10" s="45"/>
      <c r="M10" s="45"/>
      <c r="N10" s="45"/>
      <c r="O10" s="45"/>
      <c r="P10" s="45"/>
      <c r="Q10" s="45"/>
      <c r="R10" s="45"/>
      <c r="S10" s="45"/>
      <c r="T10" s="45"/>
      <c r="U10" s="45"/>
      <c r="V10" s="45"/>
      <c r="W10" s="45"/>
      <c r="X10" s="45"/>
      <c r="Y10" s="45"/>
      <c r="Z10" s="45"/>
      <c r="AA10" s="45"/>
      <c r="AB10" s="45"/>
      <c r="AC10" s="45"/>
      <c r="AD10" s="45"/>
      <c r="AE10" s="45"/>
      <c r="AF10" s="45"/>
      <c r="AG10" s="45"/>
    </row>
    <row r="11" spans="1:33" ht="20.100000000000001" customHeight="1">
      <c r="A11" s="1110"/>
      <c r="B11" s="1113" t="s">
        <v>904</v>
      </c>
      <c r="C11" s="1760">
        <v>0</v>
      </c>
      <c r="D11" s="823"/>
      <c r="E11" s="823"/>
      <c r="G11" s="45"/>
      <c r="H11" s="45"/>
      <c r="I11" s="45"/>
      <c r="J11" s="45"/>
      <c r="L11" s="45"/>
      <c r="M11" s="45"/>
      <c r="N11" s="45"/>
      <c r="O11" s="45"/>
      <c r="P11" s="45"/>
      <c r="Q11" s="45"/>
      <c r="R11" s="45"/>
      <c r="S11" s="45"/>
      <c r="T11" s="45"/>
      <c r="U11" s="45"/>
      <c r="V11" s="45"/>
      <c r="W11" s="45"/>
      <c r="X11" s="45"/>
      <c r="Y11" s="45"/>
      <c r="Z11" s="45"/>
      <c r="AA11" s="45"/>
      <c r="AB11" s="45"/>
      <c r="AC11" s="45"/>
      <c r="AD11" s="45"/>
      <c r="AE11" s="45"/>
      <c r="AF11" s="45"/>
      <c r="AG11" s="45"/>
    </row>
    <row r="12" spans="1:33" ht="20.100000000000001" customHeight="1" thickBot="1">
      <c r="A12" s="1110"/>
      <c r="B12" s="2241" t="s">
        <v>1890</v>
      </c>
      <c r="C12" s="1762">
        <f>C10-C11</f>
        <v>15691243125</v>
      </c>
      <c r="D12" s="823"/>
      <c r="E12" s="1736"/>
      <c r="G12" s="45"/>
      <c r="H12" s="1970"/>
      <c r="I12" s="1893"/>
      <c r="J12" s="1893"/>
      <c r="L12" s="45"/>
      <c r="M12" s="45"/>
      <c r="N12" s="45"/>
      <c r="O12" s="45"/>
      <c r="P12" s="45"/>
      <c r="Q12" s="45"/>
      <c r="R12" s="45"/>
      <c r="S12" s="45"/>
      <c r="T12" s="45"/>
      <c r="U12" s="45"/>
      <c r="V12" s="45"/>
      <c r="W12" s="45"/>
      <c r="X12" s="45"/>
      <c r="Y12" s="45"/>
      <c r="Z12" s="45"/>
      <c r="AA12" s="45"/>
      <c r="AB12" s="45"/>
      <c r="AC12" s="45"/>
      <c r="AD12" s="45"/>
      <c r="AE12" s="45"/>
      <c r="AF12" s="45"/>
      <c r="AG12" s="45"/>
    </row>
    <row r="13" spans="1:33" ht="20.100000000000001" customHeight="1" thickTop="1">
      <c r="A13" s="1110"/>
      <c r="B13" s="1205"/>
      <c r="C13" s="1760"/>
      <c r="D13" s="823"/>
      <c r="E13" s="823"/>
      <c r="G13" s="45"/>
      <c r="H13" s="2455"/>
      <c r="I13" s="1893"/>
      <c r="J13" s="1893"/>
      <c r="K13" s="1203">
        <f>J13-I13-I12</f>
        <v>0</v>
      </c>
      <c r="L13" s="45"/>
      <c r="M13" s="45"/>
      <c r="N13" s="45"/>
      <c r="O13" s="45"/>
      <c r="P13" s="45"/>
      <c r="Q13" s="45"/>
      <c r="R13" s="45"/>
      <c r="S13" s="45"/>
      <c r="T13" s="45"/>
      <c r="U13" s="45"/>
      <c r="V13" s="45"/>
      <c r="W13" s="45"/>
      <c r="X13" s="45"/>
      <c r="Y13" s="45"/>
      <c r="Z13" s="45"/>
      <c r="AA13" s="45"/>
      <c r="AB13" s="45"/>
      <c r="AC13" s="45"/>
      <c r="AD13" s="45"/>
      <c r="AE13" s="45"/>
      <c r="AF13" s="45"/>
      <c r="AG13" s="45"/>
    </row>
    <row r="14" spans="1:33" ht="20.100000000000001" customHeight="1">
      <c r="A14" s="1110"/>
      <c r="B14" s="1205"/>
      <c r="C14" s="1760"/>
      <c r="D14" s="823"/>
      <c r="E14" s="823"/>
      <c r="G14" s="45"/>
      <c r="H14" s="45"/>
      <c r="I14" s="45"/>
      <c r="J14" s="45"/>
      <c r="L14" s="45"/>
      <c r="M14" s="45"/>
      <c r="N14" s="45"/>
      <c r="O14" s="45"/>
      <c r="P14" s="45"/>
      <c r="Q14" s="45"/>
      <c r="R14" s="45"/>
      <c r="S14" s="45"/>
      <c r="T14" s="45"/>
      <c r="U14" s="45"/>
      <c r="V14" s="45"/>
      <c r="W14" s="45"/>
      <c r="X14" s="45"/>
      <c r="Y14" s="45"/>
      <c r="Z14" s="45"/>
      <c r="AA14" s="45"/>
      <c r="AB14" s="45"/>
      <c r="AC14" s="45"/>
      <c r="AD14" s="45"/>
      <c r="AE14" s="45"/>
      <c r="AF14" s="45"/>
      <c r="AG14" s="45"/>
    </row>
    <row r="15" spans="1:33" ht="20.100000000000001" customHeight="1">
      <c r="A15" s="1110" t="s">
        <v>1005</v>
      </c>
      <c r="B15" s="824" t="s">
        <v>1006</v>
      </c>
      <c r="C15" s="1758"/>
      <c r="D15" s="823"/>
      <c r="E15" s="823"/>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row>
    <row r="16" spans="1:33" ht="20.100000000000001" customHeight="1">
      <c r="A16" s="823"/>
      <c r="B16" s="1110" t="s">
        <v>1012</v>
      </c>
      <c r="C16" s="1759">
        <v>21110557000</v>
      </c>
      <c r="D16" s="823"/>
      <c r="E16" s="823"/>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row>
    <row r="17" spans="1:33" ht="20.100000000000001" customHeight="1">
      <c r="A17" s="1110"/>
      <c r="B17" s="1110" t="s">
        <v>903</v>
      </c>
      <c r="C17" s="1760">
        <v>0</v>
      </c>
      <c r="D17" s="823"/>
      <c r="E17" s="823"/>
      <c r="G17" s="45"/>
      <c r="H17" s="1824"/>
      <c r="I17" s="3066"/>
      <c r="J17" s="3066"/>
      <c r="K17" s="45"/>
      <c r="L17" s="45"/>
      <c r="M17" s="45"/>
      <c r="N17" s="45"/>
      <c r="O17" s="45"/>
      <c r="P17" s="45"/>
      <c r="Q17" s="45"/>
      <c r="R17" s="45"/>
      <c r="S17" s="45"/>
      <c r="T17" s="45"/>
      <c r="U17" s="45"/>
      <c r="V17" s="45"/>
      <c r="W17" s="45"/>
      <c r="X17" s="45"/>
      <c r="Y17" s="45"/>
      <c r="Z17" s="45"/>
      <c r="AA17" s="45"/>
      <c r="AB17" s="45"/>
      <c r="AC17" s="45"/>
      <c r="AD17" s="45"/>
      <c r="AE17" s="45"/>
      <c r="AF17" s="45"/>
      <c r="AG17" s="45"/>
    </row>
    <row r="18" spans="1:33" ht="20.100000000000001" customHeight="1">
      <c r="A18" s="1110"/>
      <c r="B18" s="1113" t="s">
        <v>261</v>
      </c>
      <c r="C18" s="1761">
        <f>SUM(C16:C17)</f>
        <v>21110557000</v>
      </c>
      <c r="D18" s="823"/>
      <c r="E18" s="1738"/>
      <c r="G18" s="45"/>
      <c r="H18" s="1824"/>
      <c r="I18" s="3059"/>
      <c r="J18" s="3059"/>
      <c r="K18" s="45"/>
      <c r="L18" s="45"/>
      <c r="M18" s="45"/>
      <c r="N18" s="45"/>
      <c r="O18" s="45"/>
      <c r="P18" s="45"/>
      <c r="Q18" s="45"/>
      <c r="R18" s="45"/>
      <c r="S18" s="45"/>
      <c r="T18" s="45"/>
      <c r="U18" s="45"/>
      <c r="V18" s="45"/>
      <c r="W18" s="45"/>
      <c r="X18" s="45"/>
      <c r="Y18" s="45"/>
      <c r="Z18" s="45"/>
      <c r="AA18" s="45"/>
      <c r="AB18" s="45"/>
      <c r="AC18" s="45"/>
      <c r="AD18" s="45"/>
      <c r="AE18" s="45"/>
      <c r="AF18" s="45"/>
      <c r="AG18" s="45"/>
    </row>
    <row r="19" spans="1:33" ht="20.100000000000001" customHeight="1">
      <c r="A19" s="1110"/>
      <c r="B19" s="1113" t="s">
        <v>904</v>
      </c>
      <c r="C19" s="1760">
        <v>0</v>
      </c>
      <c r="D19" s="823"/>
      <c r="E19" s="823"/>
      <c r="G19" s="45"/>
      <c r="H19" s="1966"/>
      <c r="I19" s="3067"/>
      <c r="J19" s="3067"/>
      <c r="K19" s="45"/>
      <c r="L19" s="45"/>
      <c r="M19" s="45"/>
      <c r="N19" s="45"/>
      <c r="O19" s="45"/>
      <c r="P19" s="45"/>
      <c r="Q19" s="45"/>
      <c r="R19" s="45"/>
      <c r="S19" s="45"/>
      <c r="T19" s="45"/>
      <c r="U19" s="45"/>
      <c r="V19" s="45"/>
      <c r="W19" s="45"/>
      <c r="X19" s="45"/>
      <c r="Y19" s="45"/>
      <c r="Z19" s="45"/>
      <c r="AA19" s="45"/>
      <c r="AB19" s="45"/>
      <c r="AC19" s="45"/>
      <c r="AD19" s="45"/>
      <c r="AE19" s="45"/>
      <c r="AF19" s="45"/>
      <c r="AG19" s="45"/>
    </row>
    <row r="20" spans="1:33" ht="20.100000000000001" customHeight="1" thickBot="1">
      <c r="A20" s="1110"/>
      <c r="B20" s="2241" t="s">
        <v>1890</v>
      </c>
      <c r="C20" s="1762">
        <f>C18-C19</f>
        <v>21110557000</v>
      </c>
      <c r="D20" s="823"/>
      <c r="E20" s="1736"/>
      <c r="G20" s="45"/>
      <c r="H20" s="1824"/>
      <c r="I20" s="3068"/>
      <c r="J20" s="3068"/>
      <c r="K20" s="45"/>
      <c r="L20" s="45"/>
      <c r="M20" s="45"/>
      <c r="N20" s="45"/>
      <c r="O20" s="45"/>
      <c r="P20" s="45"/>
      <c r="Q20" s="45"/>
      <c r="R20" s="45"/>
      <c r="S20" s="45"/>
      <c r="T20" s="45"/>
      <c r="U20" s="45"/>
      <c r="V20" s="45"/>
      <c r="W20" s="45"/>
      <c r="X20" s="45"/>
      <c r="Y20" s="45"/>
      <c r="Z20" s="45"/>
      <c r="AA20" s="45"/>
      <c r="AB20" s="45"/>
      <c r="AC20" s="45"/>
      <c r="AD20" s="45"/>
      <c r="AE20" s="45"/>
      <c r="AF20" s="45"/>
      <c r="AG20" s="45"/>
    </row>
    <row r="21" spans="1:33" ht="20.100000000000001" customHeight="1" thickTop="1">
      <c r="A21" s="1110"/>
      <c r="B21" s="3022" t="s">
        <v>1894</v>
      </c>
      <c r="C21" s="3024">
        <v>796962013.49000001</v>
      </c>
      <c r="D21" s="823"/>
      <c r="E21" s="823"/>
      <c r="G21" s="45"/>
      <c r="H21" s="1824"/>
      <c r="I21" s="1967"/>
      <c r="J21" s="1967"/>
      <c r="K21" s="45"/>
      <c r="L21" s="3059"/>
      <c r="M21" s="3059"/>
      <c r="N21" s="45"/>
      <c r="O21" s="45"/>
      <c r="P21" s="45"/>
      <c r="Q21" s="45"/>
      <c r="R21" s="45"/>
      <c r="S21" s="45"/>
      <c r="T21" s="45"/>
      <c r="U21" s="45"/>
      <c r="V21" s="45"/>
      <c r="W21" s="45"/>
      <c r="X21" s="45"/>
      <c r="Y21" s="45"/>
      <c r="Z21" s="45"/>
      <c r="AA21" s="45"/>
      <c r="AB21" s="45"/>
      <c r="AC21" s="45"/>
      <c r="AD21" s="45"/>
      <c r="AE21" s="45"/>
      <c r="AF21" s="45"/>
      <c r="AG21" s="45"/>
    </row>
    <row r="22" spans="1:33" ht="20.100000000000001" customHeight="1" thickBot="1">
      <c r="A22" s="1110"/>
      <c r="B22" s="823"/>
      <c r="C22" s="1109"/>
      <c r="D22" s="823"/>
      <c r="E22" s="1736"/>
      <c r="G22" s="45"/>
      <c r="H22" s="1968"/>
      <c r="I22" s="1893"/>
      <c r="J22" s="1893"/>
      <c r="K22" s="45"/>
      <c r="L22" s="45"/>
      <c r="M22" s="45"/>
      <c r="N22" s="45"/>
      <c r="O22" s="45"/>
      <c r="P22" s="45"/>
      <c r="Q22" s="45"/>
      <c r="R22" s="45"/>
      <c r="S22" s="45"/>
      <c r="T22" s="45"/>
      <c r="U22" s="45"/>
      <c r="V22" s="45"/>
      <c r="W22" s="45"/>
      <c r="X22" s="45"/>
      <c r="Y22" s="45"/>
      <c r="Z22" s="45"/>
      <c r="AA22" s="45"/>
      <c r="AB22" s="45"/>
      <c r="AC22" s="45"/>
      <c r="AD22" s="45"/>
      <c r="AE22" s="45"/>
      <c r="AF22" s="45"/>
      <c r="AG22" s="45"/>
    </row>
    <row r="23" spans="1:33" ht="20.100000000000001" customHeight="1" thickTop="1" thickBot="1">
      <c r="A23" s="823"/>
      <c r="B23" s="824" t="s">
        <v>261</v>
      </c>
      <c r="C23" s="1762">
        <f>C21+C20+C12</f>
        <v>37598762138.490005</v>
      </c>
      <c r="D23" s="823"/>
      <c r="E23" s="823"/>
      <c r="G23" s="45"/>
      <c r="H23" s="1892"/>
      <c r="I23" s="1893"/>
      <c r="J23" s="1893"/>
      <c r="K23" s="45"/>
      <c r="L23" s="1892"/>
      <c r="M23" s="1893"/>
      <c r="N23" s="1893"/>
      <c r="O23" s="45"/>
      <c r="P23" s="45"/>
      <c r="Q23" s="45"/>
      <c r="R23" s="45"/>
      <c r="S23" s="45"/>
      <c r="T23" s="45"/>
      <c r="U23" s="45"/>
      <c r="V23" s="45"/>
      <c r="W23" s="45"/>
      <c r="X23" s="45"/>
      <c r="Y23" s="45"/>
      <c r="Z23" s="45"/>
      <c r="AA23" s="45"/>
      <c r="AB23" s="45"/>
      <c r="AC23" s="45"/>
      <c r="AD23" s="45"/>
      <c r="AE23" s="45"/>
      <c r="AF23" s="45"/>
      <c r="AG23" s="45"/>
    </row>
    <row r="24" spans="1:33" s="2934" customFormat="1" ht="20.100000000000001" customHeight="1" thickTop="1">
      <c r="A24" s="823"/>
      <c r="B24" s="823"/>
      <c r="C24" s="1109"/>
      <c r="D24" s="823"/>
      <c r="E24" s="823"/>
      <c r="G24" s="45"/>
      <c r="H24" s="1892"/>
      <c r="I24" s="1893"/>
      <c r="J24" s="1893"/>
      <c r="K24" s="45"/>
      <c r="L24" s="1892"/>
      <c r="M24" s="1893"/>
      <c r="N24" s="1893"/>
      <c r="O24" s="45"/>
      <c r="P24" s="45"/>
      <c r="Q24" s="45"/>
      <c r="R24" s="45"/>
      <c r="S24" s="45"/>
      <c r="T24" s="45"/>
      <c r="U24" s="45"/>
      <c r="V24" s="45"/>
      <c r="W24" s="45"/>
      <c r="X24" s="45"/>
      <c r="Y24" s="45"/>
      <c r="Z24" s="45"/>
      <c r="AA24" s="45"/>
      <c r="AB24" s="45"/>
      <c r="AC24" s="45"/>
      <c r="AD24" s="45"/>
      <c r="AE24" s="45"/>
      <c r="AF24" s="45"/>
      <c r="AG24" s="45"/>
    </row>
    <row r="25" spans="1:33" s="2934" customFormat="1" ht="20.100000000000001" customHeight="1">
      <c r="A25" s="823"/>
      <c r="B25" s="823"/>
      <c r="C25" s="1109"/>
      <c r="D25" s="823"/>
      <c r="E25" s="823"/>
      <c r="G25" s="45"/>
      <c r="H25" s="1892"/>
      <c r="I25" s="1893"/>
      <c r="J25" s="1893"/>
      <c r="K25" s="45"/>
      <c r="L25" s="1892"/>
      <c r="M25" s="1893"/>
      <c r="N25" s="1893"/>
      <c r="O25" s="45"/>
      <c r="P25" s="45"/>
      <c r="Q25" s="45"/>
      <c r="R25" s="45"/>
      <c r="S25" s="45"/>
      <c r="T25" s="45"/>
      <c r="U25" s="45"/>
      <c r="V25" s="45"/>
      <c r="W25" s="45"/>
      <c r="X25" s="45"/>
      <c r="Y25" s="45"/>
      <c r="Z25" s="45"/>
      <c r="AA25" s="45"/>
      <c r="AB25" s="45"/>
      <c r="AC25" s="45"/>
      <c r="AD25" s="45"/>
      <c r="AE25" s="45"/>
      <c r="AF25" s="45"/>
      <c r="AG25" s="45"/>
    </row>
    <row r="26" spans="1:33" ht="20.100000000000001" customHeight="1">
      <c r="A26" s="823"/>
      <c r="B26" s="823"/>
      <c r="C26" s="1109"/>
      <c r="D26" s="823"/>
      <c r="E26" s="823"/>
      <c r="G26" s="45"/>
      <c r="H26" s="1892"/>
      <c r="I26" s="1893"/>
      <c r="J26" s="1893"/>
      <c r="K26" s="45"/>
      <c r="L26" s="1892"/>
      <c r="M26" s="1893"/>
      <c r="N26" s="1893"/>
      <c r="O26" s="45"/>
      <c r="P26" s="45"/>
      <c r="Q26" s="45"/>
      <c r="R26" s="45"/>
      <c r="S26" s="45"/>
      <c r="T26" s="45"/>
      <c r="U26" s="45"/>
      <c r="V26" s="45"/>
      <c r="W26" s="45"/>
      <c r="X26" s="45"/>
      <c r="Y26" s="45"/>
      <c r="Z26" s="45"/>
      <c r="AA26" s="45"/>
      <c r="AB26" s="45"/>
      <c r="AC26" s="45"/>
      <c r="AD26" s="45"/>
      <c r="AE26" s="45"/>
      <c r="AF26" s="45"/>
      <c r="AG26" s="45"/>
    </row>
    <row r="27" spans="1:33" ht="20.100000000000001" customHeight="1">
      <c r="A27" s="823"/>
      <c r="B27" s="1756" t="s">
        <v>1389</v>
      </c>
      <c r="C27" s="1109"/>
      <c r="D27" s="823"/>
      <c r="E27" s="823"/>
      <c r="G27" s="45"/>
      <c r="H27" s="1966"/>
      <c r="I27" s="1893"/>
      <c r="J27" s="1893"/>
      <c r="K27" s="45"/>
      <c r="L27" s="45"/>
      <c r="M27" s="500"/>
      <c r="N27" s="500"/>
      <c r="O27" s="500">
        <f>N27-M27</f>
        <v>0</v>
      </c>
      <c r="P27" s="45"/>
      <c r="Q27" s="45"/>
      <c r="R27" s="45"/>
      <c r="S27" s="45"/>
      <c r="T27" s="45"/>
      <c r="U27" s="45"/>
      <c r="V27" s="45"/>
      <c r="W27" s="45"/>
      <c r="X27" s="45"/>
      <c r="Y27" s="45"/>
      <c r="Z27" s="45"/>
      <c r="AA27" s="45"/>
      <c r="AB27" s="45"/>
      <c r="AC27" s="45"/>
      <c r="AD27" s="45"/>
      <c r="AE27" s="45"/>
      <c r="AF27" s="45"/>
      <c r="AG27" s="45"/>
    </row>
    <row r="28" spans="1:33" ht="20.100000000000001" customHeight="1" thickBot="1">
      <c r="A28" s="1110" t="s">
        <v>334</v>
      </c>
      <c r="B28" s="824" t="s">
        <v>179</v>
      </c>
      <c r="C28" s="1762">
        <v>5000000</v>
      </c>
      <c r="D28" s="823"/>
      <c r="E28" s="1736"/>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row>
    <row r="29" spans="1:33" ht="20.100000000000001" customHeight="1" thickTop="1">
      <c r="A29" s="823"/>
      <c r="B29" s="823"/>
      <c r="C29" s="1109"/>
      <c r="D29" s="823"/>
      <c r="E29" s="823"/>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row>
    <row r="30" spans="1:33" ht="20.100000000000001" customHeight="1">
      <c r="A30" s="823"/>
      <c r="B30" s="823"/>
      <c r="C30" s="1109"/>
      <c r="D30" s="823"/>
      <c r="E30" s="823"/>
      <c r="G30" s="45"/>
      <c r="H30" s="3039" t="s">
        <v>1059</v>
      </c>
      <c r="I30" s="3039"/>
      <c r="J30" s="3039"/>
      <c r="K30" s="1054"/>
      <c r="L30" s="45"/>
      <c r="M30" s="45"/>
      <c r="N30" s="45"/>
      <c r="O30" s="45"/>
      <c r="P30" s="45"/>
      <c r="Q30" s="45"/>
      <c r="R30" s="45"/>
      <c r="S30" s="45"/>
      <c r="T30" s="45"/>
      <c r="U30" s="45"/>
      <c r="V30" s="45"/>
      <c r="W30" s="45"/>
      <c r="X30" s="45"/>
      <c r="Y30" s="45"/>
      <c r="Z30" s="45"/>
      <c r="AA30" s="45"/>
      <c r="AB30" s="45"/>
      <c r="AC30" s="45"/>
      <c r="AD30" s="45"/>
      <c r="AE30" s="45"/>
      <c r="AF30" s="45"/>
      <c r="AG30" s="45"/>
    </row>
    <row r="31" spans="1:33" ht="20.100000000000001" customHeight="1">
      <c r="A31" s="823"/>
      <c r="B31" s="1756" t="s">
        <v>1389</v>
      </c>
      <c r="C31" s="1109"/>
      <c r="D31" s="823"/>
      <c r="E31" s="823"/>
      <c r="G31" s="1845"/>
      <c r="H31" s="3039" t="s">
        <v>538</v>
      </c>
      <c r="I31" s="3039"/>
      <c r="J31" s="3039"/>
      <c r="K31" s="1054"/>
      <c r="L31" s="45"/>
      <c r="M31" s="45"/>
      <c r="N31" s="45"/>
      <c r="O31" s="45"/>
      <c r="P31" s="45"/>
      <c r="Q31" s="45"/>
      <c r="R31" s="45"/>
      <c r="S31" s="45"/>
      <c r="T31" s="45"/>
      <c r="U31" s="45"/>
      <c r="V31" s="45"/>
      <c r="W31" s="45"/>
      <c r="X31" s="45"/>
      <c r="Y31" s="45"/>
      <c r="Z31" s="45"/>
      <c r="AA31" s="45"/>
      <c r="AB31" s="45"/>
      <c r="AC31" s="45"/>
      <c r="AD31" s="45"/>
      <c r="AE31" s="45"/>
      <c r="AF31" s="45"/>
      <c r="AG31" s="45"/>
    </row>
    <row r="32" spans="1:33" ht="20.100000000000001" customHeight="1">
      <c r="A32" s="1110" t="s">
        <v>414</v>
      </c>
      <c r="B32" s="1228" t="s">
        <v>340</v>
      </c>
      <c r="C32" s="1758"/>
      <c r="D32" s="823"/>
      <c r="E32" s="823"/>
      <c r="G32" s="45"/>
      <c r="H32" s="3040" t="s">
        <v>1758</v>
      </c>
      <c r="I32" s="3040"/>
      <c r="J32" s="3040"/>
      <c r="K32" s="1054"/>
      <c r="L32" s="45"/>
      <c r="M32" s="45"/>
      <c r="N32" s="45"/>
      <c r="O32" s="45"/>
      <c r="P32" s="45"/>
      <c r="Q32" s="45"/>
      <c r="R32" s="45"/>
      <c r="S32" s="45"/>
      <c r="T32" s="45"/>
      <c r="U32" s="45"/>
      <c r="V32" s="45"/>
      <c r="W32" s="45"/>
      <c r="X32" s="45"/>
      <c r="Y32" s="45"/>
      <c r="Z32" s="45"/>
      <c r="AA32" s="45"/>
      <c r="AB32" s="45"/>
      <c r="AC32" s="45"/>
      <c r="AD32" s="45"/>
      <c r="AE32" s="45"/>
      <c r="AF32" s="45"/>
      <c r="AG32" s="45"/>
    </row>
    <row r="33" spans="1:33" ht="20.100000000000001" customHeight="1">
      <c r="A33" s="1110"/>
      <c r="B33" s="1110" t="s">
        <v>1011</v>
      </c>
      <c r="C33" s="1763">
        <f>C41+C48+C55</f>
        <v>109352439961.16</v>
      </c>
      <c r="D33" s="823"/>
      <c r="E33" s="823"/>
      <c r="G33" s="1846"/>
      <c r="H33" s="3040" t="s">
        <v>1931</v>
      </c>
      <c r="I33" s="3040"/>
      <c r="J33" s="3040"/>
      <c r="K33" s="1054"/>
      <c r="L33" s="3058"/>
      <c r="M33" s="3058"/>
      <c r="N33" s="45"/>
      <c r="O33" s="45"/>
      <c r="P33" s="45"/>
      <c r="Q33" s="45"/>
      <c r="R33" s="45"/>
      <c r="S33" s="45"/>
      <c r="T33" s="45"/>
      <c r="U33" s="45"/>
      <c r="V33" s="45"/>
      <c r="W33" s="45"/>
      <c r="X33" s="45"/>
      <c r="Y33" s="45"/>
      <c r="Z33" s="45"/>
      <c r="AA33" s="45"/>
      <c r="AB33" s="45"/>
      <c r="AC33" s="45"/>
      <c r="AD33" s="45"/>
      <c r="AE33" s="45"/>
      <c r="AF33" s="45"/>
      <c r="AG33" s="45"/>
    </row>
    <row r="34" spans="1:33" ht="20.100000000000001" customHeight="1">
      <c r="A34" s="1110"/>
      <c r="B34" s="1110" t="s">
        <v>580</v>
      </c>
      <c r="C34" s="1763">
        <f t="shared" ref="C34" si="0">C42+C49+C56</f>
        <v>308761044.38999164</v>
      </c>
      <c r="D34" s="823"/>
      <c r="E34" s="823"/>
      <c r="G34" s="1846"/>
      <c r="H34" s="2895" t="s">
        <v>1759</v>
      </c>
      <c r="I34" s="3062" t="s">
        <v>538</v>
      </c>
      <c r="J34" s="3062"/>
      <c r="K34" s="2925"/>
      <c r="L34" s="45"/>
      <c r="M34" s="45"/>
      <c r="N34" s="45"/>
      <c r="O34" s="45"/>
      <c r="P34" s="45"/>
      <c r="Q34" s="45"/>
      <c r="R34" s="45"/>
      <c r="S34" s="45"/>
      <c r="T34" s="45"/>
      <c r="U34" s="45"/>
      <c r="V34" s="45"/>
      <c r="W34" s="45"/>
      <c r="X34" s="45"/>
      <c r="Y34" s="45"/>
      <c r="Z34" s="45"/>
      <c r="AA34" s="45"/>
      <c r="AB34" s="45"/>
      <c r="AC34" s="45"/>
      <c r="AD34" s="45"/>
      <c r="AE34" s="45"/>
      <c r="AF34" s="45"/>
      <c r="AG34" s="45"/>
    </row>
    <row r="35" spans="1:33" ht="20.100000000000001" customHeight="1" thickBot="1">
      <c r="A35" s="1110"/>
      <c r="B35" s="2241" t="s">
        <v>1890</v>
      </c>
      <c r="C35" s="1767">
        <f>SUM(C33:C34)</f>
        <v>109661201005.54999</v>
      </c>
      <c r="D35" s="1772"/>
      <c r="E35" s="1736"/>
      <c r="G35" s="494"/>
      <c r="H35" s="749" t="s">
        <v>1759</v>
      </c>
      <c r="I35" s="3063" t="s">
        <v>1059</v>
      </c>
      <c r="J35" s="3058"/>
      <c r="K35" s="850"/>
      <c r="L35" s="751"/>
      <c r="M35" s="570"/>
      <c r="N35" s="570"/>
      <c r="O35" s="45"/>
      <c r="P35" s="45"/>
      <c r="Q35" s="45"/>
      <c r="R35" s="45"/>
      <c r="S35" s="45"/>
      <c r="T35" s="45"/>
      <c r="U35" s="45"/>
      <c r="V35" s="45"/>
      <c r="W35" s="45"/>
      <c r="X35" s="45"/>
      <c r="Y35" s="45"/>
      <c r="Z35" s="45"/>
      <c r="AA35" s="45"/>
      <c r="AB35" s="45"/>
      <c r="AC35" s="45"/>
      <c r="AD35" s="45"/>
      <c r="AE35" s="45"/>
      <c r="AF35" s="45"/>
      <c r="AG35" s="45"/>
    </row>
    <row r="36" spans="1:33" ht="49.5" customHeight="1" thickTop="1">
      <c r="A36" s="1110"/>
      <c r="B36" s="1263" t="s">
        <v>588</v>
      </c>
      <c r="C36" s="1763"/>
      <c r="D36" s="823"/>
      <c r="E36" s="823"/>
      <c r="G36" s="1846"/>
      <c r="H36" s="1783" t="s">
        <v>441</v>
      </c>
      <c r="I36" s="3061" t="s">
        <v>1931</v>
      </c>
      <c r="J36" s="3060"/>
      <c r="K36" s="850"/>
      <c r="L36" s="2011"/>
      <c r="M36" s="570"/>
      <c r="N36" s="570"/>
      <c r="O36" s="1235"/>
      <c r="P36" s="500"/>
      <c r="Q36" s="45"/>
      <c r="R36" s="45"/>
      <c r="S36" s="45"/>
      <c r="T36" s="45"/>
      <c r="U36" s="45"/>
      <c r="V36" s="45"/>
      <c r="W36" s="45"/>
      <c r="X36" s="45"/>
      <c r="Y36" s="45"/>
      <c r="Z36" s="45"/>
      <c r="AA36" s="45"/>
      <c r="AB36" s="45"/>
      <c r="AC36" s="45"/>
      <c r="AD36" s="45"/>
      <c r="AE36" s="45"/>
      <c r="AF36" s="45"/>
      <c r="AG36" s="45"/>
    </row>
    <row r="37" spans="1:33" ht="20.100000000000001" customHeight="1">
      <c r="A37" s="823"/>
      <c r="B37" s="823"/>
      <c r="C37" s="1758"/>
      <c r="D37" s="823"/>
      <c r="E37" s="823"/>
      <c r="G37" s="1846"/>
      <c r="H37" s="1783" t="s">
        <v>1759</v>
      </c>
      <c r="I37" s="2927" t="s">
        <v>1688</v>
      </c>
      <c r="J37" s="2940" t="s">
        <v>1932</v>
      </c>
      <c r="K37" s="2927" t="s">
        <v>937</v>
      </c>
      <c r="L37" s="45"/>
      <c r="M37" s="500"/>
      <c r="N37" s="500"/>
      <c r="O37" s="511">
        <f>N37-M37</f>
        <v>0</v>
      </c>
      <c r="P37" s="45"/>
      <c r="Q37" s="45"/>
      <c r="R37" s="45"/>
      <c r="S37" s="45"/>
      <c r="T37" s="45"/>
      <c r="U37" s="45"/>
      <c r="V37" s="45"/>
      <c r="W37" s="45"/>
      <c r="X37" s="45"/>
      <c r="Y37" s="45"/>
      <c r="Z37" s="45"/>
      <c r="AA37" s="45"/>
      <c r="AB37" s="45"/>
      <c r="AC37" s="45"/>
      <c r="AD37" s="45"/>
      <c r="AE37" s="45"/>
      <c r="AF37" s="45"/>
      <c r="AG37" s="45"/>
    </row>
    <row r="38" spans="1:33" ht="20.100000000000001" customHeight="1">
      <c r="A38" s="823"/>
      <c r="B38" s="823"/>
      <c r="C38" s="1109"/>
      <c r="D38" s="823"/>
      <c r="E38" s="823"/>
      <c r="G38" s="496"/>
      <c r="H38" s="2489" t="s">
        <v>1759</v>
      </c>
      <c r="I38" s="2892" t="s">
        <v>920</v>
      </c>
      <c r="J38" s="895" t="s">
        <v>919</v>
      </c>
      <c r="K38" s="2892" t="s">
        <v>920</v>
      </c>
      <c r="L38" s="45"/>
      <c r="M38" s="45"/>
      <c r="N38" s="45"/>
      <c r="O38" s="45"/>
      <c r="P38" s="45"/>
      <c r="Q38" s="45"/>
      <c r="R38" s="45"/>
      <c r="S38" s="45"/>
      <c r="T38" s="45"/>
      <c r="U38" s="45"/>
      <c r="V38" s="45"/>
      <c r="W38" s="45"/>
      <c r="X38" s="45"/>
      <c r="Y38" s="45"/>
      <c r="Z38" s="45"/>
      <c r="AA38" s="45"/>
      <c r="AB38" s="45"/>
      <c r="AC38" s="45"/>
      <c r="AD38" s="45"/>
      <c r="AE38" s="45"/>
      <c r="AF38" s="45"/>
      <c r="AG38" s="45"/>
    </row>
    <row r="39" spans="1:33" ht="20.100000000000001" customHeight="1">
      <c r="A39" s="823"/>
      <c r="B39" s="1754" t="s">
        <v>1094</v>
      </c>
      <c r="C39" s="1109"/>
      <c r="D39" s="823"/>
      <c r="E39" s="823"/>
      <c r="G39" s="1824"/>
      <c r="H39" s="2889" t="s">
        <v>548</v>
      </c>
      <c r="I39" s="2941">
        <v>122461341164.78999</v>
      </c>
      <c r="J39" s="2447">
        <v>7266284623</v>
      </c>
      <c r="K39" s="2941">
        <v>129727625787.78999</v>
      </c>
      <c r="L39" s="45"/>
      <c r="M39" s="45"/>
      <c r="N39" s="45"/>
      <c r="O39" s="45"/>
      <c r="P39" s="45"/>
      <c r="Q39" s="45"/>
      <c r="R39" s="45"/>
      <c r="S39" s="45"/>
      <c r="T39" s="45"/>
      <c r="U39" s="45"/>
      <c r="V39" s="45"/>
      <c r="W39" s="45"/>
      <c r="X39" s="45"/>
      <c r="Y39" s="45"/>
      <c r="Z39" s="45"/>
      <c r="AA39" s="45"/>
      <c r="AB39" s="45"/>
      <c r="AC39" s="45"/>
      <c r="AD39" s="45"/>
      <c r="AE39" s="45"/>
      <c r="AF39" s="45"/>
      <c r="AG39" s="45"/>
    </row>
    <row r="40" spans="1:33" ht="20.100000000000001" customHeight="1">
      <c r="A40" s="823"/>
      <c r="B40" s="1228" t="s">
        <v>340</v>
      </c>
      <c r="C40" s="1109"/>
      <c r="D40" s="823"/>
      <c r="E40" s="823"/>
      <c r="G40" s="1824"/>
      <c r="H40" s="2889" t="s">
        <v>549</v>
      </c>
      <c r="I40" s="2941">
        <v>109352439961.16</v>
      </c>
      <c r="J40" s="2357">
        <v>4539153081.8100004</v>
      </c>
      <c r="K40" s="2941">
        <v>104813286879.35001</v>
      </c>
      <c r="L40" s="45"/>
      <c r="M40" s="45"/>
      <c r="N40" s="45"/>
      <c r="O40" s="45"/>
      <c r="P40" s="45"/>
      <c r="Q40" s="45"/>
      <c r="R40" s="45"/>
      <c r="S40" s="45"/>
      <c r="T40" s="45"/>
      <c r="U40" s="45"/>
      <c r="V40" s="45"/>
      <c r="W40" s="45"/>
      <c r="X40" s="45"/>
      <c r="Y40" s="45"/>
      <c r="Z40" s="45"/>
      <c r="AA40" s="45"/>
      <c r="AB40" s="45"/>
      <c r="AC40" s="45"/>
      <c r="AD40" s="45"/>
      <c r="AE40" s="45"/>
      <c r="AF40" s="45"/>
      <c r="AG40" s="45"/>
    </row>
    <row r="41" spans="1:33" ht="20.100000000000001" customHeight="1">
      <c r="A41" s="823"/>
      <c r="B41" s="1110" t="s">
        <v>1011</v>
      </c>
      <c r="C41" s="3025">
        <v>109352439961.16</v>
      </c>
      <c r="D41" s="823"/>
      <c r="E41" s="823"/>
      <c r="G41" s="1966"/>
      <c r="H41" s="2889" t="s">
        <v>1366</v>
      </c>
      <c r="I41" s="2759"/>
      <c r="J41" s="2531"/>
      <c r="K41" s="2759"/>
      <c r="L41" s="45"/>
      <c r="M41" s="45"/>
      <c r="N41" s="45"/>
      <c r="O41" s="45"/>
      <c r="P41" s="45"/>
      <c r="Q41" s="45"/>
      <c r="R41" s="45"/>
      <c r="S41" s="45"/>
      <c r="T41" s="45"/>
      <c r="U41" s="45"/>
      <c r="V41" s="45"/>
      <c r="W41" s="45"/>
      <c r="X41" s="45"/>
      <c r="Y41" s="45"/>
      <c r="Z41" s="45"/>
      <c r="AA41" s="45"/>
      <c r="AB41" s="45"/>
      <c r="AC41" s="45"/>
      <c r="AD41" s="45"/>
      <c r="AE41" s="45"/>
      <c r="AF41" s="45"/>
      <c r="AG41" s="45"/>
    </row>
    <row r="42" spans="1:33" ht="20.100000000000001" customHeight="1">
      <c r="A42" s="823"/>
      <c r="B42" s="1110" t="s">
        <v>580</v>
      </c>
      <c r="C42" s="1763">
        <f>C43-C41</f>
        <v>-4250469327.6500092</v>
      </c>
      <c r="D42" s="823"/>
      <c r="E42" s="823"/>
      <c r="G42" s="1824"/>
      <c r="H42" s="2942" t="s">
        <v>522</v>
      </c>
      <c r="I42" s="2943">
        <v>231813781125.95001</v>
      </c>
      <c r="J42" s="2944">
        <v>2727131541.1900001</v>
      </c>
      <c r="K42" s="2943">
        <v>234540912667.14001</v>
      </c>
      <c r="L42" s="45"/>
      <c r="M42" s="45"/>
      <c r="N42" s="45"/>
      <c r="O42" s="45"/>
      <c r="P42" s="45"/>
      <c r="Q42" s="45"/>
      <c r="R42" s="45"/>
      <c r="S42" s="45"/>
      <c r="T42" s="45"/>
      <c r="U42" s="45"/>
      <c r="V42" s="45"/>
      <c r="W42" s="45"/>
      <c r="X42" s="45"/>
      <c r="Y42" s="45"/>
      <c r="Z42" s="45"/>
      <c r="AA42" s="45"/>
      <c r="AB42" s="45"/>
      <c r="AC42" s="45"/>
      <c r="AD42" s="45"/>
      <c r="AE42" s="45"/>
      <c r="AF42" s="45"/>
      <c r="AG42" s="45"/>
    </row>
    <row r="43" spans="1:33" ht="20.100000000000001" customHeight="1" thickBot="1">
      <c r="A43" s="823"/>
      <c r="B43" s="2241" t="s">
        <v>1890</v>
      </c>
      <c r="C43" s="1737">
        <f>K44</f>
        <v>105101970633.50999</v>
      </c>
      <c r="D43" s="823"/>
      <c r="E43" s="1736"/>
      <c r="G43" s="1824"/>
      <c r="H43" s="567"/>
      <c r="I43" s="3064"/>
      <c r="J43" s="3064"/>
      <c r="K43" s="45"/>
      <c r="L43" s="45"/>
      <c r="M43" s="45"/>
      <c r="N43" s="45"/>
      <c r="O43" s="45"/>
      <c r="P43" s="45"/>
      <c r="Q43" s="45"/>
      <c r="R43" s="45"/>
      <c r="S43" s="45"/>
      <c r="T43" s="45"/>
      <c r="U43" s="45"/>
      <c r="V43" s="45"/>
      <c r="W43" s="45"/>
      <c r="X43" s="45"/>
      <c r="Y43" s="45"/>
      <c r="Z43" s="45"/>
      <c r="AA43" s="45"/>
      <c r="AB43" s="45"/>
      <c r="AC43" s="45"/>
      <c r="AD43" s="45"/>
      <c r="AE43" s="45"/>
      <c r="AF43" s="45"/>
      <c r="AG43" s="45"/>
    </row>
    <row r="44" spans="1:33" ht="20.100000000000001" customHeight="1" thickTop="1">
      <c r="A44" s="823"/>
      <c r="B44" s="823"/>
      <c r="C44" s="1109"/>
      <c r="D44" s="823"/>
      <c r="E44" s="823"/>
      <c r="G44" s="1968"/>
      <c r="H44" s="567"/>
      <c r="I44" s="2714">
        <v>913016878.46000004</v>
      </c>
      <c r="J44" s="2714">
        <v>106014987511.97</v>
      </c>
      <c r="K44" s="500">
        <f>J44-I44</f>
        <v>105101970633.50999</v>
      </c>
      <c r="L44" s="45"/>
      <c r="M44" s="45"/>
      <c r="N44" s="45"/>
      <c r="O44" s="45"/>
      <c r="P44" s="45"/>
      <c r="Q44" s="45"/>
      <c r="R44" s="45"/>
      <c r="S44" s="45"/>
      <c r="T44" s="45"/>
      <c r="U44" s="45"/>
      <c r="V44" s="45"/>
      <c r="W44" s="45"/>
      <c r="X44" s="45"/>
      <c r="Y44" s="45"/>
      <c r="Z44" s="45"/>
      <c r="AA44" s="45"/>
      <c r="AB44" s="45"/>
      <c r="AC44" s="45"/>
      <c r="AD44" s="45"/>
      <c r="AE44" s="45"/>
      <c r="AF44" s="45"/>
      <c r="AG44" s="45"/>
    </row>
    <row r="45" spans="1:33" ht="20.100000000000001" customHeight="1">
      <c r="A45" s="823"/>
      <c r="B45" s="823"/>
      <c r="C45" s="1109"/>
      <c r="D45" s="823"/>
      <c r="E45" s="823"/>
      <c r="G45" s="1892"/>
      <c r="H45" s="751"/>
      <c r="I45" s="570"/>
      <c r="J45" s="570"/>
      <c r="K45" s="45"/>
      <c r="L45" s="751"/>
      <c r="M45" s="570"/>
      <c r="N45" s="570"/>
      <c r="O45" s="728"/>
      <c r="P45" s="500"/>
      <c r="Q45" s="45"/>
      <c r="R45" s="45"/>
      <c r="S45" s="45"/>
      <c r="T45" s="45"/>
      <c r="U45" s="45"/>
      <c r="V45" s="45"/>
      <c r="W45" s="45"/>
      <c r="X45" s="45"/>
      <c r="Y45" s="45"/>
      <c r="Z45" s="45"/>
      <c r="AA45" s="45"/>
      <c r="AB45" s="45"/>
      <c r="AC45" s="45"/>
      <c r="AD45" s="45"/>
      <c r="AE45" s="45"/>
      <c r="AF45" s="45"/>
      <c r="AG45" s="45"/>
    </row>
    <row r="46" spans="1:33" ht="20.100000000000001" customHeight="1">
      <c r="A46" s="823"/>
      <c r="B46" s="1754" t="s">
        <v>1096</v>
      </c>
      <c r="C46" s="1109"/>
      <c r="D46" s="823"/>
      <c r="E46" s="823"/>
      <c r="G46" s="1966"/>
      <c r="H46" s="749"/>
      <c r="I46" s="570"/>
      <c r="J46" s="570"/>
      <c r="K46" s="45"/>
      <c r="L46" s="45"/>
      <c r="M46" s="45"/>
      <c r="N46" s="45"/>
      <c r="O46" s="45"/>
      <c r="P46" s="45"/>
      <c r="Q46" s="45"/>
      <c r="R46" s="45"/>
      <c r="S46" s="45"/>
      <c r="T46" s="45"/>
      <c r="U46" s="45"/>
      <c r="V46" s="45"/>
      <c r="W46" s="45"/>
      <c r="X46" s="45"/>
      <c r="Y46" s="45"/>
      <c r="Z46" s="45"/>
      <c r="AA46" s="45"/>
      <c r="AB46" s="45"/>
      <c r="AC46" s="45"/>
      <c r="AD46" s="45"/>
      <c r="AE46" s="45"/>
      <c r="AF46" s="45"/>
      <c r="AG46" s="45"/>
    </row>
    <row r="47" spans="1:33" ht="20.100000000000001" customHeight="1">
      <c r="A47" s="823"/>
      <c r="B47" s="1228" t="s">
        <v>340</v>
      </c>
      <c r="C47" s="1109"/>
      <c r="D47" s="823"/>
      <c r="E47" s="823"/>
      <c r="G47" s="494"/>
      <c r="H47" s="2473" t="s">
        <v>549</v>
      </c>
      <c r="I47" s="2338">
        <v>537393297.23000002</v>
      </c>
      <c r="J47" s="2338">
        <v>4987933954.7600002</v>
      </c>
      <c r="K47" s="511">
        <f>J47-I47</f>
        <v>4450540657.5300007</v>
      </c>
      <c r="L47" s="45"/>
      <c r="M47" s="45"/>
      <c r="N47" s="45"/>
      <c r="O47" s="45"/>
      <c r="P47" s="45"/>
      <c r="Q47" s="45"/>
      <c r="R47" s="45"/>
      <c r="S47" s="45"/>
      <c r="T47" s="45"/>
      <c r="U47" s="45"/>
      <c r="V47" s="45"/>
      <c r="W47" s="45"/>
      <c r="X47" s="45"/>
      <c r="Y47" s="45"/>
      <c r="Z47" s="45"/>
      <c r="AA47" s="45"/>
      <c r="AB47" s="45"/>
      <c r="AC47" s="45"/>
      <c r="AD47" s="45"/>
      <c r="AE47" s="45"/>
      <c r="AF47" s="45"/>
      <c r="AG47" s="45"/>
    </row>
    <row r="48" spans="1:33" ht="20.100000000000001" customHeight="1">
      <c r="A48" s="823"/>
      <c r="B48" s="1110" t="s">
        <v>1011</v>
      </c>
      <c r="C48" s="1109">
        <f>J63</f>
        <v>0</v>
      </c>
      <c r="D48" s="823"/>
      <c r="E48" s="823"/>
      <c r="G48" s="2049"/>
      <c r="H48" s="45"/>
      <c r="I48" s="45"/>
      <c r="J48" s="500"/>
      <c r="K48" s="45"/>
      <c r="L48" s="45"/>
      <c r="M48" s="45"/>
      <c r="N48" s="45"/>
      <c r="O48" s="45"/>
      <c r="P48" s="45"/>
      <c r="Q48" s="45"/>
      <c r="R48" s="45"/>
      <c r="S48" s="45"/>
      <c r="T48" s="45"/>
      <c r="U48" s="45"/>
      <c r="V48" s="45"/>
      <c r="W48" s="45"/>
      <c r="X48" s="45"/>
      <c r="Y48" s="45"/>
      <c r="Z48" s="45"/>
      <c r="AA48" s="45"/>
      <c r="AB48" s="45"/>
      <c r="AC48" s="45"/>
      <c r="AD48" s="45"/>
      <c r="AE48" s="45"/>
      <c r="AF48" s="45"/>
      <c r="AG48" s="45"/>
    </row>
    <row r="49" spans="1:33" ht="20.100000000000001" customHeight="1">
      <c r="A49" s="823"/>
      <c r="B49" s="1110" t="s">
        <v>580</v>
      </c>
      <c r="C49" s="1763">
        <f>C50-C48</f>
        <v>4824780531.4500008</v>
      </c>
      <c r="D49" s="823"/>
      <c r="E49" s="823"/>
      <c r="G49" s="2049"/>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row>
    <row r="50" spans="1:33" ht="20.100000000000001" customHeight="1" thickBot="1">
      <c r="A50" s="823"/>
      <c r="B50" s="2241" t="s">
        <v>1890</v>
      </c>
      <c r="C50" s="1737">
        <f>J51</f>
        <v>4824780531.4500008</v>
      </c>
      <c r="D50" s="823"/>
      <c r="E50" s="1736"/>
      <c r="G50" s="496"/>
      <c r="H50" s="567"/>
      <c r="I50" s="3065"/>
      <c r="J50" s="3065"/>
      <c r="K50" s="45"/>
      <c r="L50" s="45"/>
      <c r="M50" s="45"/>
      <c r="N50" s="45"/>
      <c r="O50" s="45"/>
      <c r="P50" s="45"/>
      <c r="Q50" s="45"/>
      <c r="R50" s="45"/>
      <c r="S50" s="45"/>
      <c r="T50" s="45"/>
      <c r="U50" s="45"/>
      <c r="V50" s="45"/>
      <c r="W50" s="45"/>
      <c r="X50" s="45"/>
      <c r="Y50" s="45"/>
      <c r="Z50" s="45"/>
      <c r="AA50" s="45"/>
      <c r="AB50" s="45"/>
      <c r="AC50" s="45"/>
      <c r="AD50" s="45"/>
      <c r="AE50" s="45"/>
      <c r="AF50" s="45"/>
      <c r="AG50" s="45"/>
    </row>
    <row r="51" spans="1:33" ht="20.100000000000001" customHeight="1" thickTop="1">
      <c r="A51" s="823"/>
      <c r="B51" s="823"/>
      <c r="C51" s="1109"/>
      <c r="D51" s="823"/>
      <c r="E51" s="823"/>
      <c r="G51" s="496"/>
      <c r="H51" s="2891">
        <v>593535180.14999998</v>
      </c>
      <c r="I51" s="2891">
        <v>5418315711.6000004</v>
      </c>
      <c r="J51" s="511">
        <f>I51-H51</f>
        <v>4824780531.4500008</v>
      </c>
      <c r="K51" s="511">
        <f>J51-I51</f>
        <v>-593535180.14999962</v>
      </c>
      <c r="L51" s="45"/>
      <c r="M51" s="1845"/>
      <c r="N51" s="803"/>
      <c r="O51" s="1235"/>
      <c r="P51" s="500"/>
      <c r="Q51" s="45"/>
      <c r="R51" s="45"/>
      <c r="S51" s="45"/>
      <c r="T51" s="45"/>
      <c r="U51" s="45"/>
      <c r="V51" s="45"/>
      <c r="W51" s="45"/>
      <c r="X51" s="45"/>
      <c r="Y51" s="45"/>
      <c r="Z51" s="45"/>
      <c r="AA51" s="45"/>
      <c r="AB51" s="45"/>
      <c r="AC51" s="45"/>
      <c r="AD51" s="45"/>
      <c r="AE51" s="45"/>
      <c r="AF51" s="45"/>
      <c r="AG51" s="45"/>
    </row>
    <row r="52" spans="1:33" ht="20.100000000000001" customHeight="1">
      <c r="A52" s="823"/>
      <c r="B52" s="823"/>
      <c r="C52" s="1109"/>
      <c r="D52" s="823"/>
      <c r="E52" s="823"/>
      <c r="G52" s="496"/>
      <c r="H52" s="567"/>
      <c r="I52" s="3058"/>
      <c r="J52" s="3058"/>
      <c r="K52" s="45"/>
      <c r="L52" s="45"/>
      <c r="M52" s="45"/>
      <c r="N52" s="45"/>
      <c r="O52" s="45"/>
      <c r="P52" s="45"/>
      <c r="Q52" s="45"/>
      <c r="R52" s="45"/>
      <c r="S52" s="45"/>
      <c r="T52" s="45"/>
      <c r="U52" s="45"/>
      <c r="V52" s="45"/>
      <c r="W52" s="45"/>
      <c r="X52" s="45"/>
      <c r="Y52" s="45"/>
      <c r="Z52" s="45"/>
      <c r="AA52" s="45"/>
      <c r="AB52" s="45"/>
      <c r="AC52" s="45"/>
      <c r="AD52" s="45"/>
      <c r="AE52" s="45"/>
      <c r="AF52" s="45"/>
      <c r="AG52" s="45"/>
    </row>
    <row r="53" spans="1:33" ht="20.100000000000001" customHeight="1">
      <c r="A53" s="823"/>
      <c r="B53" s="1756" t="s">
        <v>1097</v>
      </c>
      <c r="C53" s="1109"/>
      <c r="D53" s="823"/>
      <c r="E53" s="823"/>
      <c r="G53" s="496"/>
      <c r="H53" s="749"/>
      <c r="I53" s="3060"/>
      <c r="J53" s="3060"/>
      <c r="K53" s="45"/>
      <c r="L53" s="45"/>
      <c r="M53" s="45"/>
      <c r="N53" s="45"/>
      <c r="O53" s="45"/>
      <c r="P53" s="45"/>
      <c r="Q53" s="45"/>
      <c r="R53" s="45"/>
      <c r="S53" s="45"/>
      <c r="T53" s="45"/>
      <c r="U53" s="45"/>
      <c r="V53" s="45"/>
      <c r="W53" s="45"/>
      <c r="X53" s="45"/>
      <c r="Y53" s="45"/>
      <c r="Z53" s="45"/>
      <c r="AA53" s="45"/>
      <c r="AB53" s="45"/>
      <c r="AC53" s="45"/>
      <c r="AD53" s="45"/>
      <c r="AE53" s="45"/>
      <c r="AF53" s="45"/>
      <c r="AG53" s="45"/>
    </row>
    <row r="54" spans="1:33" ht="20.100000000000001" customHeight="1">
      <c r="A54" s="823"/>
      <c r="B54" s="1228" t="s">
        <v>340</v>
      </c>
      <c r="C54" s="1109"/>
      <c r="D54" s="823"/>
      <c r="E54" s="823"/>
      <c r="G54" s="494"/>
      <c r="H54" s="567"/>
      <c r="I54" s="3064"/>
      <c r="J54" s="3064"/>
      <c r="K54" s="45"/>
      <c r="L54" s="45"/>
      <c r="M54" s="45"/>
      <c r="N54" s="45"/>
      <c r="O54" s="45"/>
      <c r="P54" s="45"/>
      <c r="Q54" s="45"/>
      <c r="R54" s="45"/>
      <c r="S54" s="45"/>
      <c r="T54" s="45"/>
      <c r="U54" s="45"/>
      <c r="V54" s="45"/>
      <c r="W54" s="45"/>
      <c r="X54" s="45"/>
      <c r="Y54" s="45"/>
      <c r="Z54" s="45"/>
      <c r="AA54" s="45"/>
      <c r="AB54" s="45"/>
      <c r="AC54" s="45"/>
      <c r="AD54" s="45"/>
      <c r="AE54" s="45"/>
      <c r="AF54" s="45"/>
      <c r="AG54" s="45"/>
    </row>
    <row r="55" spans="1:33" ht="20.100000000000001" customHeight="1">
      <c r="A55" s="823"/>
      <c r="B55" s="1110" t="s">
        <v>1011</v>
      </c>
      <c r="C55" s="1109">
        <f>O62</f>
        <v>0</v>
      </c>
      <c r="D55" s="823"/>
      <c r="E55" s="823"/>
      <c r="G55" s="45"/>
      <c r="H55" s="567"/>
      <c r="I55" s="750"/>
      <c r="J55" s="750"/>
      <c r="K55" s="45"/>
      <c r="L55" s="45"/>
      <c r="M55" s="45"/>
      <c r="N55" s="45"/>
      <c r="O55" s="45"/>
      <c r="P55" s="45"/>
      <c r="Q55" s="45"/>
      <c r="R55" s="45"/>
      <c r="S55" s="45"/>
      <c r="T55" s="45"/>
      <c r="U55" s="45"/>
      <c r="V55" s="45"/>
      <c r="W55" s="45"/>
      <c r="X55" s="45"/>
      <c r="Y55" s="45"/>
      <c r="Z55" s="45"/>
      <c r="AA55" s="45"/>
      <c r="AB55" s="45"/>
      <c r="AC55" s="45"/>
      <c r="AD55" s="45"/>
      <c r="AE55" s="45"/>
      <c r="AF55" s="45"/>
      <c r="AG55" s="45"/>
    </row>
    <row r="56" spans="1:33" ht="20.100000000000001" customHeight="1">
      <c r="A56" s="823"/>
      <c r="B56" s="1110" t="s">
        <v>580</v>
      </c>
      <c r="C56" s="1763">
        <f>C57-C55</f>
        <v>-265550159.41</v>
      </c>
      <c r="D56" s="823"/>
      <c r="E56" s="823"/>
      <c r="G56" s="45"/>
      <c r="H56" s="751"/>
      <c r="I56" s="570"/>
      <c r="J56" s="570"/>
      <c r="K56" s="45"/>
      <c r="L56" s="1996"/>
      <c r="M56" s="1810"/>
      <c r="N56" s="1810"/>
      <c r="O56" s="45"/>
      <c r="P56" s="45"/>
      <c r="Q56" s="45"/>
      <c r="R56" s="45"/>
      <c r="S56" s="45"/>
      <c r="T56" s="45"/>
      <c r="U56" s="45"/>
      <c r="V56" s="45"/>
      <c r="W56" s="45"/>
      <c r="X56" s="45"/>
      <c r="Y56" s="45"/>
      <c r="Z56" s="45"/>
      <c r="AA56" s="45"/>
      <c r="AB56" s="45"/>
      <c r="AC56" s="45"/>
      <c r="AD56" s="45"/>
      <c r="AE56" s="45"/>
      <c r="AF56" s="45"/>
      <c r="AG56" s="45"/>
    </row>
    <row r="57" spans="1:33" ht="20.100000000000001" customHeight="1" thickBot="1">
      <c r="A57" s="823"/>
      <c r="B57" s="2241" t="s">
        <v>1890</v>
      </c>
      <c r="C57" s="3026">
        <v>-265550159.41</v>
      </c>
      <c r="D57" s="1735"/>
      <c r="E57" s="1736"/>
      <c r="G57" s="45"/>
      <c r="H57" s="749"/>
      <c r="I57" s="570"/>
      <c r="J57" s="570"/>
      <c r="K57" s="45"/>
      <c r="L57" s="1996"/>
      <c r="M57" s="849"/>
      <c r="N57" s="849"/>
      <c r="O57" s="45"/>
      <c r="P57" s="45"/>
      <c r="Q57" s="45"/>
      <c r="R57" s="45"/>
      <c r="S57" s="45"/>
      <c r="T57" s="45"/>
      <c r="U57" s="45"/>
      <c r="V57" s="45"/>
      <c r="W57" s="45"/>
      <c r="X57" s="45"/>
      <c r="Y57" s="45"/>
      <c r="Z57" s="45"/>
      <c r="AA57" s="45"/>
      <c r="AB57" s="45"/>
      <c r="AC57" s="45"/>
      <c r="AD57" s="45"/>
      <c r="AE57" s="45"/>
      <c r="AF57" s="45"/>
      <c r="AG57" s="45"/>
    </row>
    <row r="58" spans="1:33" ht="20.100000000000001" customHeight="1" thickTop="1">
      <c r="A58" s="823"/>
      <c r="B58" s="823"/>
      <c r="C58" s="1109"/>
      <c r="D58" s="823"/>
      <c r="E58" s="823"/>
      <c r="G58" s="2049"/>
      <c r="H58" s="1810"/>
      <c r="I58" s="1810"/>
      <c r="J58" s="45"/>
      <c r="K58" s="45"/>
      <c r="L58" s="494"/>
      <c r="M58" s="505"/>
      <c r="N58" s="505"/>
      <c r="O58" s="45"/>
      <c r="P58" s="45"/>
      <c r="Q58" s="45"/>
      <c r="R58" s="45"/>
      <c r="S58" s="45"/>
      <c r="T58" s="45"/>
      <c r="U58" s="45"/>
      <c r="V58" s="45"/>
      <c r="W58" s="45"/>
      <c r="X58" s="45"/>
      <c r="Y58" s="45"/>
      <c r="Z58" s="45"/>
      <c r="AA58" s="45"/>
      <c r="AB58" s="45"/>
      <c r="AC58" s="45"/>
      <c r="AD58" s="45"/>
      <c r="AE58" s="45"/>
      <c r="AF58" s="45"/>
      <c r="AG58" s="45"/>
    </row>
    <row r="59" spans="1:33">
      <c r="G59" s="2049"/>
      <c r="H59" s="2042"/>
      <c r="I59" s="2042"/>
      <c r="J59" s="45"/>
      <c r="K59" s="45"/>
      <c r="L59" s="1996"/>
      <c r="M59" s="496"/>
      <c r="N59" s="496"/>
      <c r="O59" s="45"/>
      <c r="P59" s="45"/>
      <c r="Q59" s="45"/>
      <c r="R59" s="45"/>
      <c r="S59" s="45"/>
      <c r="T59" s="45"/>
      <c r="U59" s="45"/>
      <c r="V59" s="45"/>
      <c r="W59" s="45"/>
      <c r="X59" s="45"/>
      <c r="Y59" s="45"/>
      <c r="Z59" s="45"/>
      <c r="AA59" s="45"/>
      <c r="AB59" s="45"/>
      <c r="AC59" s="45"/>
      <c r="AD59" s="45"/>
      <c r="AE59" s="45"/>
      <c r="AF59" s="45"/>
      <c r="AG59" s="45"/>
    </row>
    <row r="60" spans="1:33">
      <c r="G60" s="494"/>
      <c r="H60" s="505"/>
      <c r="I60" s="505"/>
      <c r="J60" s="45"/>
      <c r="K60" s="45"/>
      <c r="L60" s="1996"/>
      <c r="M60" s="495"/>
      <c r="N60" s="495"/>
      <c r="O60" s="45"/>
      <c r="P60" s="45"/>
      <c r="Q60" s="45"/>
      <c r="R60" s="45"/>
      <c r="S60" s="45"/>
      <c r="T60" s="45"/>
      <c r="U60" s="45"/>
      <c r="V60" s="45"/>
      <c r="W60" s="45"/>
      <c r="X60" s="45"/>
      <c r="Y60" s="45"/>
      <c r="Z60" s="45"/>
      <c r="AA60" s="45"/>
      <c r="AB60" s="45"/>
      <c r="AC60" s="45"/>
      <c r="AD60" s="45"/>
      <c r="AE60" s="45"/>
      <c r="AF60" s="45"/>
      <c r="AG60" s="45"/>
    </row>
    <row r="61" spans="1:33">
      <c r="G61" s="2049"/>
      <c r="H61" s="496"/>
      <c r="I61" s="496"/>
      <c r="J61" s="45"/>
      <c r="K61" s="45"/>
      <c r="L61" s="496"/>
      <c r="M61" s="522"/>
      <c r="N61" s="522"/>
      <c r="O61" s="45"/>
      <c r="P61" s="45"/>
      <c r="Q61" s="45"/>
      <c r="R61" s="45"/>
      <c r="S61" s="45"/>
      <c r="T61" s="45"/>
      <c r="U61" s="45"/>
      <c r="V61" s="45"/>
      <c r="W61" s="45"/>
      <c r="X61" s="45"/>
      <c r="Y61" s="45"/>
      <c r="Z61" s="45"/>
      <c r="AA61" s="45"/>
      <c r="AB61" s="45"/>
      <c r="AC61" s="45"/>
      <c r="AD61" s="45"/>
      <c r="AE61" s="45"/>
      <c r="AF61" s="45"/>
      <c r="AG61" s="45"/>
    </row>
    <row r="62" spans="1:33">
      <c r="G62" s="2049"/>
      <c r="H62" s="495"/>
      <c r="I62" s="495"/>
      <c r="J62" s="45"/>
      <c r="K62" s="45"/>
      <c r="L62" s="494"/>
      <c r="M62" s="509"/>
      <c r="N62" s="509"/>
      <c r="O62" s="500"/>
      <c r="P62" s="45"/>
      <c r="Q62" s="45"/>
      <c r="R62" s="45"/>
      <c r="S62" s="45"/>
      <c r="T62" s="45"/>
      <c r="U62" s="45"/>
      <c r="V62" s="45"/>
      <c r="W62" s="45"/>
      <c r="X62" s="45"/>
      <c r="Y62" s="45"/>
      <c r="Z62" s="45"/>
      <c r="AA62" s="45"/>
      <c r="AB62" s="45"/>
      <c r="AC62" s="45"/>
      <c r="AD62" s="45"/>
      <c r="AE62" s="45"/>
      <c r="AF62" s="45"/>
      <c r="AG62" s="45"/>
    </row>
    <row r="63" spans="1:33">
      <c r="G63" s="496"/>
      <c r="H63" s="2047"/>
      <c r="I63" s="2047"/>
      <c r="J63" s="500"/>
      <c r="K63" s="45"/>
      <c r="L63" s="45"/>
      <c r="M63" s="45"/>
      <c r="N63" s="45"/>
      <c r="O63" s="45"/>
      <c r="P63" s="45"/>
      <c r="Q63" s="45"/>
      <c r="R63" s="45"/>
      <c r="S63" s="45"/>
      <c r="T63" s="45"/>
      <c r="U63" s="45"/>
      <c r="V63" s="45"/>
      <c r="W63" s="45"/>
      <c r="X63" s="45"/>
      <c r="Y63" s="45"/>
      <c r="Z63" s="45"/>
      <c r="AA63" s="45"/>
      <c r="AB63" s="45"/>
      <c r="AC63" s="45"/>
      <c r="AD63" s="45"/>
      <c r="AE63" s="45"/>
      <c r="AF63" s="45"/>
      <c r="AG63" s="45"/>
    </row>
    <row r="64" spans="1:33">
      <c r="G64" s="494"/>
      <c r="H64" s="509"/>
      <c r="I64" s="509"/>
      <c r="J64" s="45"/>
      <c r="K64" s="45"/>
      <c r="L64" s="45"/>
      <c r="M64" s="45"/>
      <c r="N64" s="45"/>
      <c r="O64" s="45"/>
      <c r="P64" s="45"/>
      <c r="Q64" s="45"/>
      <c r="R64" s="45"/>
      <c r="S64" s="45"/>
      <c r="T64" s="45"/>
      <c r="U64" s="45"/>
      <c r="V64" s="45"/>
      <c r="W64" s="45"/>
      <c r="X64" s="45"/>
      <c r="Y64" s="45"/>
      <c r="Z64" s="45"/>
      <c r="AA64" s="45"/>
      <c r="AB64" s="45"/>
      <c r="AC64" s="45"/>
      <c r="AD64" s="45"/>
      <c r="AE64" s="45"/>
      <c r="AF64" s="45"/>
      <c r="AG64" s="45"/>
    </row>
    <row r="65" spans="7:33">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row>
    <row r="66" spans="7:33">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row>
    <row r="67" spans="7:33">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row>
    <row r="68" spans="7:33">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row>
    <row r="69" spans="7:33">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row>
    <row r="70" spans="7:33">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row>
    <row r="71" spans="7:33">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row>
    <row r="72" spans="7:33">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row>
    <row r="73" spans="7:33">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row>
    <row r="74" spans="7:33">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row>
    <row r="75" spans="7:33">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row>
    <row r="76" spans="7:33">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row>
    <row r="77" spans="7:33">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row>
    <row r="78" spans="7:33">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row>
    <row r="79" spans="7:33">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row>
    <row r="80" spans="7:33">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row>
    <row r="81" spans="7:33">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row>
    <row r="82" spans="7:33">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row>
    <row r="83" spans="7:33">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row>
    <row r="84" spans="7:33">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row>
    <row r="85" spans="7:33">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row>
    <row r="86" spans="7:33">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row>
    <row r="87" spans="7:33">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row>
    <row r="88" spans="7:33">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row>
    <row r="89" spans="7:33">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row>
    <row r="90" spans="7:33">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row>
    <row r="91" spans="7:33">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row>
    <row r="92" spans="7:33">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row>
    <row r="93" spans="7:33">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row>
    <row r="94" spans="7:33">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row>
    <row r="95" spans="7:33">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row>
    <row r="101" spans="1:5" ht="15.75">
      <c r="A101" s="823"/>
      <c r="B101" s="823"/>
      <c r="C101" s="1109"/>
      <c r="D101" s="823"/>
      <c r="E101" s="823"/>
    </row>
    <row r="102" spans="1:5" ht="15.75">
      <c r="A102" s="823"/>
      <c r="B102" s="823"/>
      <c r="C102" s="1109"/>
      <c r="D102" s="823"/>
      <c r="E102" s="823"/>
    </row>
    <row r="103" spans="1:5" ht="15.75">
      <c r="A103" s="823"/>
      <c r="B103" s="823"/>
      <c r="C103" s="1109"/>
      <c r="D103" s="823"/>
      <c r="E103" s="823"/>
    </row>
    <row r="104" spans="1:5" ht="15.75">
      <c r="A104" s="823"/>
      <c r="B104" s="823"/>
      <c r="C104" s="1109"/>
      <c r="D104" s="823"/>
      <c r="E104" s="823"/>
    </row>
    <row r="105" spans="1:5" ht="15.75">
      <c r="A105" s="823"/>
      <c r="B105" s="823"/>
      <c r="C105" s="1109"/>
      <c r="D105" s="823"/>
      <c r="E105" s="823"/>
    </row>
    <row r="106" spans="1:5" ht="15.75">
      <c r="A106" s="823"/>
      <c r="B106" s="823"/>
      <c r="C106" s="1109"/>
      <c r="D106" s="823"/>
      <c r="E106" s="823"/>
    </row>
    <row r="107" spans="1:5" ht="15.75">
      <c r="A107" s="823"/>
      <c r="B107" s="823"/>
      <c r="C107" s="1109"/>
      <c r="D107" s="823"/>
      <c r="E107" s="823"/>
    </row>
  </sheetData>
  <mergeCells count="20">
    <mergeCell ref="B1:F1"/>
    <mergeCell ref="I54:J54"/>
    <mergeCell ref="I50:J50"/>
    <mergeCell ref="I17:J17"/>
    <mergeCell ref="I18:J18"/>
    <mergeCell ref="I19:J19"/>
    <mergeCell ref="I43:J43"/>
    <mergeCell ref="I20:J20"/>
    <mergeCell ref="L33:M33"/>
    <mergeCell ref="L21:M21"/>
    <mergeCell ref="I52:J52"/>
    <mergeCell ref="I53:J53"/>
    <mergeCell ref="B2:D2"/>
    <mergeCell ref="I36:J36"/>
    <mergeCell ref="H30:J30"/>
    <mergeCell ref="H31:J31"/>
    <mergeCell ref="H32:J32"/>
    <mergeCell ref="H33:J33"/>
    <mergeCell ref="I34:J34"/>
    <mergeCell ref="I35:J35"/>
  </mergeCells>
  <pageMargins left="0.7" right="0.7" top="0.75" bottom="0.75" header="0.3" footer="0.3"/>
  <pageSetup scale="55" orientation="portrait" r:id="rId1"/>
  <headerFooter>
    <oddFooter xml:space="preserve">&amp;L&amp;18TRANSMISSION COMPANY OF NIGERIA PLC&amp;R&amp;18  30TH SEPTEMBER  2014 MGT REPORT AND FINANCIAL STATEMENT 46 </oddFooter>
  </headerFooter>
</worksheet>
</file>

<file path=xl/worksheets/sheet6.xml><?xml version="1.0" encoding="utf-8"?>
<worksheet xmlns="http://schemas.openxmlformats.org/spreadsheetml/2006/main" xmlns:r="http://schemas.openxmlformats.org/officeDocument/2006/relationships">
  <dimension ref="A1:X72"/>
  <sheetViews>
    <sheetView view="pageBreakPreview" zoomScale="40" zoomScaleSheetLayoutView="40" workbookViewId="0">
      <selection activeCell="B4" sqref="B4"/>
    </sheetView>
  </sheetViews>
  <sheetFormatPr defaultRowHeight="15.75"/>
  <cols>
    <col min="1" max="1" width="12.5703125" bestFit="1" customWidth="1"/>
    <col min="2" max="2" width="76.5703125" style="823" customWidth="1"/>
    <col min="3" max="3" width="29" style="1161" customWidth="1"/>
    <col min="4" max="4" width="12" customWidth="1"/>
    <col min="5" max="5" width="25.5703125" customWidth="1"/>
    <col min="7" max="7" width="78" bestFit="1" customWidth="1"/>
    <col min="8" max="8" width="30.140625" bestFit="1" customWidth="1"/>
    <col min="9" max="9" width="32.7109375" bestFit="1" customWidth="1"/>
    <col min="12" max="12" width="78" bestFit="1" customWidth="1"/>
    <col min="13" max="13" width="25.85546875" bestFit="1" customWidth="1"/>
    <col min="14" max="14" width="32.7109375" bestFit="1" customWidth="1"/>
    <col min="21" max="21" width="148.7109375" bestFit="1" customWidth="1"/>
    <col min="22" max="22" width="23.7109375" bestFit="1" customWidth="1"/>
    <col min="23" max="23" width="33.7109375" bestFit="1" customWidth="1"/>
    <col min="24" max="24" width="28.7109375" bestFit="1" customWidth="1"/>
  </cols>
  <sheetData>
    <row r="1" spans="1:24" ht="23.25" customHeight="1">
      <c r="A1" s="3087" t="s">
        <v>1887</v>
      </c>
      <c r="B1" s="3087"/>
      <c r="C1" s="3087"/>
      <c r="D1" s="3087"/>
      <c r="E1" s="3087"/>
      <c r="F1" s="229"/>
      <c r="G1" s="3075" t="s">
        <v>1059</v>
      </c>
      <c r="H1" s="3075"/>
      <c r="I1" s="3075"/>
      <c r="J1" s="45"/>
      <c r="K1" s="45"/>
      <c r="L1" s="3075" t="s">
        <v>1059</v>
      </c>
      <c r="M1" s="3075"/>
      <c r="N1" s="3075"/>
      <c r="O1" s="45"/>
      <c r="U1" s="2060" t="s">
        <v>1094</v>
      </c>
      <c r="V1" s="951"/>
      <c r="W1" s="951"/>
      <c r="X1" s="951"/>
    </row>
    <row r="2" spans="1:24" ht="26.25">
      <c r="A2" s="3088"/>
      <c r="B2" s="3088"/>
      <c r="C2" s="3088"/>
      <c r="D2" s="2406"/>
      <c r="E2" s="2245"/>
      <c r="F2" s="229"/>
      <c r="G2" s="3075" t="s">
        <v>546</v>
      </c>
      <c r="H2" s="3075"/>
      <c r="I2" s="3075"/>
      <c r="J2" s="718"/>
      <c r="K2" s="45"/>
      <c r="L2" s="3075" t="s">
        <v>546</v>
      </c>
      <c r="M2" s="3075"/>
      <c r="N2" s="3075"/>
      <c r="O2" s="718"/>
      <c r="U2" s="250" t="s">
        <v>775</v>
      </c>
      <c r="V2" s="580"/>
      <c r="W2" s="832"/>
      <c r="X2" s="951"/>
    </row>
    <row r="3" spans="1:24" ht="36" customHeight="1">
      <c r="A3" s="2245"/>
      <c r="B3" s="1147"/>
      <c r="C3" s="1106"/>
      <c r="D3" s="1106"/>
      <c r="E3" s="2245"/>
      <c r="F3" s="229"/>
      <c r="G3" s="3076" t="s">
        <v>1758</v>
      </c>
      <c r="H3" s="3076"/>
      <c r="I3" s="3076"/>
      <c r="J3" s="718"/>
      <c r="K3" s="45"/>
      <c r="L3" s="3076" t="s">
        <v>1758</v>
      </c>
      <c r="M3" s="3076"/>
      <c r="N3" s="3076"/>
      <c r="O3" s="718"/>
      <c r="U3" s="1193" t="s">
        <v>769</v>
      </c>
      <c r="V3" s="2496"/>
      <c r="W3" s="874">
        <v>1758050761.05</v>
      </c>
      <c r="X3" s="951"/>
    </row>
    <row r="4" spans="1:24" ht="95.25" customHeight="1">
      <c r="A4" s="2245"/>
      <c r="B4" s="2245"/>
      <c r="C4" s="2974" t="s">
        <v>1882</v>
      </c>
      <c r="D4" s="3021"/>
      <c r="E4" s="2974" t="s">
        <v>1883</v>
      </c>
      <c r="F4" s="229"/>
      <c r="G4" s="3077" t="s">
        <v>1756</v>
      </c>
      <c r="H4" s="3077"/>
      <c r="I4" s="3077"/>
      <c r="J4" s="854"/>
      <c r="K4" s="45"/>
      <c r="L4" s="3077" t="s">
        <v>1756</v>
      </c>
      <c r="M4" s="3077"/>
      <c r="N4" s="3077"/>
      <c r="O4" s="854"/>
      <c r="U4" s="1050" t="s">
        <v>1715</v>
      </c>
      <c r="V4" s="2497"/>
      <c r="W4" s="801">
        <v>6004342.6399999997</v>
      </c>
      <c r="X4" s="951"/>
    </row>
    <row r="5" spans="1:24" ht="30" customHeight="1">
      <c r="A5" s="2245"/>
      <c r="B5" s="2245"/>
      <c r="C5" s="1106"/>
      <c r="D5" s="2245"/>
      <c r="E5" s="2245"/>
      <c r="F5" s="229"/>
      <c r="G5" s="2494" t="s">
        <v>1759</v>
      </c>
      <c r="H5" s="3086" t="s">
        <v>546</v>
      </c>
      <c r="I5" s="3086"/>
      <c r="J5" s="840"/>
      <c r="K5" s="45"/>
      <c r="L5" s="2494" t="s">
        <v>1759</v>
      </c>
      <c r="M5" s="3086" t="s">
        <v>546</v>
      </c>
      <c r="N5" s="3086"/>
      <c r="O5" s="840"/>
      <c r="U5" s="1050" t="s">
        <v>1716</v>
      </c>
      <c r="V5" s="2497"/>
      <c r="W5" s="801">
        <v>7506964.4199999999</v>
      </c>
      <c r="X5" s="951"/>
    </row>
    <row r="6" spans="1:24" ht="24.95" customHeight="1">
      <c r="A6" s="2245"/>
      <c r="B6" s="1748" t="s">
        <v>1389</v>
      </c>
      <c r="C6" s="1106"/>
      <c r="D6" s="2245"/>
      <c r="E6" s="2245"/>
      <c r="F6" s="229"/>
      <c r="G6" s="842" t="s">
        <v>1759</v>
      </c>
      <c r="H6" s="3069" t="s">
        <v>1059</v>
      </c>
      <c r="I6" s="3070"/>
      <c r="J6" s="743"/>
      <c r="K6" s="45"/>
      <c r="L6" s="842" t="s">
        <v>1759</v>
      </c>
      <c r="M6" s="3069" t="s">
        <v>1059</v>
      </c>
      <c r="N6" s="3070"/>
      <c r="O6" s="743"/>
      <c r="U6" s="1050" t="s">
        <v>1050</v>
      </c>
      <c r="V6" s="2497"/>
      <c r="W6" s="801">
        <v>4294256.5199999996</v>
      </c>
      <c r="X6" s="951"/>
    </row>
    <row r="7" spans="1:24" ht="24.95" customHeight="1">
      <c r="A7" s="231" t="s">
        <v>776</v>
      </c>
      <c r="B7" s="250" t="s">
        <v>775</v>
      </c>
      <c r="C7" s="1141"/>
      <c r="D7" s="2245"/>
      <c r="E7" s="1106"/>
      <c r="F7" s="229"/>
      <c r="G7" s="1046" t="s">
        <v>441</v>
      </c>
      <c r="H7" s="3071" t="s">
        <v>1756</v>
      </c>
      <c r="I7" s="3072"/>
      <c r="J7" s="577"/>
      <c r="K7" s="45"/>
      <c r="L7" s="1046" t="s">
        <v>441</v>
      </c>
      <c r="M7" s="3071" t="s">
        <v>1756</v>
      </c>
      <c r="N7" s="3072"/>
      <c r="O7" s="577"/>
      <c r="U7" s="962"/>
      <c r="V7" s="844"/>
      <c r="W7" s="844"/>
      <c r="X7" s="951"/>
    </row>
    <row r="8" spans="1:24" ht="24.95" customHeight="1">
      <c r="A8" s="231"/>
      <c r="B8" s="231" t="s">
        <v>1011</v>
      </c>
      <c r="C8" s="2056">
        <f>C15+C30+C37</f>
        <v>1870359373.3399999</v>
      </c>
      <c r="D8" s="2245"/>
      <c r="E8" s="1144">
        <v>0</v>
      </c>
      <c r="F8" s="229"/>
      <c r="G8" s="1046" t="s">
        <v>1759</v>
      </c>
      <c r="H8" s="3073" t="s">
        <v>443</v>
      </c>
      <c r="I8" s="3085"/>
      <c r="J8" s="711"/>
      <c r="K8" s="45"/>
      <c r="L8" s="1046" t="s">
        <v>1759</v>
      </c>
      <c r="M8" s="3073" t="s">
        <v>443</v>
      </c>
      <c r="N8" s="3085"/>
      <c r="O8" s="711"/>
      <c r="U8" s="753"/>
      <c r="V8" s="748"/>
      <c r="W8" s="571"/>
      <c r="X8" s="951"/>
    </row>
    <row r="9" spans="1:24" ht="24.95" customHeight="1">
      <c r="A9" s="231"/>
      <c r="B9" s="231" t="s">
        <v>579</v>
      </c>
      <c r="C9" s="1141">
        <f>C10-C8</f>
        <v>61391706.080000162</v>
      </c>
      <c r="D9" s="2245"/>
      <c r="E9" s="1144">
        <v>0</v>
      </c>
      <c r="F9" s="229"/>
      <c r="G9" s="2512" t="s">
        <v>1759</v>
      </c>
      <c r="H9" s="864" t="s">
        <v>444</v>
      </c>
      <c r="I9" s="864" t="s">
        <v>445</v>
      </c>
      <c r="J9" s="580"/>
      <c r="K9" s="45"/>
      <c r="L9" s="2512" t="s">
        <v>1759</v>
      </c>
      <c r="M9" s="864" t="s">
        <v>444</v>
      </c>
      <c r="N9" s="864" t="s">
        <v>445</v>
      </c>
      <c r="O9" s="580"/>
      <c r="U9" s="851"/>
      <c r="V9" s="570"/>
      <c r="W9" s="570"/>
      <c r="X9" s="951"/>
    </row>
    <row r="10" spans="1:24" ht="24.95" customHeight="1" thickBot="1">
      <c r="A10" s="2245"/>
      <c r="B10" s="1108" t="s">
        <v>1890</v>
      </c>
      <c r="C10" s="2057">
        <f>C17+C32+C39</f>
        <v>1931751079.4200001</v>
      </c>
      <c r="D10" s="2245"/>
      <c r="E10" s="1744"/>
      <c r="F10" s="229"/>
      <c r="G10" s="1193" t="s">
        <v>769</v>
      </c>
      <c r="H10" s="2496"/>
      <c r="I10" s="874">
        <v>1758050761.05</v>
      </c>
      <c r="J10" s="581"/>
      <c r="K10" s="45"/>
      <c r="O10" s="581"/>
      <c r="U10" s="972"/>
      <c r="V10" s="972"/>
      <c r="W10" s="2063">
        <f>SUM(W2:W9)</f>
        <v>1775856324.6300001</v>
      </c>
      <c r="X10" s="2061">
        <f>W10-V10</f>
        <v>1775856324.6300001</v>
      </c>
    </row>
    <row r="11" spans="1:24" ht="24.95" customHeight="1" thickTop="1">
      <c r="A11" s="2245"/>
      <c r="B11" s="2245"/>
      <c r="C11" s="1106"/>
      <c r="D11" s="2245"/>
      <c r="E11" s="2245"/>
      <c r="F11" s="229"/>
      <c r="G11" s="1050" t="s">
        <v>770</v>
      </c>
      <c r="H11" s="2497"/>
      <c r="I11" s="801">
        <v>982170653.11000001</v>
      </c>
      <c r="J11" s="581"/>
      <c r="K11" s="45"/>
      <c r="O11" s="581"/>
      <c r="U11" s="972"/>
      <c r="V11" s="972"/>
      <c r="W11" s="972"/>
      <c r="X11" s="951"/>
    </row>
    <row r="12" spans="1:24" ht="24.95" customHeight="1">
      <c r="A12" s="2245"/>
      <c r="B12" s="2245"/>
      <c r="C12" s="1106"/>
      <c r="D12" s="2245"/>
      <c r="E12" s="2245"/>
      <c r="F12" s="229"/>
      <c r="G12" s="1050" t="s">
        <v>1715</v>
      </c>
      <c r="H12" s="2497"/>
      <c r="I12" s="801">
        <v>6004342.6399999997</v>
      </c>
      <c r="J12" s="580"/>
      <c r="K12" s="45"/>
      <c r="O12" s="580"/>
      <c r="U12" s="2064"/>
      <c r="V12" s="972"/>
      <c r="W12" s="972"/>
      <c r="X12" s="951"/>
    </row>
    <row r="13" spans="1:24" ht="24.95" customHeight="1">
      <c r="A13" s="2245"/>
      <c r="B13" s="1748" t="s">
        <v>1094</v>
      </c>
      <c r="C13" s="1106"/>
      <c r="D13" s="2245"/>
      <c r="E13" s="2245"/>
      <c r="F13" s="229"/>
      <c r="G13" s="1812" t="s">
        <v>1653</v>
      </c>
      <c r="H13" s="2498"/>
      <c r="I13" s="865">
        <v>4242520863.8600001</v>
      </c>
      <c r="J13" s="718"/>
      <c r="K13" s="45"/>
      <c r="L13" s="1812" t="s">
        <v>1653</v>
      </c>
      <c r="M13" s="2498"/>
      <c r="N13" s="865">
        <v>4242520863.8600001</v>
      </c>
      <c r="O13" s="718"/>
      <c r="U13" s="753"/>
      <c r="V13" s="748"/>
      <c r="W13" s="571"/>
      <c r="X13" s="951"/>
    </row>
    <row r="14" spans="1:24" ht="24.95" customHeight="1">
      <c r="A14" s="2245"/>
      <c r="B14" s="250" t="s">
        <v>775</v>
      </c>
      <c r="C14" s="1106"/>
      <c r="D14" s="2245"/>
      <c r="E14" s="2245"/>
      <c r="F14" s="229"/>
      <c r="G14" s="1050" t="s">
        <v>1918</v>
      </c>
      <c r="H14" s="2497"/>
      <c r="I14" s="801">
        <v>53944282482.440002</v>
      </c>
      <c r="J14" s="854"/>
      <c r="K14" s="45"/>
      <c r="L14" s="1050" t="s">
        <v>1918</v>
      </c>
      <c r="M14" s="2497"/>
      <c r="N14" s="801">
        <v>53944282482.440002</v>
      </c>
      <c r="O14" s="854"/>
      <c r="U14" s="2064" t="s">
        <v>774</v>
      </c>
      <c r="V14" s="571"/>
      <c r="W14" s="972"/>
      <c r="X14" s="951"/>
    </row>
    <row r="15" spans="1:24" ht="24.95" customHeight="1">
      <c r="A15" s="2245"/>
      <c r="B15" s="231" t="s">
        <v>1011</v>
      </c>
      <c r="C15" s="1143">
        <v>1727303373.24</v>
      </c>
      <c r="D15" s="873"/>
      <c r="E15" s="1144">
        <v>0</v>
      </c>
      <c r="F15" s="229"/>
      <c r="G15" s="1050" t="s">
        <v>771</v>
      </c>
      <c r="H15" s="2497"/>
      <c r="I15" s="801">
        <v>188134285.63</v>
      </c>
      <c r="J15" s="840"/>
      <c r="K15" s="45"/>
      <c r="L15" s="1050" t="s">
        <v>771</v>
      </c>
      <c r="M15" s="2497"/>
      <c r="N15" s="801">
        <v>188134285.63</v>
      </c>
      <c r="O15" s="840"/>
      <c r="U15" s="1050" t="s">
        <v>770</v>
      </c>
      <c r="V15" s="2497"/>
      <c r="W15" s="801">
        <v>982170653.11000001</v>
      </c>
      <c r="X15" s="2061"/>
    </row>
    <row r="16" spans="1:24" ht="24.95" customHeight="1">
      <c r="A16" s="231"/>
      <c r="B16" s="231" t="s">
        <v>579</v>
      </c>
      <c r="C16" s="1141">
        <f>C17-C15</f>
        <v>48552951.390000105</v>
      </c>
      <c r="D16" s="2252"/>
      <c r="E16" s="1144">
        <v>0</v>
      </c>
      <c r="F16" s="229"/>
      <c r="G16" s="1050" t="s">
        <v>772</v>
      </c>
      <c r="H16" s="2497"/>
      <c r="I16" s="801">
        <v>188134285.63</v>
      </c>
      <c r="J16" s="743"/>
      <c r="K16" s="45"/>
      <c r="L16" s="1050" t="s">
        <v>772</v>
      </c>
      <c r="M16" s="2497"/>
      <c r="N16" s="801">
        <v>188134285.63</v>
      </c>
      <c r="O16" s="743"/>
      <c r="U16" s="1050" t="s">
        <v>1049</v>
      </c>
      <c r="V16" s="801">
        <v>93319847.859999999</v>
      </c>
      <c r="W16" s="831"/>
      <c r="X16" s="951"/>
    </row>
    <row r="17" spans="1:24" ht="24.95" customHeight="1" thickBot="1">
      <c r="A17" s="2245"/>
      <c r="B17" s="1108" t="s">
        <v>1890</v>
      </c>
      <c r="C17" s="1157">
        <f>X10</f>
        <v>1775856324.6300001</v>
      </c>
      <c r="D17" s="1108"/>
      <c r="E17" s="2058"/>
      <c r="F17" s="229"/>
      <c r="G17" s="1050" t="s">
        <v>1716</v>
      </c>
      <c r="H17" s="2497"/>
      <c r="I17" s="801">
        <v>7506964.4199999999</v>
      </c>
      <c r="J17" s="577"/>
      <c r="K17" s="45"/>
      <c r="O17" s="577"/>
      <c r="U17" s="972"/>
      <c r="V17" s="972">
        <f>SUM(V15:V16)</f>
        <v>93319847.859999999</v>
      </c>
      <c r="W17" s="2063">
        <f>SUM(W15:W16)</f>
        <v>982170653.11000001</v>
      </c>
      <c r="X17" s="2062">
        <f>W17-V17</f>
        <v>888850805.25</v>
      </c>
    </row>
    <row r="18" spans="1:24" ht="24.95" customHeight="1" thickTop="1">
      <c r="A18" s="2245"/>
      <c r="B18" s="2245"/>
      <c r="C18" s="1106"/>
      <c r="D18" s="1108"/>
      <c r="E18" s="1141"/>
      <c r="F18" s="229"/>
      <c r="G18" s="1050" t="s">
        <v>1049</v>
      </c>
      <c r="H18" s="801">
        <v>93319847.859999999</v>
      </c>
      <c r="I18" s="2497"/>
      <c r="J18" s="711"/>
      <c r="K18" s="45"/>
      <c r="N18" s="2497"/>
      <c r="O18" s="711"/>
      <c r="U18" s="972"/>
      <c r="V18" s="972"/>
      <c r="W18" s="972"/>
      <c r="X18" s="951"/>
    </row>
    <row r="19" spans="1:24" ht="24.95" customHeight="1">
      <c r="A19" s="2245"/>
      <c r="B19" s="2245"/>
      <c r="C19" s="1106"/>
      <c r="D19" s="2245"/>
      <c r="E19" s="1141"/>
      <c r="F19" s="229"/>
      <c r="G19" s="1050" t="s">
        <v>1050</v>
      </c>
      <c r="H19" s="2497"/>
      <c r="I19" s="801">
        <v>4294256.5199999996</v>
      </c>
      <c r="J19" s="580"/>
      <c r="K19" s="45"/>
      <c r="O19" s="580"/>
      <c r="U19" s="2065"/>
      <c r="V19" s="972"/>
      <c r="W19" s="972"/>
      <c r="X19" s="951"/>
    </row>
    <row r="20" spans="1:24" ht="33.75">
      <c r="A20" s="2245"/>
      <c r="B20" s="1748" t="s">
        <v>1094</v>
      </c>
      <c r="C20" s="1147"/>
      <c r="D20" s="2245"/>
      <c r="E20" s="2059">
        <v>0</v>
      </c>
      <c r="F20" s="229"/>
      <c r="G20" s="2681"/>
      <c r="H20" s="2681"/>
      <c r="I20" s="2250"/>
      <c r="J20" s="581"/>
      <c r="K20" s="45"/>
      <c r="L20" s="2681"/>
      <c r="M20" s="2681"/>
      <c r="N20" s="2250"/>
      <c r="O20" s="581"/>
      <c r="U20" s="2065" t="s">
        <v>1096</v>
      </c>
      <c r="V20" s="972"/>
      <c r="W20" s="972"/>
      <c r="X20" s="951"/>
    </row>
    <row r="21" spans="1:24" ht="41.25">
      <c r="A21" s="231" t="s">
        <v>777</v>
      </c>
      <c r="B21" s="234" t="s">
        <v>774</v>
      </c>
      <c r="C21" s="1141"/>
      <c r="D21" s="2245"/>
      <c r="E21" s="1141">
        <v>0</v>
      </c>
      <c r="F21" s="229"/>
      <c r="G21" s="2353" t="s">
        <v>522</v>
      </c>
      <c r="H21" s="865">
        <v>93319847.859999999</v>
      </c>
      <c r="I21" s="865">
        <v>62489004365.690002</v>
      </c>
      <c r="J21" s="580"/>
      <c r="K21" s="45"/>
      <c r="L21" s="2353" t="s">
        <v>522</v>
      </c>
      <c r="M21" s="865">
        <v>93319847.859999999</v>
      </c>
      <c r="N21" s="865">
        <v>62489004365.690002</v>
      </c>
      <c r="O21" s="580"/>
      <c r="U21" s="2939" t="s">
        <v>775</v>
      </c>
      <c r="V21" s="569"/>
      <c r="W21" s="570"/>
      <c r="X21" s="951"/>
    </row>
    <row r="22" spans="1:24" ht="24.95" customHeight="1">
      <c r="A22" s="231"/>
      <c r="B22" s="231" t="s">
        <v>1011</v>
      </c>
      <c r="C22" s="2056">
        <v>982170653.11000001</v>
      </c>
      <c r="D22" s="2245"/>
      <c r="E22" s="2059">
        <v>0</v>
      </c>
      <c r="F22" s="229"/>
      <c r="G22" s="567"/>
      <c r="H22" s="567"/>
      <c r="I22" s="3065"/>
      <c r="J22" s="3065"/>
      <c r="K22" s="45"/>
      <c r="L22" s="567"/>
      <c r="M22" s="567"/>
      <c r="N22" s="3065"/>
      <c r="O22" s="3065"/>
      <c r="U22" s="1051" t="s">
        <v>1050</v>
      </c>
      <c r="V22" s="2759"/>
      <c r="W22" s="806">
        <v>203080.58</v>
      </c>
      <c r="X22" s="951"/>
    </row>
    <row r="23" spans="1:24" ht="24.95" customHeight="1">
      <c r="A23" s="231"/>
      <c r="B23" s="231" t="s">
        <v>579</v>
      </c>
      <c r="C23" s="1147">
        <f>C24-C22</f>
        <v>-93319847.860000014</v>
      </c>
      <c r="D23" s="2245"/>
      <c r="E23" s="1106"/>
      <c r="F23" s="229"/>
      <c r="G23" s="3039" t="s">
        <v>1058</v>
      </c>
      <c r="H23" s="3039"/>
      <c r="I23" s="3039"/>
      <c r="J23" s="1788"/>
      <c r="K23" s="45"/>
      <c r="L23" s="3039" t="s">
        <v>1058</v>
      </c>
      <c r="M23" s="3039"/>
      <c r="N23" s="3039"/>
      <c r="O23" s="1788"/>
      <c r="U23" s="2247" t="s">
        <v>769</v>
      </c>
      <c r="V23" s="2490"/>
      <c r="W23" s="2248">
        <v>11044869.27</v>
      </c>
      <c r="X23" s="951"/>
    </row>
    <row r="24" spans="1:24" ht="24.95" customHeight="1" thickBot="1">
      <c r="A24" s="2245"/>
      <c r="B24" s="1108" t="s">
        <v>1890</v>
      </c>
      <c r="C24" s="2057">
        <f>X17</f>
        <v>888850805.25</v>
      </c>
      <c r="D24" s="2245"/>
      <c r="E24" s="1157"/>
      <c r="F24" s="229"/>
      <c r="G24" s="3039" t="s">
        <v>546</v>
      </c>
      <c r="H24" s="3039"/>
      <c r="I24" s="3039"/>
      <c r="J24" s="753"/>
      <c r="K24" s="45"/>
      <c r="L24" s="3039" t="s">
        <v>546</v>
      </c>
      <c r="M24" s="3039"/>
      <c r="N24" s="3039"/>
      <c r="O24" s="753"/>
      <c r="U24" s="972"/>
      <c r="V24" s="972"/>
      <c r="W24" s="2063">
        <f>SUM(W21:W23)</f>
        <v>11247949.85</v>
      </c>
      <c r="X24" s="951"/>
    </row>
    <row r="25" spans="1:24" ht="24.95" customHeight="1" thickTop="1">
      <c r="A25" s="2245"/>
      <c r="B25" s="2245"/>
      <c r="C25" s="1147"/>
      <c r="D25" s="2245"/>
      <c r="E25" s="1106"/>
      <c r="F25" s="229"/>
      <c r="G25" s="3040" t="s">
        <v>1758</v>
      </c>
      <c r="H25" s="3040"/>
      <c r="I25" s="3040"/>
      <c r="J25" s="2915"/>
      <c r="K25" s="45"/>
      <c r="L25" s="3040" t="s">
        <v>1758</v>
      </c>
      <c r="M25" s="3040"/>
      <c r="N25" s="3040"/>
      <c r="O25" s="2915"/>
      <c r="U25" s="972"/>
      <c r="V25" s="972"/>
      <c r="W25" s="972"/>
      <c r="X25" s="951"/>
    </row>
    <row r="26" spans="1:24" ht="24.95" customHeight="1" thickBot="1">
      <c r="A26" s="2245"/>
      <c r="B26" s="2245" t="s">
        <v>778</v>
      </c>
      <c r="C26" s="1153">
        <f>C24+C17</f>
        <v>2664707129.8800001</v>
      </c>
      <c r="D26" s="2245"/>
      <c r="E26" s="1157"/>
      <c r="F26" s="229"/>
      <c r="G26" s="3079" t="s">
        <v>1756</v>
      </c>
      <c r="H26" s="3079"/>
      <c r="I26" s="3079"/>
      <c r="J26" s="750"/>
      <c r="K26" s="45"/>
      <c r="L26" s="3079" t="s">
        <v>1756</v>
      </c>
      <c r="M26" s="3079"/>
      <c r="N26" s="3079"/>
      <c r="O26" s="750"/>
      <c r="U26" s="972"/>
      <c r="V26" s="972"/>
      <c r="W26" s="972"/>
      <c r="X26" s="951"/>
    </row>
    <row r="27" spans="1:24" ht="24.95" customHeight="1" thickTop="1">
      <c r="A27" s="2245"/>
      <c r="B27" s="2245"/>
      <c r="C27" s="1147"/>
      <c r="D27" s="2245"/>
      <c r="E27" s="1106"/>
      <c r="F27" s="229"/>
      <c r="G27" s="2488" t="s">
        <v>1759</v>
      </c>
      <c r="H27" s="3080" t="s">
        <v>546</v>
      </c>
      <c r="I27" s="3080"/>
      <c r="J27" s="570"/>
      <c r="K27" s="45"/>
      <c r="L27" s="2488" t="s">
        <v>1759</v>
      </c>
      <c r="M27" s="3080" t="s">
        <v>546</v>
      </c>
      <c r="N27" s="3080"/>
      <c r="O27" s="570"/>
      <c r="U27" s="2066" t="s">
        <v>1097</v>
      </c>
      <c r="V27" s="972"/>
      <c r="W27" s="972"/>
      <c r="X27" s="951"/>
    </row>
    <row r="28" spans="1:24" ht="24.95" customHeight="1">
      <c r="A28" s="2245"/>
      <c r="B28" s="1748" t="s">
        <v>1096</v>
      </c>
      <c r="C28" s="1106"/>
      <c r="D28" s="2245"/>
      <c r="E28" s="1106"/>
      <c r="F28" s="229"/>
      <c r="G28" s="749" t="s">
        <v>1759</v>
      </c>
      <c r="H28" s="3063" t="s">
        <v>1058</v>
      </c>
      <c r="I28" s="3058"/>
      <c r="J28" s="571"/>
      <c r="K28" s="45"/>
      <c r="L28" s="749" t="s">
        <v>1759</v>
      </c>
      <c r="M28" s="3063" t="s">
        <v>1058</v>
      </c>
      <c r="N28" s="3058"/>
      <c r="O28" s="571"/>
      <c r="U28" s="1050" t="s">
        <v>1050</v>
      </c>
      <c r="V28" s="2497"/>
      <c r="W28" s="801">
        <v>144646804.94</v>
      </c>
      <c r="X28" s="951"/>
    </row>
    <row r="29" spans="1:24" ht="24.95" customHeight="1">
      <c r="A29" s="2245"/>
      <c r="B29" s="250" t="s">
        <v>775</v>
      </c>
      <c r="C29" s="1147"/>
      <c r="D29" s="2245"/>
      <c r="E29" s="1106"/>
      <c r="F29" s="229"/>
      <c r="G29" s="1041" t="s">
        <v>441</v>
      </c>
      <c r="H29" s="3081" t="s">
        <v>1756</v>
      </c>
      <c r="I29" s="3082"/>
      <c r="J29" s="523"/>
      <c r="K29" s="45"/>
      <c r="L29" s="1041" t="s">
        <v>441</v>
      </c>
      <c r="M29" s="3081" t="s">
        <v>1756</v>
      </c>
      <c r="N29" s="3082"/>
      <c r="O29" s="523"/>
      <c r="U29" s="753"/>
      <c r="V29" s="748"/>
      <c r="W29" s="571"/>
      <c r="X29" s="951"/>
    </row>
    <row r="30" spans="1:24" ht="24.95" customHeight="1">
      <c r="A30" s="2245"/>
      <c r="B30" s="231" t="s">
        <v>1011</v>
      </c>
      <c r="C30" s="1147"/>
      <c r="D30" s="1708"/>
      <c r="E30" s="1106"/>
      <c r="F30" s="229"/>
      <c r="G30" s="1041" t="s">
        <v>1759</v>
      </c>
      <c r="H30" s="3083" t="s">
        <v>443</v>
      </c>
      <c r="I30" s="3084"/>
      <c r="J30" s="570"/>
      <c r="K30" s="45"/>
      <c r="L30" s="1041" t="s">
        <v>1759</v>
      </c>
      <c r="M30" s="3083" t="s">
        <v>443</v>
      </c>
      <c r="N30" s="3084"/>
      <c r="O30" s="570"/>
      <c r="U30" s="851"/>
      <c r="V30" s="570"/>
      <c r="W30" s="570"/>
      <c r="X30" s="951"/>
    </row>
    <row r="31" spans="1:24" ht="24.95" customHeight="1">
      <c r="A31" s="2245"/>
      <c r="B31" s="231" t="s">
        <v>579</v>
      </c>
      <c r="C31" s="1147">
        <f>C32-C30</f>
        <v>11247949.85</v>
      </c>
      <c r="D31" s="2245"/>
      <c r="E31" s="1106"/>
      <c r="F31" s="229"/>
      <c r="G31" s="2756" t="s">
        <v>1759</v>
      </c>
      <c r="H31" s="895" t="s">
        <v>444</v>
      </c>
      <c r="I31" s="895" t="s">
        <v>445</v>
      </c>
      <c r="J31" s="832"/>
      <c r="K31" s="45"/>
      <c r="L31" s="2756" t="s">
        <v>1759</v>
      </c>
      <c r="M31" s="895" t="s">
        <v>444</v>
      </c>
      <c r="N31" s="895" t="s">
        <v>445</v>
      </c>
      <c r="O31" s="832"/>
      <c r="U31" s="972"/>
      <c r="V31" s="972"/>
      <c r="W31" s="2063"/>
      <c r="X31" s="951"/>
    </row>
    <row r="32" spans="1:24" ht="24.95" customHeight="1" thickBot="1">
      <c r="A32" s="2245"/>
      <c r="B32" s="1108" t="s">
        <v>1890</v>
      </c>
      <c r="C32" s="1153">
        <f>W24</f>
        <v>11247949.85</v>
      </c>
      <c r="D32" s="2245"/>
      <c r="E32" s="1154">
        <v>0</v>
      </c>
      <c r="F32" s="229"/>
      <c r="G32" s="1051" t="s">
        <v>1050</v>
      </c>
      <c r="H32" s="2759"/>
      <c r="I32" s="806">
        <v>203080.58</v>
      </c>
      <c r="J32" s="832"/>
      <c r="K32" s="45"/>
      <c r="O32" s="832"/>
      <c r="U32" s="843"/>
      <c r="V32" s="1965"/>
      <c r="W32" s="2887"/>
      <c r="X32" s="951"/>
    </row>
    <row r="33" spans="1:24" ht="24.95" customHeight="1" thickTop="1">
      <c r="A33" s="2245"/>
      <c r="B33" s="2245"/>
      <c r="C33" s="1147"/>
      <c r="D33" s="2245"/>
      <c r="E33" s="1106"/>
      <c r="F33" s="229"/>
      <c r="G33" s="2247" t="s">
        <v>1687</v>
      </c>
      <c r="H33" s="2490"/>
      <c r="I33" s="2248">
        <v>4997717343.0799999</v>
      </c>
      <c r="J33" s="2881"/>
      <c r="K33" s="45"/>
      <c r="L33" s="2247" t="s">
        <v>1687</v>
      </c>
      <c r="M33" s="2490"/>
      <c r="N33" s="2248">
        <v>4997717343.0799999</v>
      </c>
      <c r="O33" s="2881"/>
      <c r="U33" s="962"/>
      <c r="V33" s="844"/>
      <c r="W33" s="844"/>
      <c r="X33" s="951"/>
    </row>
    <row r="34" spans="1:24" ht="24.95" customHeight="1">
      <c r="A34" s="2245"/>
      <c r="B34" s="2245"/>
      <c r="C34" s="1147"/>
      <c r="D34" s="2245"/>
      <c r="E34" s="1106"/>
      <c r="F34" s="229"/>
      <c r="G34" s="2247" t="s">
        <v>769</v>
      </c>
      <c r="H34" s="2490"/>
      <c r="I34" s="2248">
        <v>11044869.27</v>
      </c>
      <c r="J34" s="2882"/>
      <c r="K34" s="45"/>
      <c r="O34" s="2882"/>
      <c r="U34" s="851"/>
      <c r="V34" s="570"/>
      <c r="W34" s="570">
        <f>SUM(W32:W33)</f>
        <v>0</v>
      </c>
      <c r="X34" s="951"/>
    </row>
    <row r="35" spans="1:24" ht="24.95" customHeight="1">
      <c r="A35" s="2245"/>
      <c r="B35" s="1105" t="s">
        <v>1097</v>
      </c>
      <c r="C35" s="1147"/>
      <c r="D35" s="2245"/>
      <c r="E35" s="1106"/>
      <c r="F35" s="229"/>
      <c r="G35" s="491"/>
      <c r="H35" s="491"/>
      <c r="I35" s="294"/>
      <c r="J35" s="2883"/>
      <c r="K35" s="45"/>
      <c r="L35" s="2681"/>
      <c r="M35" s="2681"/>
      <c r="N35" s="2250"/>
      <c r="O35" s="2883"/>
      <c r="U35" s="753"/>
      <c r="V35" s="571"/>
      <c r="W35" s="571"/>
      <c r="X35" s="951"/>
    </row>
    <row r="36" spans="1:24" ht="24.95" customHeight="1">
      <c r="A36" s="2245"/>
      <c r="B36" s="250" t="s">
        <v>775</v>
      </c>
      <c r="C36" s="1147"/>
      <c r="D36" s="2245"/>
      <c r="E36" s="1106"/>
      <c r="F36" s="229"/>
      <c r="G36" s="897" t="s">
        <v>522</v>
      </c>
      <c r="H36" s="2699"/>
      <c r="I36" s="2891">
        <v>5160522917.7399998</v>
      </c>
      <c r="J36" s="2880"/>
      <c r="K36" s="45"/>
      <c r="L36" s="897" t="s">
        <v>522</v>
      </c>
      <c r="M36" s="2699"/>
      <c r="N36" s="2891">
        <v>5160522917.7399998</v>
      </c>
      <c r="O36" s="2880"/>
      <c r="U36" s="972"/>
      <c r="V36" s="972"/>
      <c r="W36" s="972"/>
      <c r="X36" s="951"/>
    </row>
    <row r="37" spans="1:24" ht="24.95" customHeight="1">
      <c r="A37" s="2245"/>
      <c r="B37" s="231" t="s">
        <v>1011</v>
      </c>
      <c r="C37" s="1143">
        <v>143056000.09999999</v>
      </c>
      <c r="D37" s="2245"/>
      <c r="E37" s="1144">
        <v>0</v>
      </c>
      <c r="F37" s="229"/>
      <c r="G37" s="523"/>
      <c r="H37" s="491"/>
      <c r="I37" s="294"/>
      <c r="J37" s="711"/>
      <c r="K37" s="45"/>
      <c r="L37" s="523"/>
      <c r="M37" s="2681"/>
      <c r="N37" s="2250"/>
      <c r="O37" s="711"/>
      <c r="U37" s="972"/>
      <c r="V37" s="972"/>
      <c r="W37" s="972"/>
      <c r="X37" s="951"/>
    </row>
    <row r="38" spans="1:24" ht="24.95" customHeight="1">
      <c r="A38" s="2245"/>
      <c r="B38" s="231" t="s">
        <v>579</v>
      </c>
      <c r="C38" s="1147">
        <f>C39-C37</f>
        <v>1590804.8400000036</v>
      </c>
      <c r="D38" s="2245"/>
      <c r="E38" s="1106"/>
      <c r="F38" s="229"/>
      <c r="G38" s="45"/>
      <c r="H38" s="756"/>
      <c r="I38" s="756"/>
      <c r="J38" s="832"/>
      <c r="K38" s="45"/>
      <c r="L38" s="45"/>
      <c r="M38" s="2934"/>
      <c r="N38" s="2934"/>
      <c r="O38" s="832"/>
      <c r="U38" s="972"/>
      <c r="V38" s="972"/>
      <c r="W38" s="972"/>
      <c r="X38" s="951"/>
    </row>
    <row r="39" spans="1:24" ht="24.95" customHeight="1" thickBot="1">
      <c r="A39" s="2245"/>
      <c r="B39" s="1108" t="s">
        <v>1890</v>
      </c>
      <c r="C39" s="1143">
        <f>W28</f>
        <v>144646804.94</v>
      </c>
      <c r="D39" s="1751"/>
      <c r="E39" s="1157"/>
      <c r="F39" s="229"/>
      <c r="G39" s="3075" t="s">
        <v>1091</v>
      </c>
      <c r="H39" s="3075"/>
      <c r="I39" s="3075"/>
      <c r="J39" s="831"/>
      <c r="K39" s="45"/>
      <c r="L39" s="3075" t="s">
        <v>1091</v>
      </c>
      <c r="M39" s="3075"/>
      <c r="N39" s="3075"/>
      <c r="O39" s="831"/>
      <c r="U39" s="972"/>
      <c r="V39" s="972"/>
      <c r="W39" s="972"/>
      <c r="X39" s="951"/>
    </row>
    <row r="40" spans="1:24" ht="24.95" customHeight="1" thickTop="1">
      <c r="A40" s="2245"/>
      <c r="B40" s="2245"/>
      <c r="C40" s="1147"/>
      <c r="D40" s="2245"/>
      <c r="E40" s="1106"/>
      <c r="F40" s="229"/>
      <c r="G40" s="3075" t="s">
        <v>546</v>
      </c>
      <c r="H40" s="3075"/>
      <c r="I40" s="3075"/>
      <c r="J40" s="832"/>
      <c r="K40" s="45"/>
      <c r="L40" s="3075" t="s">
        <v>546</v>
      </c>
      <c r="M40" s="3075"/>
      <c r="N40" s="3075"/>
      <c r="O40" s="832"/>
      <c r="U40" s="972"/>
      <c r="V40" s="972"/>
      <c r="W40" s="972"/>
      <c r="X40" s="951"/>
    </row>
    <row r="41" spans="1:24" ht="24.95" customHeight="1">
      <c r="A41" s="2245"/>
      <c r="B41" s="1748" t="s">
        <v>1094</v>
      </c>
      <c r="C41" s="1147"/>
      <c r="D41" s="2245"/>
      <c r="E41" s="1106"/>
      <c r="F41" s="229"/>
      <c r="G41" s="3076" t="s">
        <v>1758</v>
      </c>
      <c r="H41" s="3076"/>
      <c r="I41" s="3076"/>
      <c r="J41" s="711"/>
      <c r="K41" s="45"/>
      <c r="L41" s="3076" t="s">
        <v>1758</v>
      </c>
      <c r="M41" s="3076"/>
      <c r="N41" s="3076"/>
      <c r="O41" s="711"/>
      <c r="U41" s="951"/>
      <c r="V41" s="951"/>
      <c r="W41" s="951"/>
      <c r="X41" s="951"/>
    </row>
    <row r="42" spans="1:24" ht="24.95" customHeight="1">
      <c r="A42" s="231" t="s">
        <v>576</v>
      </c>
      <c r="B42" s="2253" t="s">
        <v>397</v>
      </c>
      <c r="C42" s="1141"/>
      <c r="D42" s="2245"/>
      <c r="E42" s="1106"/>
      <c r="F42" s="229"/>
      <c r="G42" s="3077" t="s">
        <v>1916</v>
      </c>
      <c r="H42" s="3077"/>
      <c r="I42" s="3077"/>
      <c r="J42" s="581"/>
      <c r="K42" s="45"/>
      <c r="L42" s="3077" t="s">
        <v>1916</v>
      </c>
      <c r="M42" s="3077"/>
      <c r="N42" s="3077"/>
      <c r="O42" s="581"/>
      <c r="U42" s="951"/>
      <c r="V42" s="951"/>
      <c r="W42" s="951"/>
      <c r="X42" s="951"/>
    </row>
    <row r="43" spans="1:24" ht="24.95" customHeight="1">
      <c r="A43" s="231"/>
      <c r="B43" s="231" t="s">
        <v>416</v>
      </c>
      <c r="C43" s="801">
        <v>188134285.63</v>
      </c>
      <c r="D43" s="2245"/>
      <c r="E43" s="1144">
        <v>0</v>
      </c>
      <c r="F43" s="229"/>
      <c r="G43" s="2907" t="s">
        <v>1759</v>
      </c>
      <c r="H43" s="3078" t="s">
        <v>546</v>
      </c>
      <c r="I43" s="3078"/>
      <c r="J43" s="580"/>
      <c r="K43" s="45"/>
      <c r="L43" s="2907" t="s">
        <v>1759</v>
      </c>
      <c r="M43" s="3078" t="s">
        <v>546</v>
      </c>
      <c r="N43" s="3078"/>
      <c r="O43" s="580"/>
      <c r="U43" s="951"/>
      <c r="V43" s="951"/>
      <c r="W43" s="951"/>
      <c r="X43" s="951"/>
    </row>
    <row r="44" spans="1:24" ht="24.95" customHeight="1">
      <c r="A44" s="231"/>
      <c r="B44" s="231" t="s">
        <v>417</v>
      </c>
      <c r="C44" s="801">
        <v>188134285.63</v>
      </c>
      <c r="D44" s="2245"/>
      <c r="E44" s="1144">
        <v>0</v>
      </c>
      <c r="F44" s="229"/>
      <c r="G44" s="842" t="s">
        <v>1759</v>
      </c>
      <c r="H44" s="3069" t="s">
        <v>1091</v>
      </c>
      <c r="I44" s="3070"/>
      <c r="J44" s="580"/>
      <c r="K44" s="45"/>
      <c r="L44" s="842" t="s">
        <v>1759</v>
      </c>
      <c r="M44" s="3069" t="s">
        <v>1091</v>
      </c>
      <c r="N44" s="3070"/>
      <c r="O44" s="580"/>
      <c r="U44" s="951"/>
      <c r="V44" s="951"/>
      <c r="W44" s="951"/>
      <c r="X44" s="951"/>
    </row>
    <row r="45" spans="1:24" ht="24.95" customHeight="1" thickBot="1">
      <c r="A45" s="231"/>
      <c r="B45" s="250" t="s">
        <v>261</v>
      </c>
      <c r="C45" s="2058">
        <f>SUM(C43:C44)</f>
        <v>376268571.25999999</v>
      </c>
      <c r="D45" s="2245"/>
      <c r="E45" s="1106"/>
      <c r="F45" s="229"/>
      <c r="G45" s="1046" t="s">
        <v>441</v>
      </c>
      <c r="H45" s="3071" t="s">
        <v>1916</v>
      </c>
      <c r="I45" s="3072"/>
      <c r="J45" s="580"/>
      <c r="K45" s="45"/>
      <c r="L45" s="1046" t="s">
        <v>441</v>
      </c>
      <c r="M45" s="3071" t="s">
        <v>1916</v>
      </c>
      <c r="N45" s="3072"/>
      <c r="O45" s="580"/>
      <c r="U45" s="951"/>
      <c r="V45" s="951"/>
      <c r="W45" s="951"/>
      <c r="X45" s="951"/>
    </row>
    <row r="46" spans="1:24" ht="24.95" customHeight="1" thickTop="1" thickBot="1">
      <c r="A46" s="231"/>
      <c r="D46" s="1751"/>
      <c r="E46" s="1157"/>
      <c r="F46" s="229"/>
      <c r="G46" s="1046" t="s">
        <v>1759</v>
      </c>
      <c r="H46" s="3073" t="s">
        <v>443</v>
      </c>
      <c r="I46" s="3074"/>
      <c r="J46" s="581"/>
      <c r="K46" s="45"/>
      <c r="L46" s="1046" t="s">
        <v>1759</v>
      </c>
      <c r="M46" s="3073" t="s">
        <v>443</v>
      </c>
      <c r="N46" s="3074"/>
      <c r="O46" s="581"/>
      <c r="U46" s="951"/>
      <c r="V46" s="951"/>
      <c r="W46" s="951"/>
      <c r="X46" s="951"/>
    </row>
    <row r="47" spans="1:24" ht="27" thickTop="1">
      <c r="A47" s="229"/>
      <c r="C47" s="2254"/>
      <c r="D47" s="229"/>
      <c r="E47" s="229"/>
      <c r="F47" s="229"/>
      <c r="G47" s="2512" t="s">
        <v>1759</v>
      </c>
      <c r="H47" s="864" t="s">
        <v>444</v>
      </c>
      <c r="I47" s="864" t="s">
        <v>445</v>
      </c>
      <c r="J47" s="580"/>
      <c r="K47" s="45"/>
      <c r="L47" s="2512" t="s">
        <v>1759</v>
      </c>
      <c r="M47" s="864" t="s">
        <v>444</v>
      </c>
      <c r="N47" s="864" t="s">
        <v>445</v>
      </c>
      <c r="O47" s="580"/>
      <c r="U47" s="951"/>
      <c r="V47" s="951"/>
      <c r="W47" s="951"/>
      <c r="X47" s="951"/>
    </row>
    <row r="48" spans="1:24" ht="26.25">
      <c r="A48" s="229"/>
      <c r="C48" s="2254"/>
      <c r="D48" s="229"/>
      <c r="E48" s="229"/>
      <c r="F48" s="229"/>
      <c r="G48" s="1193" t="s">
        <v>773</v>
      </c>
      <c r="H48" s="2496"/>
      <c r="I48" s="874">
        <v>79155720.180000007</v>
      </c>
      <c r="J48" s="832"/>
      <c r="K48" s="45"/>
      <c r="O48" s="832"/>
    </row>
    <row r="49" spans="1:15" ht="20.25">
      <c r="A49" s="229"/>
      <c r="C49" s="2254"/>
      <c r="D49" s="229"/>
      <c r="E49" s="229"/>
      <c r="F49" s="229"/>
      <c r="G49" s="1050" t="s">
        <v>1050</v>
      </c>
      <c r="H49" s="2497"/>
      <c r="I49" s="801">
        <v>144646804.94</v>
      </c>
      <c r="J49" s="45"/>
      <c r="K49" s="45"/>
      <c r="O49" s="45"/>
    </row>
    <row r="50" spans="1:15" ht="18.75">
      <c r="A50" s="229"/>
      <c r="C50" s="2254"/>
      <c r="D50" s="229"/>
      <c r="E50" s="229"/>
      <c r="F50" s="229"/>
      <c r="G50" s="971"/>
      <c r="H50" s="971"/>
      <c r="I50" s="971"/>
      <c r="J50" s="45"/>
      <c r="K50" s="45"/>
      <c r="L50" s="2934"/>
      <c r="M50" s="2934"/>
      <c r="N50" s="2934"/>
      <c r="O50" s="45"/>
    </row>
    <row r="51" spans="1:15" ht="20.25">
      <c r="A51" s="229"/>
      <c r="C51" s="2254"/>
      <c r="D51" s="229"/>
      <c r="E51" s="229"/>
      <c r="F51" s="229"/>
      <c r="G51" s="2908" t="s">
        <v>522</v>
      </c>
      <c r="H51" s="2910"/>
      <c r="I51" s="2909">
        <v>1364829789.3699999</v>
      </c>
      <c r="J51" s="45"/>
      <c r="K51" s="45"/>
      <c r="L51" s="2908" t="s">
        <v>522</v>
      </c>
      <c r="M51" s="2910"/>
      <c r="N51" s="2909">
        <v>1364829789.3699999</v>
      </c>
      <c r="O51" s="45"/>
    </row>
    <row r="52" spans="1:15">
      <c r="G52" s="45"/>
      <c r="H52" s="45"/>
      <c r="I52" s="45"/>
      <c r="J52" s="45"/>
      <c r="K52" s="45"/>
      <c r="L52" s="45"/>
      <c r="M52" s="45"/>
      <c r="N52" s="45"/>
      <c r="O52" s="45"/>
    </row>
    <row r="53" spans="1:15">
      <c r="G53" s="45"/>
      <c r="H53" s="45"/>
      <c r="I53" s="45"/>
      <c r="J53" s="45"/>
      <c r="K53" s="45"/>
      <c r="L53" s="45"/>
      <c r="M53" s="45"/>
      <c r="N53" s="45"/>
      <c r="O53" s="45"/>
    </row>
    <row r="54" spans="1:15">
      <c r="G54" s="45"/>
      <c r="H54" s="45"/>
      <c r="I54" s="45"/>
      <c r="J54" s="45"/>
      <c r="K54" s="45"/>
      <c r="L54" s="45"/>
      <c r="M54" s="45"/>
      <c r="N54" s="45"/>
      <c r="O54" s="45"/>
    </row>
    <row r="55" spans="1:15">
      <c r="G55" s="45"/>
      <c r="H55" s="45"/>
      <c r="I55" s="45"/>
      <c r="J55" s="45"/>
      <c r="K55" s="45"/>
      <c r="L55" s="45"/>
      <c r="M55" s="45"/>
      <c r="N55" s="45"/>
      <c r="O55" s="45"/>
    </row>
    <row r="56" spans="1:15">
      <c r="G56" s="45"/>
      <c r="H56" s="45"/>
      <c r="I56" s="45"/>
      <c r="J56" s="45"/>
      <c r="K56" s="45"/>
      <c r="L56" s="45"/>
      <c r="M56" s="45"/>
      <c r="N56" s="45"/>
      <c r="O56" s="45"/>
    </row>
    <row r="57" spans="1:15">
      <c r="G57" s="45"/>
      <c r="H57" s="45"/>
      <c r="I57" s="45"/>
      <c r="J57" s="45"/>
      <c r="K57" s="45"/>
      <c r="L57" s="45"/>
      <c r="M57" s="45"/>
      <c r="N57" s="45"/>
    </row>
    <row r="58" spans="1:15">
      <c r="G58" s="45"/>
      <c r="H58" s="45"/>
      <c r="I58" s="45"/>
      <c r="J58" s="45"/>
      <c r="K58" s="45"/>
      <c r="L58" s="45"/>
      <c r="M58" s="45"/>
      <c r="N58" s="45"/>
    </row>
    <row r="59" spans="1:15">
      <c r="G59" s="45"/>
      <c r="H59" s="45"/>
      <c r="I59" s="45"/>
      <c r="J59" s="45"/>
      <c r="K59" s="45"/>
      <c r="L59" s="45"/>
      <c r="M59" s="45"/>
      <c r="N59" s="45"/>
    </row>
    <row r="60" spans="1:15">
      <c r="G60" s="45"/>
      <c r="H60" s="45"/>
      <c r="I60" s="45"/>
      <c r="J60" s="45"/>
      <c r="K60" s="45"/>
      <c r="L60" s="45"/>
      <c r="M60" s="45"/>
      <c r="N60" s="45"/>
    </row>
    <row r="61" spans="1:15">
      <c r="G61" s="45"/>
      <c r="H61" s="45"/>
      <c r="I61" s="45"/>
      <c r="J61" s="45"/>
      <c r="K61" s="45"/>
      <c r="L61" s="45"/>
      <c r="M61" s="45"/>
      <c r="N61" s="45"/>
    </row>
    <row r="62" spans="1:15">
      <c r="G62" s="45"/>
      <c r="H62" s="45"/>
      <c r="I62" s="45"/>
      <c r="J62" s="45"/>
      <c r="K62" s="45"/>
      <c r="L62" s="45"/>
      <c r="M62" s="45"/>
      <c r="N62" s="45"/>
    </row>
    <row r="63" spans="1:15">
      <c r="G63" s="45"/>
      <c r="H63" s="45"/>
      <c r="I63" s="45"/>
      <c r="J63" s="45"/>
      <c r="K63" s="45"/>
      <c r="L63" s="45"/>
      <c r="M63" s="45"/>
      <c r="N63" s="45"/>
    </row>
    <row r="64" spans="1:15">
      <c r="G64" s="45"/>
      <c r="H64" s="45"/>
      <c r="I64" s="45"/>
      <c r="J64" s="45"/>
      <c r="K64" s="45"/>
      <c r="L64" s="45"/>
      <c r="M64" s="45"/>
      <c r="N64" s="45"/>
    </row>
    <row r="65" spans="7:14">
      <c r="G65" s="45"/>
      <c r="H65" s="45"/>
      <c r="I65" s="45"/>
      <c r="J65" s="45"/>
      <c r="K65" s="45"/>
      <c r="L65" s="45"/>
      <c r="M65" s="45"/>
      <c r="N65" s="45"/>
    </row>
    <row r="66" spans="7:14">
      <c r="G66" s="45"/>
      <c r="H66" s="45"/>
      <c r="I66" s="45"/>
      <c r="L66" s="45"/>
      <c r="M66" s="45"/>
      <c r="N66" s="45"/>
    </row>
    <row r="67" spans="7:14">
      <c r="G67" s="45"/>
      <c r="H67" s="45"/>
      <c r="I67" s="45"/>
      <c r="L67" s="45"/>
      <c r="M67" s="45"/>
      <c r="N67" s="45"/>
    </row>
    <row r="68" spans="7:14">
      <c r="G68" s="45"/>
      <c r="H68" s="45"/>
      <c r="I68" s="45"/>
      <c r="L68" s="45"/>
      <c r="M68" s="45"/>
      <c r="N68" s="45"/>
    </row>
    <row r="69" spans="7:14">
      <c r="G69" s="45"/>
      <c r="H69" s="45"/>
      <c r="I69" s="45"/>
    </row>
    <row r="70" spans="7:14">
      <c r="G70" s="45"/>
      <c r="H70" s="45"/>
      <c r="I70" s="45"/>
    </row>
    <row r="71" spans="7:14">
      <c r="G71" s="45"/>
      <c r="H71" s="45"/>
      <c r="I71" s="45"/>
    </row>
    <row r="72" spans="7:14">
      <c r="G72" s="45"/>
      <c r="H72" s="45"/>
      <c r="I72" s="45"/>
    </row>
  </sheetData>
  <mergeCells count="52">
    <mergeCell ref="H6:I6"/>
    <mergeCell ref="H7:I7"/>
    <mergeCell ref="A1:E1"/>
    <mergeCell ref="G1:I1"/>
    <mergeCell ref="A2:C2"/>
    <mergeCell ref="M5:N5"/>
    <mergeCell ref="H5:I5"/>
    <mergeCell ref="G2:I2"/>
    <mergeCell ref="G3:I3"/>
    <mergeCell ref="G4:I4"/>
    <mergeCell ref="H44:I44"/>
    <mergeCell ref="H45:I45"/>
    <mergeCell ref="H46:I46"/>
    <mergeCell ref="G39:I39"/>
    <mergeCell ref="G40:I40"/>
    <mergeCell ref="G41:I41"/>
    <mergeCell ref="G42:I42"/>
    <mergeCell ref="H43:I43"/>
    <mergeCell ref="G26:I26"/>
    <mergeCell ref="H27:I27"/>
    <mergeCell ref="H28:I28"/>
    <mergeCell ref="H29:I29"/>
    <mergeCell ref="H30:I30"/>
    <mergeCell ref="G23:I23"/>
    <mergeCell ref="G24:I24"/>
    <mergeCell ref="G25:I25"/>
    <mergeCell ref="L1:N1"/>
    <mergeCell ref="L2:N2"/>
    <mergeCell ref="L3:N3"/>
    <mergeCell ref="L4:N4"/>
    <mergeCell ref="M8:N8"/>
    <mergeCell ref="N22:O22"/>
    <mergeCell ref="L23:N23"/>
    <mergeCell ref="L24:N24"/>
    <mergeCell ref="L25:N25"/>
    <mergeCell ref="M6:N6"/>
    <mergeCell ref="M7:N7"/>
    <mergeCell ref="I22:J22"/>
    <mergeCell ref="H8:I8"/>
    <mergeCell ref="L26:N26"/>
    <mergeCell ref="M27:N27"/>
    <mergeCell ref="M28:N28"/>
    <mergeCell ref="M29:N29"/>
    <mergeCell ref="M30:N30"/>
    <mergeCell ref="M44:N44"/>
    <mergeCell ref="M45:N45"/>
    <mergeCell ref="M46:N46"/>
    <mergeCell ref="L39:N39"/>
    <mergeCell ref="L40:N40"/>
    <mergeCell ref="L41:N41"/>
    <mergeCell ref="L42:N42"/>
    <mergeCell ref="M43:N43"/>
  </mergeCells>
  <pageMargins left="0.7" right="0.7" top="0.75" bottom="0.75" header="0.3" footer="0.3"/>
  <pageSetup scale="57" orientation="portrait" r:id="rId1"/>
  <headerFooter>
    <oddFooter xml:space="preserve">&amp;LTRANSMISSION COMPANY OF NIGERIA PLC&amp;R  30TH SEPTEMBER  2014 MGT REPORT AND FINANCIAL STATEMENT 45 </oddFooter>
  </headerFooter>
</worksheet>
</file>

<file path=xl/worksheets/sheet7.xml><?xml version="1.0" encoding="utf-8"?>
<worksheet xmlns="http://schemas.openxmlformats.org/spreadsheetml/2006/main" xmlns:r="http://schemas.openxmlformats.org/officeDocument/2006/relationships">
  <dimension ref="A1:AK146"/>
  <sheetViews>
    <sheetView view="pageBreakPreview" topLeftCell="A26" zoomScale="40" zoomScaleNormal="61" zoomScaleSheetLayoutView="40" workbookViewId="0">
      <selection activeCell="D29" sqref="D29"/>
    </sheetView>
  </sheetViews>
  <sheetFormatPr defaultRowHeight="46.5"/>
  <cols>
    <col min="1" max="1" width="20.5703125" style="177" bestFit="1" customWidth="1"/>
    <col min="2" max="2" width="103" style="177" customWidth="1"/>
    <col min="3" max="3" width="57.140625" style="2251" customWidth="1"/>
    <col min="4" max="4" width="46.140625" customWidth="1"/>
    <col min="5" max="5" width="63.28515625" style="218" customWidth="1"/>
    <col min="7" max="7" width="51.28515625" style="848" customWidth="1"/>
    <col min="8" max="8" width="61.28515625" style="298" bestFit="1" customWidth="1"/>
    <col min="9" max="9" width="48" style="491" customWidth="1"/>
    <col min="10" max="10" width="41" style="491" customWidth="1"/>
    <col min="11" max="12" width="48.28515625" style="491" customWidth="1"/>
    <col min="13" max="13" width="48.28515625" style="294" customWidth="1"/>
    <col min="14" max="14" width="48.28515625" style="491" customWidth="1"/>
    <col min="15" max="15" width="50.5703125" style="491" bestFit="1" customWidth="1"/>
    <col min="16" max="16" width="34.28515625" style="491" bestFit="1" customWidth="1"/>
    <col min="17" max="17" width="46.7109375" style="294" bestFit="1" customWidth="1"/>
    <col min="18" max="19" width="43.85546875" style="294" bestFit="1" customWidth="1"/>
    <col min="20" max="20" width="104.28515625" style="294" bestFit="1" customWidth="1"/>
    <col min="21" max="21" width="28.28515625" style="294" bestFit="1" customWidth="1"/>
    <col min="22" max="22" width="56.5703125" style="294" bestFit="1" customWidth="1"/>
    <col min="23" max="23" width="46.7109375" style="294" bestFit="1" customWidth="1"/>
    <col min="24" max="24" width="52.5703125" style="294" bestFit="1" customWidth="1"/>
    <col min="25" max="25" width="13.7109375" style="294" bestFit="1" customWidth="1"/>
    <col min="26" max="26" width="101.7109375" bestFit="1" customWidth="1"/>
    <col min="27" max="27" width="32.7109375" bestFit="1" customWidth="1"/>
    <col min="28" max="28" width="37.42578125" bestFit="1" customWidth="1"/>
    <col min="30" max="30" width="84.5703125" bestFit="1" customWidth="1"/>
    <col min="31" max="32" width="39.5703125" bestFit="1" customWidth="1"/>
    <col min="35" max="35" width="51" bestFit="1" customWidth="1"/>
    <col min="36" max="36" width="18.42578125" bestFit="1" customWidth="1"/>
    <col min="37" max="37" width="42.28515625" bestFit="1" customWidth="1"/>
  </cols>
  <sheetData>
    <row r="1" spans="1:37" ht="33.75">
      <c r="A1" s="3089"/>
      <c r="B1" s="3089"/>
      <c r="C1" s="3089"/>
      <c r="D1" s="3089"/>
      <c r="E1" s="3089"/>
      <c r="G1" s="3075" t="s">
        <v>1059</v>
      </c>
      <c r="H1" s="3075"/>
      <c r="I1" s="3075"/>
      <c r="J1" s="854"/>
      <c r="K1" s="3075" t="s">
        <v>1059</v>
      </c>
      <c r="L1" s="3075"/>
      <c r="M1" s="3075"/>
      <c r="O1" s="718"/>
      <c r="P1" s="1774" t="s">
        <v>1094</v>
      </c>
      <c r="Q1" s="738"/>
      <c r="R1" s="738"/>
      <c r="S1" s="738"/>
      <c r="T1" s="1261"/>
      <c r="U1" s="738"/>
      <c r="V1" s="738"/>
      <c r="W1" s="738"/>
      <c r="X1" s="1262"/>
      <c r="Y1" s="295"/>
      <c r="Z1" s="45"/>
      <c r="AA1" s="45"/>
      <c r="AB1" s="45"/>
      <c r="AC1" s="45"/>
      <c r="AD1" s="45"/>
      <c r="AE1" s="45"/>
      <c r="AF1" s="45"/>
      <c r="AI1" s="45"/>
      <c r="AJ1" s="45"/>
      <c r="AK1" s="45"/>
    </row>
    <row r="2" spans="1:37" ht="45.75" customHeight="1">
      <c r="A2" s="770"/>
      <c r="B2" s="3087" t="s">
        <v>1887</v>
      </c>
      <c r="C2" s="3087"/>
      <c r="D2" s="3087"/>
      <c r="E2" s="3087"/>
      <c r="F2" s="3087"/>
      <c r="G2" s="3075" t="s">
        <v>546</v>
      </c>
      <c r="H2" s="3075"/>
      <c r="I2" s="3075"/>
      <c r="J2" s="840"/>
      <c r="K2" s="3075" t="s">
        <v>546</v>
      </c>
      <c r="L2" s="3075"/>
      <c r="M2" s="3075"/>
      <c r="O2" s="1982">
        <f>BSTSP!N29</f>
        <v>-8506659371.6041107</v>
      </c>
      <c r="P2" s="683" t="s">
        <v>396</v>
      </c>
      <c r="Q2" s="567"/>
      <c r="R2" s="1793"/>
      <c r="S2" s="1793"/>
      <c r="T2" s="1856"/>
      <c r="U2" s="854"/>
      <c r="V2" s="854"/>
      <c r="W2" s="738"/>
      <c r="X2" s="738"/>
      <c r="Y2" s="295"/>
      <c r="Z2" s="537"/>
      <c r="AA2" s="854"/>
      <c r="AB2" s="854"/>
      <c r="AC2" s="45"/>
      <c r="AD2" s="45"/>
      <c r="AE2" s="45"/>
      <c r="AF2" s="45"/>
      <c r="AI2" s="45"/>
      <c r="AJ2" s="45"/>
      <c r="AK2" s="45"/>
    </row>
    <row r="3" spans="1:37" ht="46.5" customHeight="1">
      <c r="A3" s="770"/>
      <c r="B3" s="3090"/>
      <c r="C3" s="3090"/>
      <c r="D3" s="3090"/>
      <c r="E3" s="2415"/>
      <c r="F3" s="1344"/>
      <c r="G3" s="3076" t="s">
        <v>1758</v>
      </c>
      <c r="H3" s="3076"/>
      <c r="I3" s="3076"/>
      <c r="J3" s="743"/>
      <c r="K3" s="3076" t="s">
        <v>1758</v>
      </c>
      <c r="L3" s="3076"/>
      <c r="M3" s="3076"/>
      <c r="O3" s="2971">
        <f>R3-O2</f>
        <v>9729822178.2082195</v>
      </c>
      <c r="P3" s="1050" t="s">
        <v>773</v>
      </c>
      <c r="Q3" s="2497"/>
      <c r="R3" s="801">
        <v>1223162806.6041095</v>
      </c>
      <c r="S3" s="1788"/>
      <c r="T3" s="577"/>
      <c r="U3" s="580"/>
      <c r="V3" s="832"/>
      <c r="W3" s="738"/>
      <c r="X3" s="738"/>
      <c r="Y3" s="295"/>
      <c r="Z3" s="537"/>
      <c r="AA3" s="840"/>
      <c r="AB3" s="840"/>
      <c r="AC3" s="45"/>
      <c r="AD3" s="45"/>
      <c r="AE3" s="45"/>
      <c r="AF3" s="45"/>
      <c r="AI3" s="45"/>
      <c r="AJ3" s="45"/>
      <c r="AK3" s="45"/>
    </row>
    <row r="4" spans="1:37" ht="33.75" customHeight="1">
      <c r="B4" s="2245"/>
      <c r="C4" s="1876"/>
      <c r="D4" s="2511"/>
      <c r="E4" s="2511"/>
      <c r="G4" s="3077" t="s">
        <v>1756</v>
      </c>
      <c r="H4" s="3077"/>
      <c r="I4" s="3077"/>
      <c r="J4" s="577"/>
      <c r="K4" s="3077" t="s">
        <v>1756</v>
      </c>
      <c r="L4" s="3077"/>
      <c r="M4" s="3077"/>
      <c r="O4" s="843"/>
      <c r="P4" s="1965"/>
      <c r="Q4" s="965"/>
      <c r="R4" s="753"/>
      <c r="S4" s="753"/>
      <c r="T4" s="743"/>
      <c r="U4" s="581"/>
      <c r="V4" s="831"/>
      <c r="W4" s="738"/>
      <c r="X4" s="738"/>
      <c r="Y4" s="295"/>
      <c r="Z4" s="703"/>
      <c r="AA4" s="743"/>
      <c r="AB4" s="743"/>
      <c r="AC4" s="45"/>
      <c r="AD4" s="45"/>
      <c r="AE4" s="45"/>
      <c r="AF4" s="45"/>
      <c r="AI4" s="45"/>
      <c r="AJ4" s="45"/>
      <c r="AK4" s="45"/>
    </row>
    <row r="5" spans="1:37" ht="33.75">
      <c r="A5" s="1344"/>
      <c r="B5" s="1344"/>
      <c r="C5" s="1773"/>
      <c r="D5" s="1124"/>
      <c r="E5" s="1536"/>
      <c r="F5" s="1344"/>
      <c r="G5" s="2494" t="s">
        <v>1759</v>
      </c>
      <c r="H5" s="3086" t="s">
        <v>546</v>
      </c>
      <c r="I5" s="3086"/>
      <c r="J5" s="711"/>
      <c r="K5" s="2494" t="s">
        <v>1759</v>
      </c>
      <c r="L5" s="3086" t="s">
        <v>546</v>
      </c>
      <c r="M5" s="3086"/>
      <c r="O5" s="577"/>
      <c r="P5" s="1774" t="s">
        <v>1096</v>
      </c>
      <c r="Q5" s="567"/>
      <c r="R5" s="2915"/>
      <c r="S5" s="751"/>
      <c r="T5" s="743"/>
      <c r="U5" s="581"/>
      <c r="V5" s="831"/>
      <c r="W5" s="738"/>
      <c r="X5" s="738"/>
      <c r="Y5" s="295"/>
      <c r="Z5" s="537"/>
      <c r="AA5" s="577"/>
      <c r="AB5" s="577"/>
      <c r="AC5" s="45"/>
      <c r="AD5" s="45"/>
      <c r="AE5" s="45"/>
      <c r="AF5" s="45"/>
      <c r="AI5" s="45"/>
      <c r="AJ5" s="45"/>
      <c r="AK5" s="45"/>
    </row>
    <row r="6" spans="1:37" ht="134.25" customHeight="1">
      <c r="A6" s="1344"/>
      <c r="B6" s="1344"/>
      <c r="C6" s="2976" t="s">
        <v>1882</v>
      </c>
      <c r="D6" s="2533"/>
      <c r="E6" s="2976" t="s">
        <v>1883</v>
      </c>
      <c r="F6" s="1344"/>
      <c r="G6" s="842" t="s">
        <v>1759</v>
      </c>
      <c r="H6" s="3069" t="s">
        <v>1059</v>
      </c>
      <c r="I6" s="3070"/>
      <c r="J6" s="832"/>
      <c r="K6" s="842" t="s">
        <v>1759</v>
      </c>
      <c r="L6" s="3069" t="s">
        <v>1059</v>
      </c>
      <c r="M6" s="3070"/>
      <c r="O6" s="711"/>
      <c r="P6" s="683" t="s">
        <v>396</v>
      </c>
      <c r="Q6" s="569"/>
      <c r="R6" s="750"/>
      <c r="S6" s="750"/>
      <c r="T6" s="743"/>
      <c r="U6" s="581"/>
      <c r="V6" s="831"/>
      <c r="W6" s="537"/>
      <c r="X6" s="1799"/>
      <c r="Y6" s="833"/>
      <c r="Z6" s="537"/>
      <c r="AA6" s="711"/>
      <c r="AB6" s="711"/>
      <c r="AC6" s="1796"/>
      <c r="AD6" s="1796"/>
      <c r="AE6" s="523"/>
      <c r="AF6" s="295"/>
      <c r="AG6" s="294"/>
      <c r="AH6" s="294"/>
      <c r="AI6" s="1870"/>
      <c r="AJ6" s="833"/>
      <c r="AK6" s="833"/>
    </row>
    <row r="7" spans="1:37">
      <c r="A7" s="1344"/>
      <c r="B7" s="1344"/>
      <c r="D7" s="1344"/>
      <c r="E7" s="1169"/>
      <c r="G7" s="1046" t="s">
        <v>441</v>
      </c>
      <c r="H7" s="3071" t="s">
        <v>1756</v>
      </c>
      <c r="I7" s="3072"/>
      <c r="J7" s="831"/>
      <c r="K7" s="1046" t="s">
        <v>441</v>
      </c>
      <c r="L7" s="3071" t="s">
        <v>1756</v>
      </c>
      <c r="M7" s="3072"/>
      <c r="O7" s="832"/>
      <c r="P7" s="1119" t="s">
        <v>773</v>
      </c>
      <c r="Q7" s="2699"/>
      <c r="R7" s="2891">
        <v>151557624.81</v>
      </c>
      <c r="S7" s="570"/>
      <c r="T7" s="743"/>
      <c r="U7" s="581"/>
      <c r="V7" s="831"/>
      <c r="W7" s="537"/>
      <c r="X7" s="1797"/>
      <c r="Y7" s="1848"/>
      <c r="Z7" s="45"/>
      <c r="AA7" s="45"/>
      <c r="AB7" s="45"/>
      <c r="AC7" s="1810"/>
      <c r="AD7" s="1810"/>
      <c r="AE7" s="523"/>
      <c r="AF7" s="295"/>
      <c r="AG7" s="294"/>
      <c r="AH7" s="294"/>
      <c r="AI7" s="1870"/>
      <c r="AJ7" s="1871"/>
      <c r="AK7" s="1871"/>
    </row>
    <row r="8" spans="1:37" ht="67.5">
      <c r="A8" s="770"/>
      <c r="B8" s="1778" t="s">
        <v>1389</v>
      </c>
      <c r="C8" s="1773" t="s">
        <v>168</v>
      </c>
      <c r="D8" s="1124"/>
      <c r="E8" s="1536" t="s">
        <v>168</v>
      </c>
      <c r="G8" s="1046" t="s">
        <v>1759</v>
      </c>
      <c r="H8" s="3073" t="s">
        <v>443</v>
      </c>
      <c r="I8" s="3085"/>
      <c r="J8" s="832"/>
      <c r="K8" s="1046" t="s">
        <v>1759</v>
      </c>
      <c r="L8" s="3073" t="s">
        <v>443</v>
      </c>
      <c r="M8" s="3085"/>
      <c r="O8" s="831"/>
      <c r="P8" s="1124" t="s">
        <v>1097</v>
      </c>
      <c r="Q8" s="1787"/>
      <c r="R8" s="748"/>
      <c r="S8" s="571"/>
      <c r="T8" s="811"/>
      <c r="U8" s="832"/>
      <c r="V8" s="832"/>
      <c r="W8" s="703"/>
      <c r="X8" s="1798"/>
      <c r="Y8" s="1849"/>
      <c r="Z8" s="743"/>
      <c r="AA8" s="581"/>
      <c r="AB8" s="831"/>
      <c r="AC8" s="849"/>
      <c r="AD8" s="849"/>
      <c r="AE8" s="523"/>
      <c r="AF8" s="295"/>
      <c r="AG8" s="294"/>
      <c r="AH8" s="294"/>
      <c r="AI8" s="494"/>
      <c r="AJ8" s="1872"/>
      <c r="AK8" s="1872"/>
    </row>
    <row r="9" spans="1:37" ht="40.5">
      <c r="A9" s="770" t="s">
        <v>326</v>
      </c>
      <c r="B9" s="683" t="s">
        <v>396</v>
      </c>
      <c r="C9" s="1775"/>
      <c r="D9" s="786"/>
      <c r="E9" s="786"/>
      <c r="G9" s="2512" t="s">
        <v>1759</v>
      </c>
      <c r="H9" s="864" t="s">
        <v>444</v>
      </c>
      <c r="I9" s="864" t="s">
        <v>445</v>
      </c>
      <c r="J9" s="832"/>
      <c r="K9" s="2512" t="s">
        <v>1759</v>
      </c>
      <c r="L9" s="864" t="s">
        <v>444</v>
      </c>
      <c r="M9" s="864" t="s">
        <v>445</v>
      </c>
      <c r="O9" s="831"/>
      <c r="P9" s="1193" t="s">
        <v>773</v>
      </c>
      <c r="Q9" s="2496"/>
      <c r="R9" s="874">
        <v>79155720.180000007</v>
      </c>
      <c r="S9" s="570"/>
      <c r="T9" s="811"/>
      <c r="U9" s="832"/>
      <c r="V9" s="832"/>
      <c r="W9" s="537"/>
      <c r="X9" s="1800"/>
      <c r="Y9" s="1801"/>
      <c r="Z9" s="45"/>
      <c r="AA9" s="45"/>
      <c r="AB9" s="45"/>
      <c r="AC9" s="505"/>
      <c r="AD9" s="505"/>
      <c r="AE9" s="523"/>
      <c r="AF9" s="295"/>
      <c r="AG9" s="294"/>
      <c r="AH9" s="294"/>
      <c r="AI9" s="1870"/>
      <c r="AJ9" s="1801"/>
      <c r="AK9" s="1801"/>
    </row>
    <row r="10" spans="1:37" ht="67.5">
      <c r="A10" s="770"/>
      <c r="B10" s="770" t="s">
        <v>1011</v>
      </c>
      <c r="C10" s="1776">
        <f>C17+C24+C31</f>
        <v>968404430.26999998</v>
      </c>
      <c r="D10" s="786"/>
      <c r="E10" s="908" t="s">
        <v>818</v>
      </c>
      <c r="G10" s="1193" t="s">
        <v>769</v>
      </c>
      <c r="H10" s="2496"/>
      <c r="I10" s="874">
        <v>1758050761.05</v>
      </c>
      <c r="J10" s="831"/>
      <c r="K10" s="1193" t="s">
        <v>769</v>
      </c>
      <c r="L10" s="2496"/>
      <c r="M10" s="874">
        <v>1758050761.05</v>
      </c>
      <c r="O10" s="832"/>
      <c r="P10" s="1193"/>
      <c r="Q10" s="873"/>
      <c r="R10" s="874"/>
      <c r="S10" s="738"/>
      <c r="T10" s="743"/>
      <c r="U10" s="831"/>
      <c r="V10" s="831"/>
      <c r="W10" s="1260"/>
      <c r="X10" s="711"/>
      <c r="Y10" s="495"/>
      <c r="Z10" s="45"/>
      <c r="AA10" s="45"/>
      <c r="AB10" s="45"/>
      <c r="AC10" s="496"/>
      <c r="AD10" s="496"/>
      <c r="AE10" s="523"/>
      <c r="AF10" s="295"/>
      <c r="AG10" s="294"/>
      <c r="AH10" s="294"/>
      <c r="AI10" s="1870"/>
      <c r="AJ10" s="495"/>
      <c r="AK10" s="495"/>
    </row>
    <row r="11" spans="1:37" ht="60" customHeight="1">
      <c r="A11" s="770"/>
      <c r="B11" s="770" t="s">
        <v>579</v>
      </c>
      <c r="C11" s="1776">
        <f t="shared" ref="C11:C12" si="0">C18+C25+C32</f>
        <v>485471721.32410949</v>
      </c>
      <c r="D11" s="786"/>
      <c r="E11" s="766">
        <v>0</v>
      </c>
      <c r="G11" s="1050" t="s">
        <v>770</v>
      </c>
      <c r="H11" s="2497"/>
      <c r="I11" s="801">
        <v>982170653.11000001</v>
      </c>
      <c r="J11" s="832"/>
      <c r="K11" s="1050" t="s">
        <v>770</v>
      </c>
      <c r="L11" s="2497"/>
      <c r="M11" s="801">
        <v>982170653.11000001</v>
      </c>
      <c r="O11" s="718"/>
      <c r="P11" s="523"/>
      <c r="Q11" s="738"/>
      <c r="R11" s="738"/>
      <c r="S11" s="738"/>
      <c r="T11" s="743"/>
      <c r="U11" s="581"/>
      <c r="V11" s="831"/>
      <c r="W11" s="738"/>
      <c r="X11" s="738"/>
      <c r="Y11" s="295"/>
      <c r="Z11" s="743"/>
      <c r="AA11" s="581"/>
      <c r="AB11" s="831"/>
      <c r="AC11" s="495"/>
      <c r="AD11" s="495"/>
      <c r="AE11" s="523"/>
      <c r="AF11" s="295"/>
      <c r="AG11" s="294"/>
      <c r="AH11" s="294"/>
      <c r="AI11" s="496"/>
      <c r="AJ11" s="497"/>
      <c r="AK11" s="522"/>
    </row>
    <row r="12" spans="1:37" ht="60" customHeight="1" thickBot="1">
      <c r="A12" s="1344"/>
      <c r="B12" s="665" t="s">
        <v>1890</v>
      </c>
      <c r="C12" s="1934">
        <f t="shared" si="0"/>
        <v>1453876151.5941095</v>
      </c>
      <c r="D12" s="786"/>
      <c r="E12" s="911">
        <v>0</v>
      </c>
      <c r="G12" s="1050" t="s">
        <v>1715</v>
      </c>
      <c r="H12" s="2497"/>
      <c r="I12" s="801">
        <v>6004342.6399999997</v>
      </c>
      <c r="J12" s="831"/>
      <c r="K12" s="1050" t="s">
        <v>1715</v>
      </c>
      <c r="L12" s="2497"/>
      <c r="M12" s="801">
        <v>6004342.6399999997</v>
      </c>
      <c r="O12" s="854"/>
      <c r="P12" s="523"/>
      <c r="Q12" s="738"/>
      <c r="R12" s="738"/>
      <c r="S12" s="738"/>
      <c r="T12" s="295"/>
      <c r="U12" s="295"/>
      <c r="V12" s="295"/>
      <c r="W12" s="738"/>
      <c r="X12" s="738"/>
      <c r="Y12" s="295"/>
      <c r="Z12" s="743"/>
      <c r="AA12" s="831"/>
      <c r="AB12" s="831"/>
      <c r="AC12" s="497"/>
      <c r="AD12" s="522"/>
      <c r="AE12" s="523"/>
      <c r="AF12" s="295"/>
      <c r="AG12" s="294"/>
      <c r="AH12" s="294"/>
      <c r="AI12" s="496"/>
      <c r="AJ12" s="497"/>
      <c r="AK12" s="522"/>
    </row>
    <row r="13" spans="1:37" ht="60" customHeight="1" thickTop="1">
      <c r="A13" s="770"/>
      <c r="B13" s="770"/>
      <c r="C13" s="1776"/>
      <c r="D13" s="786"/>
      <c r="E13" s="766"/>
      <c r="G13" s="1812" t="s">
        <v>1653</v>
      </c>
      <c r="H13" s="2498"/>
      <c r="I13" s="865">
        <v>4242520863.8600001</v>
      </c>
      <c r="J13" s="832"/>
      <c r="K13" s="1812" t="s">
        <v>1653</v>
      </c>
      <c r="L13" s="2498"/>
      <c r="M13" s="865">
        <v>4242520863.8600001</v>
      </c>
      <c r="O13" s="840"/>
      <c r="P13" s="523"/>
      <c r="Q13" s="738"/>
      <c r="R13" s="738"/>
      <c r="S13" s="738"/>
      <c r="T13" s="295"/>
      <c r="U13" s="295"/>
      <c r="V13" s="295"/>
      <c r="W13" s="738"/>
      <c r="X13" s="738"/>
      <c r="Y13" s="295"/>
      <c r="Z13" s="45"/>
      <c r="AA13" s="45"/>
      <c r="AB13" s="45"/>
      <c r="AC13" s="504"/>
      <c r="AD13" s="709"/>
      <c r="AE13" s="523"/>
      <c r="AF13" s="295"/>
      <c r="AG13" s="294"/>
      <c r="AH13" s="294"/>
      <c r="AI13" s="496"/>
      <c r="AJ13" s="497"/>
      <c r="AK13" s="522"/>
    </row>
    <row r="14" spans="1:37" ht="60" customHeight="1">
      <c r="A14" s="1344"/>
      <c r="B14" s="1344"/>
      <c r="D14" s="1344"/>
      <c r="E14" s="1169"/>
      <c r="G14" s="1050" t="s">
        <v>1918</v>
      </c>
      <c r="H14" s="2497"/>
      <c r="I14" s="801">
        <v>53944282482.440002</v>
      </c>
      <c r="J14" s="832"/>
      <c r="K14" s="1050" t="s">
        <v>1918</v>
      </c>
      <c r="L14" s="2497"/>
      <c r="M14" s="801">
        <v>53944282482.440002</v>
      </c>
      <c r="O14" s="743"/>
      <c r="P14" s="523"/>
      <c r="Q14" s="738"/>
      <c r="R14" s="738"/>
      <c r="S14" s="738"/>
      <c r="T14" s="295"/>
      <c r="U14" s="295"/>
      <c r="V14" s="295"/>
      <c r="W14" s="738"/>
      <c r="X14" s="738"/>
      <c r="Y14" s="295"/>
      <c r="Z14" s="45"/>
      <c r="AA14" s="45"/>
      <c r="AB14" s="45"/>
      <c r="AC14" s="504"/>
      <c r="AD14" s="709"/>
      <c r="AE14" s="523"/>
      <c r="AF14" s="295"/>
      <c r="AG14" s="294"/>
      <c r="AH14" s="294"/>
      <c r="AI14" s="496"/>
      <c r="AJ14" s="497"/>
      <c r="AK14" s="522"/>
    </row>
    <row r="15" spans="1:37" ht="60" customHeight="1">
      <c r="A15" s="1344"/>
      <c r="B15" s="1774" t="s">
        <v>1094</v>
      </c>
      <c r="D15" s="1344"/>
      <c r="E15" s="1169"/>
      <c r="G15" s="1050" t="s">
        <v>771</v>
      </c>
      <c r="H15" s="2497"/>
      <c r="I15" s="801">
        <v>188134285.63</v>
      </c>
      <c r="J15" s="831"/>
      <c r="K15" s="1050" t="s">
        <v>771</v>
      </c>
      <c r="L15" s="2497"/>
      <c r="M15" s="801">
        <v>188134285.63</v>
      </c>
      <c r="O15" s="577"/>
      <c r="P15" s="523"/>
      <c r="Q15" s="738"/>
      <c r="R15" s="738"/>
      <c r="S15" s="738"/>
      <c r="T15" s="295"/>
      <c r="U15" s="295"/>
      <c r="V15" s="295"/>
      <c r="W15" s="738"/>
      <c r="X15" s="738"/>
      <c r="Y15" s="295"/>
      <c r="Z15" s="45"/>
      <c r="AA15" s="45"/>
      <c r="AB15" s="45"/>
      <c r="AC15" s="504"/>
      <c r="AD15" s="709"/>
      <c r="AE15" s="523"/>
      <c r="AF15" s="295"/>
      <c r="AG15" s="294"/>
      <c r="AH15" s="294"/>
      <c r="AI15" s="496"/>
      <c r="AJ15" s="522"/>
      <c r="AK15" s="522"/>
    </row>
    <row r="16" spans="1:37" ht="60" customHeight="1">
      <c r="A16" s="1344"/>
      <c r="B16" s="683" t="s">
        <v>396</v>
      </c>
      <c r="D16" s="1344"/>
      <c r="E16" s="1169"/>
      <c r="G16" s="1050" t="s">
        <v>772</v>
      </c>
      <c r="H16" s="2497"/>
      <c r="I16" s="801">
        <v>188134285.63</v>
      </c>
      <c r="J16" s="832"/>
      <c r="K16" s="1050" t="s">
        <v>772</v>
      </c>
      <c r="L16" s="2497"/>
      <c r="M16" s="801">
        <v>188134285.63</v>
      </c>
      <c r="O16" s="711"/>
      <c r="P16" s="523"/>
      <c r="Q16" s="738"/>
      <c r="R16" s="738"/>
      <c r="S16" s="738"/>
      <c r="T16" s="295"/>
      <c r="U16" s="295"/>
      <c r="V16" s="295"/>
      <c r="W16" s="738"/>
      <c r="X16" s="738"/>
      <c r="Y16" s="295"/>
      <c r="Z16" s="45"/>
      <c r="AA16" s="45"/>
      <c r="AB16" s="45"/>
      <c r="AC16" s="504"/>
      <c r="AD16" s="709"/>
      <c r="AE16" s="523"/>
      <c r="AF16" s="295"/>
      <c r="AG16" s="294"/>
      <c r="AH16" s="294"/>
      <c r="AI16" s="496"/>
      <c r="AJ16" s="522"/>
      <c r="AK16" s="522"/>
    </row>
    <row r="17" spans="1:37" ht="60" customHeight="1">
      <c r="A17" s="1344"/>
      <c r="B17" s="770" t="s">
        <v>1011</v>
      </c>
      <c r="C17" s="886">
        <v>889248710.09000003</v>
      </c>
      <c r="D17" s="1344"/>
      <c r="E17" s="766">
        <v>0</v>
      </c>
      <c r="G17" s="1050" t="s">
        <v>1716</v>
      </c>
      <c r="H17" s="2497"/>
      <c r="I17" s="801">
        <v>7506964.4199999999</v>
      </c>
      <c r="J17" s="523"/>
      <c r="K17" s="1050" t="s">
        <v>1716</v>
      </c>
      <c r="L17" s="2497"/>
      <c r="M17" s="801">
        <v>7506964.4199999999</v>
      </c>
      <c r="O17" s="832"/>
      <c r="R17" s="738"/>
      <c r="S17" s="738"/>
      <c r="T17" s="295"/>
      <c r="U17" s="295"/>
      <c r="V17" s="295"/>
      <c r="W17" s="738"/>
      <c r="X17" s="738"/>
      <c r="Y17" s="504"/>
      <c r="Z17" s="743"/>
      <c r="AA17" s="581"/>
      <c r="AB17" s="831"/>
      <c r="AC17" s="504"/>
      <c r="AD17" s="709"/>
      <c r="AE17" s="523"/>
      <c r="AF17" s="295"/>
      <c r="AG17" s="294"/>
      <c r="AH17" s="294"/>
      <c r="AI17" s="505"/>
      <c r="AJ17" s="1873"/>
      <c r="AK17" s="504"/>
    </row>
    <row r="18" spans="1:37" ht="60" customHeight="1">
      <c r="A18" s="1344"/>
      <c r="B18" s="770" t="s">
        <v>579</v>
      </c>
      <c r="C18" s="2251">
        <f>C19-C17</f>
        <v>333914096.51410949</v>
      </c>
      <c r="D18" s="594"/>
      <c r="E18" s="766">
        <v>0</v>
      </c>
      <c r="G18" s="1050" t="s">
        <v>1049</v>
      </c>
      <c r="H18" s="801">
        <v>93319847.859999999</v>
      </c>
      <c r="I18" s="2497"/>
      <c r="J18" s="832"/>
      <c r="K18" s="1050" t="s">
        <v>1049</v>
      </c>
      <c r="L18" s="801">
        <v>93319847.859999999</v>
      </c>
      <c r="M18" s="2497"/>
      <c r="O18" s="831"/>
      <c r="R18" s="738"/>
      <c r="S18" s="738"/>
      <c r="T18" s="295"/>
      <c r="U18" s="295"/>
      <c r="V18" s="295"/>
      <c r="W18" s="703"/>
      <c r="X18" s="832"/>
      <c r="Y18" s="509"/>
      <c r="Z18" s="703"/>
      <c r="AA18" s="832"/>
      <c r="AB18" s="832"/>
      <c r="AC18" s="497"/>
      <c r="AD18" s="522"/>
      <c r="AE18" s="523"/>
      <c r="AF18" s="295"/>
      <c r="AG18" s="294"/>
      <c r="AH18" s="294"/>
      <c r="AI18" s="494"/>
      <c r="AJ18" s="509"/>
      <c r="AK18" s="509"/>
    </row>
    <row r="19" spans="1:37" ht="60" customHeight="1" thickBot="1">
      <c r="A19" s="1344"/>
      <c r="B19" s="665" t="s">
        <v>1890</v>
      </c>
      <c r="C19" s="1934">
        <f>R3</f>
        <v>1223162806.6041095</v>
      </c>
      <c r="D19" s="1344"/>
      <c r="E19" s="885"/>
      <c r="G19" s="1050" t="s">
        <v>1050</v>
      </c>
      <c r="H19" s="2497"/>
      <c r="I19" s="801">
        <v>4294256.5199999996</v>
      </c>
      <c r="J19" s="845"/>
      <c r="K19" s="1050" t="s">
        <v>1050</v>
      </c>
      <c r="L19" s="2497"/>
      <c r="M19" s="801">
        <v>4294256.5199999996</v>
      </c>
      <c r="O19" s="832"/>
      <c r="R19" s="738"/>
      <c r="S19" s="738"/>
      <c r="T19" s="1857"/>
      <c r="U19" s="738"/>
      <c r="V19" s="738"/>
      <c r="W19" s="738"/>
      <c r="X19" s="738"/>
      <c r="Y19" s="295"/>
      <c r="Z19" s="295"/>
      <c r="AA19" s="45"/>
      <c r="AB19" s="494"/>
      <c r="AC19" s="1818"/>
      <c r="AD19" s="509"/>
      <c r="AE19" s="523"/>
      <c r="AF19" s="295"/>
      <c r="AG19" s="294"/>
      <c r="AH19" s="294"/>
      <c r="AI19" s="295"/>
      <c r="AJ19" s="295"/>
      <c r="AK19" s="295"/>
    </row>
    <row r="20" spans="1:37" ht="60" customHeight="1" thickTop="1">
      <c r="A20" s="1344"/>
      <c r="B20" s="1344"/>
      <c r="D20" s="1344"/>
      <c r="E20" s="1169"/>
      <c r="G20" s="1050" t="s">
        <v>773</v>
      </c>
      <c r="H20" s="2497"/>
      <c r="I20" s="801">
        <v>1167905470.3900001</v>
      </c>
      <c r="J20" s="1793"/>
      <c r="O20" s="854"/>
      <c r="R20" s="738"/>
      <c r="S20" s="738"/>
      <c r="T20" s="743"/>
      <c r="U20" s="581"/>
      <c r="V20" s="831"/>
      <c r="W20" s="738"/>
      <c r="X20" s="738"/>
      <c r="Y20" s="295"/>
      <c r="Z20" s="295"/>
      <c r="AA20" s="45"/>
      <c r="AB20" s="523"/>
      <c r="AC20" s="523"/>
      <c r="AD20" s="523"/>
      <c r="AE20" s="523"/>
      <c r="AF20" s="295"/>
      <c r="AG20" s="294"/>
      <c r="AH20" s="294"/>
      <c r="AI20" s="294"/>
      <c r="AJ20" s="294"/>
      <c r="AK20" s="294"/>
    </row>
    <row r="21" spans="1:37" ht="60" customHeight="1">
      <c r="A21" s="1344"/>
      <c r="B21" s="1344"/>
      <c r="D21" s="1344"/>
      <c r="E21" s="1169"/>
      <c r="G21" s="2353" t="s">
        <v>522</v>
      </c>
      <c r="H21" s="865">
        <v>93319847.859999999</v>
      </c>
      <c r="I21" s="865">
        <v>62489004365.690002</v>
      </c>
      <c r="J21" s="1788"/>
      <c r="K21" s="2353" t="s">
        <v>522</v>
      </c>
      <c r="L21" s="865">
        <v>93319847.859999999</v>
      </c>
      <c r="M21" s="865">
        <v>62489004365.690002</v>
      </c>
      <c r="O21" s="840"/>
      <c r="P21" s="569"/>
      <c r="Q21" s="570"/>
      <c r="R21" s="738"/>
      <c r="S21" s="738"/>
      <c r="T21" s="738"/>
      <c r="U21" s="738"/>
      <c r="V21" s="738"/>
      <c r="W21" s="738"/>
      <c r="X21" s="738"/>
      <c r="Y21" s="295"/>
      <c r="Z21" s="45"/>
      <c r="AA21" s="45"/>
      <c r="AB21" s="523"/>
      <c r="AC21" s="295"/>
      <c r="AD21" s="295"/>
      <c r="AE21" s="295"/>
      <c r="AF21" s="295"/>
      <c r="AG21" s="294"/>
      <c r="AH21" s="294"/>
      <c r="AI21" s="294"/>
      <c r="AJ21" s="294"/>
      <c r="AK21" s="294"/>
    </row>
    <row r="22" spans="1:37" ht="60" customHeight="1">
      <c r="A22" s="1344"/>
      <c r="B22" s="1774" t="s">
        <v>1096</v>
      </c>
      <c r="D22" s="1344"/>
      <c r="E22" s="1169"/>
      <c r="G22" s="567"/>
      <c r="H22" s="1788"/>
      <c r="I22" s="1788"/>
      <c r="J22" s="753"/>
      <c r="K22" s="523"/>
      <c r="O22" s="743"/>
      <c r="P22" s="570"/>
      <c r="Q22" s="569"/>
      <c r="R22" s="738"/>
      <c r="S22" s="738"/>
      <c r="T22" s="295"/>
      <c r="U22" s="295"/>
      <c r="V22" s="295"/>
      <c r="W22" s="738"/>
      <c r="X22" s="738"/>
      <c r="Y22" s="295"/>
      <c r="Z22" s="45"/>
      <c r="AA22" s="45"/>
      <c r="AB22" s="523"/>
      <c r="AC22" s="295"/>
      <c r="AD22" s="295"/>
      <c r="AE22" s="295"/>
      <c r="AF22" s="295"/>
      <c r="AG22" s="294"/>
      <c r="AH22" s="294"/>
      <c r="AI22" s="294"/>
      <c r="AJ22" s="294"/>
      <c r="AK22" s="294"/>
    </row>
    <row r="23" spans="1:37" ht="60" customHeight="1">
      <c r="A23" s="1344"/>
      <c r="B23" s="683" t="s">
        <v>396</v>
      </c>
      <c r="D23" s="1344"/>
      <c r="E23" s="1169"/>
      <c r="G23" s="3039" t="s">
        <v>1058</v>
      </c>
      <c r="H23" s="3039"/>
      <c r="I23" s="3039"/>
      <c r="J23" s="751"/>
      <c r="O23" s="577"/>
      <c r="P23" s="570"/>
      <c r="Q23" s="569"/>
      <c r="R23" s="738"/>
      <c r="S23" s="738"/>
      <c r="T23" s="295"/>
      <c r="U23" s="295"/>
      <c r="V23" s="295"/>
      <c r="W23" s="738"/>
      <c r="X23" s="738"/>
      <c r="Y23" s="295"/>
      <c r="Z23" s="45"/>
      <c r="AA23" s="45"/>
      <c r="AB23" s="523"/>
      <c r="AC23" s="295"/>
      <c r="AD23" s="295"/>
      <c r="AE23" s="295"/>
      <c r="AF23" s="295"/>
      <c r="AG23" s="294"/>
      <c r="AH23" s="294"/>
      <c r="AI23" s="294"/>
      <c r="AJ23" s="294"/>
      <c r="AK23" s="294"/>
    </row>
    <row r="24" spans="1:37" ht="60" customHeight="1">
      <c r="A24" s="1344"/>
      <c r="B24" s="770" t="s">
        <v>1011</v>
      </c>
      <c r="C24" s="1777">
        <v>0</v>
      </c>
      <c r="D24" s="523"/>
      <c r="E24" s="699"/>
      <c r="G24" s="3039" t="s">
        <v>546</v>
      </c>
      <c r="H24" s="3039"/>
      <c r="I24" s="3039"/>
      <c r="J24" s="750"/>
      <c r="O24" s="711"/>
      <c r="P24" s="569"/>
      <c r="Q24" s="570"/>
      <c r="R24" s="738"/>
      <c r="S24" s="738"/>
      <c r="T24" s="295"/>
      <c r="U24" s="295"/>
      <c r="V24" s="295"/>
      <c r="W24" s="738"/>
      <c r="X24" s="738"/>
      <c r="Y24" s="295"/>
      <c r="Z24" s="45"/>
      <c r="AA24" s="45"/>
      <c r="AB24" s="523"/>
      <c r="AC24" s="295"/>
      <c r="AD24" s="295"/>
      <c r="AE24" s="295"/>
      <c r="AF24" s="295"/>
      <c r="AG24" s="294"/>
      <c r="AH24" s="294"/>
      <c r="AI24" s="294"/>
      <c r="AJ24" s="294"/>
      <c r="AK24" s="294"/>
    </row>
    <row r="25" spans="1:37" ht="60" customHeight="1">
      <c r="A25" s="1344"/>
      <c r="B25" s="770" t="s">
        <v>579</v>
      </c>
      <c r="C25" s="2251">
        <f>C26-C24</f>
        <v>151557624.81</v>
      </c>
      <c r="D25" s="1344"/>
      <c r="E25" s="1169"/>
      <c r="G25" s="3040" t="s">
        <v>1758</v>
      </c>
      <c r="H25" s="3040"/>
      <c r="I25" s="3040"/>
      <c r="J25" s="570"/>
      <c r="O25" s="832"/>
      <c r="P25" s="569"/>
      <c r="Q25" s="570"/>
      <c r="R25" s="738"/>
      <c r="S25" s="738"/>
      <c r="T25" s="295"/>
      <c r="U25" s="295"/>
      <c r="V25" s="295"/>
      <c r="W25" s="738"/>
      <c r="X25" s="738"/>
      <c r="Y25" s="295"/>
      <c r="Z25" s="45"/>
      <c r="AA25" s="45"/>
      <c r="AB25" s="523"/>
      <c r="AC25" s="295"/>
      <c r="AD25" s="295"/>
      <c r="AE25" s="295"/>
      <c r="AF25" s="295"/>
      <c r="AG25" s="294"/>
      <c r="AH25" s="294"/>
      <c r="AI25" s="294"/>
      <c r="AJ25" s="294"/>
      <c r="AK25" s="294"/>
    </row>
    <row r="26" spans="1:37" ht="60" customHeight="1" thickBot="1">
      <c r="A26" s="1344"/>
      <c r="B26" s="786" t="s">
        <v>1890</v>
      </c>
      <c r="C26" s="1935">
        <f>R7</f>
        <v>151557624.81</v>
      </c>
      <c r="D26" s="1891"/>
      <c r="E26" s="911">
        <v>0</v>
      </c>
      <c r="G26" s="3079" t="s">
        <v>1756</v>
      </c>
      <c r="H26" s="3079"/>
      <c r="I26" s="3079"/>
      <c r="J26" s="571"/>
      <c r="O26" s="832"/>
      <c r="P26" s="570"/>
      <c r="Q26" s="569"/>
      <c r="R26" s="738"/>
      <c r="S26" s="738"/>
      <c r="T26" s="295"/>
      <c r="U26" s="295"/>
      <c r="V26" s="295"/>
      <c r="W26" s="738"/>
      <c r="X26" s="738"/>
      <c r="Y26" s="295"/>
      <c r="Z26" s="45"/>
      <c r="AA26" s="45"/>
      <c r="AB26" s="523"/>
      <c r="AC26" s="295"/>
      <c r="AD26" s="295"/>
      <c r="AE26" s="295"/>
      <c r="AF26" s="295"/>
      <c r="AG26" s="294"/>
      <c r="AH26" s="294"/>
      <c r="AI26" s="294"/>
      <c r="AJ26" s="294"/>
      <c r="AK26" s="294"/>
    </row>
    <row r="27" spans="1:37" ht="60" customHeight="1" thickTop="1">
      <c r="A27" s="1344"/>
      <c r="B27" s="1344"/>
      <c r="D27" s="1344"/>
      <c r="E27" s="1169"/>
      <c r="G27" s="2488" t="s">
        <v>1759</v>
      </c>
      <c r="H27" s="3080" t="s">
        <v>546</v>
      </c>
      <c r="I27" s="3080"/>
      <c r="J27" s="570"/>
      <c r="O27" s="832"/>
      <c r="P27" s="570"/>
      <c r="Q27" s="569"/>
      <c r="R27" s="738"/>
      <c r="S27" s="738"/>
      <c r="T27" s="295"/>
      <c r="U27" s="295"/>
      <c r="V27" s="295"/>
      <c r="W27" s="738"/>
      <c r="X27" s="738"/>
      <c r="Y27" s="295"/>
      <c r="Z27" s="45"/>
      <c r="AA27" s="45"/>
      <c r="AB27" s="523"/>
      <c r="AC27" s="295"/>
      <c r="AD27" s="295"/>
      <c r="AE27" s="295"/>
      <c r="AF27" s="295"/>
      <c r="AG27" s="294"/>
      <c r="AH27" s="294"/>
      <c r="AI27" s="294"/>
      <c r="AJ27" s="294"/>
      <c r="AK27" s="294"/>
    </row>
    <row r="28" spans="1:37" ht="60" customHeight="1">
      <c r="A28" s="1344"/>
      <c r="B28" s="1344"/>
      <c r="D28" s="1344"/>
      <c r="E28" s="1169"/>
      <c r="G28" s="749" t="s">
        <v>1759</v>
      </c>
      <c r="H28" s="3063" t="s">
        <v>1058</v>
      </c>
      <c r="I28" s="3058"/>
      <c r="J28" s="570"/>
      <c r="O28" s="832"/>
      <c r="P28" s="570"/>
      <c r="Q28" s="569"/>
      <c r="R28" s="738"/>
      <c r="S28" s="738"/>
      <c r="T28" s="1859"/>
      <c r="U28" s="738"/>
      <c r="V28" s="738"/>
      <c r="W28" s="738"/>
      <c r="X28" s="738"/>
      <c r="Y28" s="295"/>
      <c r="Z28" s="45"/>
      <c r="AA28" s="45"/>
      <c r="AB28" s="523"/>
      <c r="AC28" s="295"/>
      <c r="AD28" s="295"/>
      <c r="AE28" s="295"/>
      <c r="AF28" s="295"/>
      <c r="AG28" s="294"/>
      <c r="AH28" s="294"/>
      <c r="AI28" s="294"/>
      <c r="AJ28" s="294"/>
      <c r="AK28" s="294"/>
    </row>
    <row r="29" spans="1:37" ht="60" customHeight="1">
      <c r="A29" s="1344"/>
      <c r="B29" s="1124" t="s">
        <v>1097</v>
      </c>
      <c r="D29" s="1344"/>
      <c r="E29" s="1169"/>
      <c r="G29" s="1041" t="s">
        <v>441</v>
      </c>
      <c r="H29" s="3081" t="s">
        <v>1756</v>
      </c>
      <c r="I29" s="3082"/>
      <c r="J29" s="832"/>
      <c r="O29" s="832"/>
      <c r="P29" s="570"/>
      <c r="Q29" s="569"/>
      <c r="R29" s="738"/>
      <c r="S29" s="738"/>
      <c r="T29" s="743"/>
      <c r="U29" s="581"/>
      <c r="V29" s="831"/>
      <c r="W29" s="738"/>
      <c r="X29" s="738"/>
      <c r="Y29" s="295"/>
      <c r="Z29" s="45"/>
      <c r="AA29" s="45"/>
      <c r="AB29" s="523"/>
      <c r="AC29" s="295"/>
      <c r="AD29" s="295"/>
      <c r="AE29" s="295"/>
      <c r="AF29" s="295"/>
      <c r="AG29" s="294"/>
      <c r="AH29" s="294"/>
      <c r="AI29" s="294"/>
      <c r="AJ29" s="294"/>
      <c r="AK29" s="294"/>
    </row>
    <row r="30" spans="1:37" ht="60" customHeight="1">
      <c r="A30" s="1344"/>
      <c r="B30" s="683" t="s">
        <v>396</v>
      </c>
      <c r="D30" s="1344"/>
      <c r="E30" s="1169"/>
      <c r="G30" s="1041" t="s">
        <v>1759</v>
      </c>
      <c r="H30" s="3083" t="s">
        <v>443</v>
      </c>
      <c r="I30" s="3084"/>
      <c r="J30" s="832"/>
      <c r="O30" s="832"/>
      <c r="P30" s="570"/>
      <c r="Q30" s="569"/>
      <c r="R30" s="738"/>
      <c r="S30" s="738"/>
      <c r="T30" s="738"/>
      <c r="U30" s="738"/>
      <c r="V30" s="738"/>
      <c r="W30" s="738"/>
      <c r="X30" s="738"/>
      <c r="Y30" s="295"/>
      <c r="Z30" s="45"/>
      <c r="AA30" s="45"/>
      <c r="AB30" s="523"/>
      <c r="AC30" s="295"/>
      <c r="AD30" s="295"/>
      <c r="AE30" s="295"/>
      <c r="AF30" s="295"/>
      <c r="AG30" s="294"/>
      <c r="AH30" s="294"/>
      <c r="AI30" s="294"/>
      <c r="AJ30" s="294"/>
      <c r="AK30" s="294"/>
    </row>
    <row r="31" spans="1:37" ht="60" customHeight="1">
      <c r="A31" s="1344"/>
      <c r="B31" s="770" t="s">
        <v>1011</v>
      </c>
      <c r="C31" s="886">
        <v>79155720.180000007</v>
      </c>
      <c r="D31" s="1344"/>
      <c r="E31" s="766">
        <v>0</v>
      </c>
      <c r="G31" s="2756" t="s">
        <v>1759</v>
      </c>
      <c r="H31" s="895" t="s">
        <v>444</v>
      </c>
      <c r="I31" s="895" t="s">
        <v>445</v>
      </c>
      <c r="J31" s="854"/>
      <c r="O31" s="832"/>
      <c r="P31" s="569"/>
      <c r="Q31" s="570"/>
      <c r="R31" s="738"/>
      <c r="S31" s="738"/>
      <c r="T31" s="1859"/>
      <c r="U31" s="738"/>
      <c r="V31" s="738"/>
      <c r="W31" s="738"/>
      <c r="X31" s="738"/>
      <c r="Y31" s="295"/>
      <c r="Z31" s="45"/>
      <c r="AA31" s="45"/>
      <c r="AB31" s="523"/>
      <c r="AC31" s="295"/>
      <c r="AD31" s="295"/>
      <c r="AE31" s="295"/>
      <c r="AF31" s="295"/>
      <c r="AG31" s="294"/>
      <c r="AH31" s="294"/>
      <c r="AI31" s="294"/>
      <c r="AJ31" s="294"/>
      <c r="AK31" s="294"/>
    </row>
    <row r="32" spans="1:37" ht="60" customHeight="1">
      <c r="A32" s="1344"/>
      <c r="B32" s="770" t="s">
        <v>579</v>
      </c>
      <c r="C32" s="769">
        <f>C33-C31</f>
        <v>0</v>
      </c>
      <c r="D32" s="1344"/>
      <c r="E32" s="766">
        <v>0</v>
      </c>
      <c r="G32" s="1051" t="s">
        <v>1050</v>
      </c>
      <c r="H32" s="2759"/>
      <c r="I32" s="806">
        <v>203080.58</v>
      </c>
      <c r="J32" s="840"/>
      <c r="O32" s="832"/>
      <c r="P32" s="569"/>
      <c r="Q32" s="570"/>
      <c r="R32" s="738"/>
      <c r="S32" s="738"/>
      <c r="T32" s="743"/>
      <c r="U32" s="581"/>
      <c r="V32" s="831"/>
      <c r="W32" s="738"/>
      <c r="X32" s="738"/>
      <c r="Y32" s="295"/>
      <c r="Z32" s="45"/>
      <c r="AA32" s="45"/>
      <c r="AB32" s="45"/>
      <c r="AC32" s="45"/>
      <c r="AD32" s="45"/>
      <c r="AE32" s="45"/>
      <c r="AF32" s="45"/>
    </row>
    <row r="33" spans="1:32" ht="60" customHeight="1" thickBot="1">
      <c r="A33" s="1344"/>
      <c r="B33" s="786" t="s">
        <v>1890</v>
      </c>
      <c r="C33" s="2414">
        <f>R9</f>
        <v>79155720.180000007</v>
      </c>
      <c r="D33" s="806"/>
      <c r="E33" s="885"/>
      <c r="G33" s="2247" t="s">
        <v>1687</v>
      </c>
      <c r="H33" s="2490"/>
      <c r="I33" s="2248">
        <v>4997717343.0799999</v>
      </c>
      <c r="J33" s="743"/>
      <c r="O33" s="579"/>
      <c r="P33" s="569"/>
      <c r="Q33" s="570"/>
      <c r="R33" s="738"/>
      <c r="S33" s="738"/>
      <c r="T33" s="743"/>
      <c r="U33" s="831"/>
      <c r="V33" s="831"/>
      <c r="W33" s="738"/>
      <c r="X33" s="738"/>
      <c r="Y33" s="295"/>
      <c r="Z33" s="45"/>
      <c r="AA33" s="45"/>
      <c r="AB33" s="45"/>
      <c r="AC33" s="45"/>
      <c r="AD33" s="45"/>
      <c r="AE33" s="45"/>
      <c r="AF33" s="45"/>
    </row>
    <row r="34" spans="1:32" ht="47.25" thickTop="1">
      <c r="A34" s="1371"/>
      <c r="B34" s="1371"/>
      <c r="D34" s="1371"/>
      <c r="E34" s="329"/>
      <c r="G34" s="2247" t="s">
        <v>769</v>
      </c>
      <c r="H34" s="2490"/>
      <c r="I34" s="2248">
        <v>11044869.27</v>
      </c>
      <c r="J34" s="577"/>
      <c r="O34" s="853"/>
      <c r="P34" s="855"/>
      <c r="Q34" s="571"/>
      <c r="R34" s="738"/>
      <c r="S34" s="738"/>
      <c r="T34" s="743"/>
      <c r="U34" s="581"/>
      <c r="V34" s="831"/>
      <c r="W34" s="738"/>
      <c r="X34" s="738"/>
      <c r="Y34" s="295"/>
      <c r="Z34" s="45"/>
      <c r="AA34" s="45"/>
      <c r="AB34" s="45"/>
      <c r="AC34" s="45"/>
      <c r="AD34" s="45"/>
      <c r="AE34" s="45"/>
      <c r="AF34" s="45"/>
    </row>
    <row r="35" spans="1:32">
      <c r="A35" s="1371"/>
      <c r="B35" s="1371"/>
      <c r="D35" s="1371"/>
      <c r="E35" s="329"/>
      <c r="G35" s="1119" t="s">
        <v>773</v>
      </c>
      <c r="H35" s="2699"/>
      <c r="I35" s="2762">
        <v>151557624.81</v>
      </c>
      <c r="J35" s="711"/>
      <c r="O35" s="854"/>
      <c r="P35" s="855"/>
      <c r="Q35" s="748"/>
      <c r="R35" s="738"/>
      <c r="S35" s="803"/>
      <c r="T35" s="738"/>
      <c r="U35" s="738"/>
      <c r="V35" s="738"/>
      <c r="W35" s="738"/>
      <c r="X35" s="738"/>
      <c r="Y35" s="295"/>
      <c r="Z35" s="45"/>
      <c r="AA35" s="45"/>
      <c r="AB35" s="45"/>
      <c r="AC35" s="45"/>
      <c r="AD35" s="45"/>
      <c r="AE35" s="45"/>
      <c r="AF35" s="45"/>
    </row>
    <row r="36" spans="1:32" s="756" customFormat="1" ht="33.75">
      <c r="C36" s="1169"/>
      <c r="G36" s="897" t="s">
        <v>522</v>
      </c>
      <c r="H36" s="2699"/>
      <c r="I36" s="2762">
        <v>5160522917.7399998</v>
      </c>
      <c r="J36" s="832"/>
      <c r="O36" s="840"/>
      <c r="P36" s="571"/>
      <c r="Q36" s="748"/>
      <c r="R36" s="738"/>
      <c r="S36" s="738"/>
      <c r="T36" s="738"/>
      <c r="U36" s="738"/>
      <c r="V36" s="738"/>
      <c r="W36" s="738"/>
      <c r="X36" s="738"/>
      <c r="Y36" s="295"/>
      <c r="Z36" s="45"/>
      <c r="AA36" s="45"/>
      <c r="AB36" s="45"/>
      <c r="AC36" s="45"/>
      <c r="AD36" s="45"/>
      <c r="AE36" s="45"/>
      <c r="AF36" s="45"/>
    </row>
    <row r="37" spans="1:32">
      <c r="G37" s="703"/>
      <c r="H37" s="3094"/>
      <c r="I37" s="3094"/>
      <c r="J37" s="831"/>
      <c r="O37" s="743"/>
      <c r="P37" s="856"/>
      <c r="Q37" s="570"/>
      <c r="R37" s="738"/>
      <c r="S37" s="738"/>
      <c r="T37" s="738"/>
      <c r="U37" s="738"/>
      <c r="V37" s="738"/>
      <c r="W37" s="738"/>
      <c r="X37" s="738"/>
      <c r="Y37" s="295"/>
      <c r="Z37" s="45"/>
      <c r="AA37" s="45"/>
      <c r="AB37" s="45"/>
      <c r="AC37" s="45"/>
      <c r="AD37" s="45"/>
      <c r="AE37" s="45"/>
      <c r="AF37" s="45"/>
    </row>
    <row r="38" spans="1:32" s="756" customFormat="1" ht="46.5" customHeight="1">
      <c r="C38" s="1169"/>
      <c r="G38" s="703"/>
      <c r="H38" s="3093"/>
      <c r="I38" s="3093"/>
      <c r="J38" s="832"/>
      <c r="O38" s="577"/>
      <c r="P38" s="570"/>
      <c r="Q38" s="570"/>
      <c r="R38" s="738"/>
      <c r="S38" s="738"/>
      <c r="T38" s="738"/>
      <c r="U38" s="738"/>
      <c r="V38" s="738"/>
      <c r="W38" s="738"/>
      <c r="X38" s="738"/>
      <c r="Y38" s="295"/>
      <c r="Z38" s="45"/>
      <c r="AA38" s="45"/>
      <c r="AB38" s="45"/>
      <c r="AC38" s="45"/>
      <c r="AD38" s="45"/>
      <c r="AE38" s="45"/>
      <c r="AF38" s="45"/>
    </row>
    <row r="39" spans="1:32" s="756" customFormat="1" ht="33.75">
      <c r="C39" s="1169"/>
      <c r="G39" s="3075" t="s">
        <v>1091</v>
      </c>
      <c r="H39" s="3075"/>
      <c r="I39" s="3075"/>
      <c r="J39" s="577"/>
      <c r="O39" s="711"/>
      <c r="P39" s="570"/>
      <c r="Q39" s="570"/>
      <c r="R39" s="738"/>
      <c r="S39" s="738"/>
      <c r="T39" s="738"/>
      <c r="U39" s="738"/>
      <c r="V39" s="738"/>
      <c r="W39" s="738"/>
      <c r="X39" s="738"/>
      <c r="Y39" s="295"/>
      <c r="Z39" s="45"/>
      <c r="AA39" s="45"/>
      <c r="AB39" s="45"/>
      <c r="AC39" s="45"/>
      <c r="AD39" s="45"/>
      <c r="AE39" s="45"/>
      <c r="AF39" s="45"/>
    </row>
    <row r="40" spans="1:32" s="756" customFormat="1" ht="33.75">
      <c r="C40" s="1169"/>
      <c r="G40" s="3075" t="s">
        <v>546</v>
      </c>
      <c r="H40" s="3075"/>
      <c r="I40" s="3075"/>
      <c r="J40" s="711"/>
      <c r="O40" s="831"/>
      <c r="P40" s="570"/>
      <c r="Q40" s="570"/>
      <c r="R40" s="738"/>
      <c r="S40" s="738"/>
      <c r="T40" s="738"/>
      <c r="U40" s="738"/>
      <c r="V40" s="738"/>
      <c r="W40" s="738"/>
      <c r="X40" s="738"/>
      <c r="Y40" s="295"/>
      <c r="Z40" s="45"/>
      <c r="AA40" s="45"/>
      <c r="AB40" s="45"/>
      <c r="AC40" s="45"/>
      <c r="AD40" s="45"/>
      <c r="AE40" s="45"/>
      <c r="AF40" s="45"/>
    </row>
    <row r="41" spans="1:32" s="756" customFormat="1" ht="33.75">
      <c r="C41" s="1169"/>
      <c r="G41" s="3076" t="s">
        <v>1758</v>
      </c>
      <c r="H41" s="3076"/>
      <c r="I41" s="3076"/>
      <c r="J41" s="735"/>
      <c r="O41" s="832"/>
      <c r="P41" s="570"/>
      <c r="Q41" s="570"/>
      <c r="R41" s="738"/>
      <c r="S41" s="738"/>
      <c r="T41" s="738"/>
      <c r="U41" s="738"/>
      <c r="V41" s="738"/>
      <c r="W41" s="738"/>
      <c r="X41" s="738"/>
      <c r="Y41" s="295"/>
      <c r="Z41" s="45"/>
      <c r="AA41" s="45"/>
      <c r="AB41" s="45"/>
      <c r="AC41" s="45"/>
      <c r="AD41" s="45"/>
      <c r="AE41" s="45"/>
      <c r="AF41" s="45"/>
    </row>
    <row r="42" spans="1:32" s="971" customFormat="1" ht="33.75">
      <c r="C42" s="1169"/>
      <c r="G42" s="3077" t="s">
        <v>1916</v>
      </c>
      <c r="H42" s="3077"/>
      <c r="I42" s="3077"/>
      <c r="J42" s="735"/>
      <c r="O42" s="832"/>
      <c r="P42" s="570"/>
      <c r="Q42" s="570"/>
      <c r="R42" s="738"/>
      <c r="S42" s="738"/>
      <c r="T42" s="738"/>
      <c r="U42" s="738"/>
      <c r="V42" s="738"/>
      <c r="W42" s="738"/>
      <c r="X42" s="738"/>
      <c r="Y42" s="295"/>
      <c r="Z42" s="45"/>
      <c r="AA42" s="45"/>
      <c r="AB42" s="45"/>
      <c r="AC42" s="45"/>
      <c r="AD42" s="45"/>
      <c r="AE42" s="45"/>
      <c r="AF42" s="45"/>
    </row>
    <row r="43" spans="1:32" s="971" customFormat="1" ht="33.75">
      <c r="C43" s="1169"/>
      <c r="G43" s="2907" t="s">
        <v>1759</v>
      </c>
      <c r="H43" s="3078" t="s">
        <v>546</v>
      </c>
      <c r="I43" s="3078"/>
      <c r="J43" s="728"/>
      <c r="O43" s="832"/>
      <c r="P43" s="570"/>
      <c r="Q43" s="570"/>
      <c r="R43" s="738"/>
      <c r="S43" s="738"/>
      <c r="T43" s="738"/>
      <c r="U43" s="738"/>
      <c r="V43" s="738"/>
      <c r="W43" s="738"/>
      <c r="X43" s="738"/>
      <c r="Y43" s="295"/>
      <c r="Z43" s="45"/>
      <c r="AA43" s="45"/>
      <c r="AB43" s="45"/>
      <c r="AC43" s="45"/>
      <c r="AD43" s="45"/>
      <c r="AE43" s="45"/>
      <c r="AF43" s="45"/>
    </row>
    <row r="44" spans="1:32" s="971" customFormat="1" ht="33.75">
      <c r="C44" s="1169"/>
      <c r="G44" s="842" t="s">
        <v>1759</v>
      </c>
      <c r="H44" s="3069" t="s">
        <v>1091</v>
      </c>
      <c r="I44" s="3070"/>
      <c r="J44" s="728"/>
      <c r="O44" s="831"/>
      <c r="P44" s="570"/>
      <c r="Q44" s="570"/>
      <c r="R44" s="738"/>
      <c r="S44" s="738"/>
      <c r="T44" s="738"/>
      <c r="U44" s="738"/>
      <c r="V44" s="738"/>
      <c r="W44" s="738"/>
      <c r="X44" s="738"/>
      <c r="Y44" s="295"/>
      <c r="Z44" s="45"/>
      <c r="AA44" s="45"/>
      <c r="AB44" s="45"/>
      <c r="AC44" s="45"/>
      <c r="AD44" s="45"/>
      <c r="AE44" s="45"/>
      <c r="AF44" s="45"/>
    </row>
    <row r="45" spans="1:32" s="971" customFormat="1" ht="33.75">
      <c r="C45" s="1169"/>
      <c r="G45" s="1046" t="s">
        <v>441</v>
      </c>
      <c r="H45" s="3071" t="s">
        <v>1916</v>
      </c>
      <c r="I45" s="3072"/>
      <c r="J45" s="1860"/>
      <c r="O45" s="832"/>
      <c r="P45" s="570"/>
      <c r="Q45" s="570"/>
      <c r="R45" s="738"/>
      <c r="S45" s="738"/>
      <c r="T45" s="738"/>
      <c r="U45" s="738"/>
      <c r="V45" s="738"/>
      <c r="W45" s="738"/>
      <c r="X45" s="738"/>
      <c r="Y45" s="295"/>
      <c r="Z45" s="45"/>
      <c r="AA45" s="45"/>
      <c r="AB45" s="45"/>
      <c r="AC45" s="45"/>
      <c r="AD45" s="45"/>
      <c r="AE45" s="45"/>
      <c r="AF45" s="45"/>
    </row>
    <row r="46" spans="1:32" s="971" customFormat="1" ht="33.75">
      <c r="C46" s="1169"/>
      <c r="G46" s="1046" t="s">
        <v>1759</v>
      </c>
      <c r="H46" s="3073" t="s">
        <v>443</v>
      </c>
      <c r="I46" s="3074"/>
      <c r="J46" s="728"/>
      <c r="O46" s="832"/>
      <c r="P46" s="570"/>
      <c r="Q46" s="570"/>
      <c r="R46" s="738"/>
      <c r="S46" s="738"/>
      <c r="T46" s="738"/>
      <c r="U46" s="738"/>
      <c r="V46" s="738"/>
      <c r="W46" s="738"/>
      <c r="X46" s="738"/>
      <c r="Y46" s="295"/>
      <c r="Z46" s="45"/>
      <c r="AA46" s="45"/>
      <c r="AB46" s="45"/>
      <c r="AC46" s="45"/>
      <c r="AD46" s="45"/>
      <c r="AE46" s="45"/>
      <c r="AF46" s="45"/>
    </row>
    <row r="47" spans="1:32" s="971" customFormat="1" ht="33.75">
      <c r="C47" s="1169"/>
      <c r="G47" s="2512" t="s">
        <v>1759</v>
      </c>
      <c r="H47" s="864" t="s">
        <v>444</v>
      </c>
      <c r="I47" s="864" t="s">
        <v>445</v>
      </c>
      <c r="J47" s="728"/>
      <c r="N47" s="832"/>
      <c r="O47" s="832"/>
      <c r="P47" s="570"/>
      <c r="Q47" s="570"/>
      <c r="R47" s="738"/>
      <c r="S47" s="738"/>
      <c r="T47" s="738"/>
      <c r="U47" s="738"/>
      <c r="V47" s="738"/>
      <c r="W47" s="738"/>
      <c r="X47" s="738"/>
      <c r="Y47" s="295"/>
      <c r="Z47" s="45"/>
      <c r="AA47" s="45"/>
      <c r="AB47" s="45"/>
      <c r="AC47" s="45"/>
      <c r="AD47" s="45"/>
      <c r="AE47" s="45"/>
      <c r="AF47" s="45"/>
    </row>
    <row r="48" spans="1:32" s="971" customFormat="1" ht="40.5">
      <c r="C48" s="1169"/>
      <c r="G48" s="1193" t="s">
        <v>773</v>
      </c>
      <c r="H48" s="2496"/>
      <c r="I48" s="874">
        <v>79155720.180000007</v>
      </c>
      <c r="J48" s="728"/>
      <c r="N48" s="832"/>
      <c r="O48" s="832"/>
      <c r="P48" s="570"/>
      <c r="Q48" s="570"/>
      <c r="R48" s="738"/>
      <c r="S48" s="738"/>
      <c r="T48" s="738"/>
      <c r="U48" s="738"/>
      <c r="V48" s="738"/>
      <c r="W48" s="738"/>
      <c r="X48" s="738"/>
      <c r="Y48" s="295"/>
      <c r="Z48" s="45"/>
      <c r="AA48" s="45"/>
      <c r="AB48" s="45"/>
      <c r="AC48" s="45"/>
      <c r="AD48" s="45"/>
      <c r="AE48" s="45"/>
      <c r="AF48" s="45"/>
    </row>
    <row r="49" spans="3:32" s="971" customFormat="1" ht="33.75">
      <c r="C49" s="1169"/>
      <c r="G49" s="1050" t="s">
        <v>1050</v>
      </c>
      <c r="H49" s="2497"/>
      <c r="I49" s="801">
        <v>144646804.94</v>
      </c>
      <c r="J49" s="728"/>
      <c r="N49" s="832"/>
      <c r="O49" s="832"/>
      <c r="P49" s="570"/>
      <c r="Q49" s="570"/>
      <c r="R49" s="738"/>
      <c r="S49" s="738"/>
      <c r="T49" s="738"/>
      <c r="U49" s="738"/>
      <c r="V49" s="738"/>
      <c r="W49" s="738"/>
      <c r="X49" s="738"/>
      <c r="Y49" s="295"/>
      <c r="Z49" s="45"/>
      <c r="AA49" s="45"/>
      <c r="AB49" s="45"/>
      <c r="AC49" s="45"/>
      <c r="AD49" s="45"/>
      <c r="AE49" s="45"/>
      <c r="AF49" s="45"/>
    </row>
    <row r="50" spans="3:32" s="971" customFormat="1" ht="33.75">
      <c r="C50" s="1169"/>
      <c r="G50" s="1050" t="s">
        <v>1654</v>
      </c>
      <c r="H50" s="2497"/>
      <c r="I50" s="801">
        <v>1141027264.25</v>
      </c>
      <c r="J50" s="728"/>
      <c r="N50" s="832"/>
      <c r="O50" s="832"/>
      <c r="P50" s="570"/>
      <c r="Q50" s="570"/>
      <c r="R50" s="738"/>
      <c r="S50" s="738"/>
      <c r="T50" s="738"/>
      <c r="U50" s="738"/>
      <c r="V50" s="738"/>
      <c r="W50" s="738"/>
      <c r="X50" s="738"/>
      <c r="Y50" s="295"/>
      <c r="Z50" s="45"/>
      <c r="AA50" s="45"/>
      <c r="AB50" s="45"/>
      <c r="AC50" s="45"/>
      <c r="AD50" s="45"/>
      <c r="AE50" s="45"/>
      <c r="AF50" s="45"/>
    </row>
    <row r="51" spans="3:32" s="756" customFormat="1" ht="77.25" customHeight="1">
      <c r="C51" s="1169"/>
      <c r="G51" s="2908" t="s">
        <v>522</v>
      </c>
      <c r="H51" s="2910"/>
      <c r="I51" s="2909">
        <v>1364829789.3699999</v>
      </c>
      <c r="J51" s="735"/>
      <c r="N51" s="832"/>
      <c r="O51" s="832"/>
      <c r="P51" s="570"/>
      <c r="Q51" s="570"/>
      <c r="R51" s="738"/>
      <c r="S51" s="738"/>
      <c r="T51" s="738"/>
      <c r="U51" s="738"/>
      <c r="V51" s="738"/>
      <c r="W51" s="738"/>
      <c r="X51" s="738"/>
      <c r="Y51" s="295"/>
      <c r="Z51" s="45"/>
      <c r="AA51" s="45"/>
      <c r="AB51" s="45"/>
      <c r="AC51" s="45"/>
      <c r="AD51" s="45"/>
      <c r="AE51" s="45"/>
      <c r="AF51" s="45"/>
    </row>
    <row r="52" spans="3:32">
      <c r="G52" s="718"/>
      <c r="H52" s="840"/>
      <c r="I52" s="1861"/>
      <c r="J52" s="1860"/>
      <c r="K52" s="1162"/>
      <c r="L52" s="718"/>
      <c r="M52" s="738"/>
      <c r="N52" s="718"/>
      <c r="O52" s="718"/>
      <c r="P52" s="718"/>
      <c r="Q52" s="738"/>
      <c r="R52" s="738"/>
      <c r="S52" s="738"/>
      <c r="T52" s="738"/>
      <c r="U52" s="738"/>
      <c r="V52" s="738"/>
      <c r="W52" s="738"/>
      <c r="X52" s="738"/>
      <c r="Y52" s="295"/>
      <c r="Z52" s="45"/>
      <c r="AA52" s="45"/>
      <c r="AB52" s="45"/>
      <c r="AC52" s="45"/>
      <c r="AD52" s="45"/>
      <c r="AE52" s="45"/>
      <c r="AF52" s="45"/>
    </row>
    <row r="53" spans="3:32">
      <c r="G53" s="718"/>
      <c r="H53" s="718"/>
      <c r="I53" s="718"/>
      <c r="J53" s="718"/>
      <c r="K53" s="718"/>
      <c r="L53" s="718"/>
      <c r="M53" s="738"/>
      <c r="N53" s="718"/>
      <c r="O53" s="718"/>
      <c r="P53" s="718"/>
      <c r="Q53" s="738"/>
      <c r="R53" s="738"/>
      <c r="S53" s="738"/>
      <c r="T53" s="738"/>
      <c r="U53" s="738"/>
      <c r="V53" s="738"/>
      <c r="W53" s="738"/>
      <c r="X53" s="738"/>
      <c r="Y53" s="295"/>
      <c r="Z53" s="45"/>
      <c r="AA53" s="45"/>
      <c r="AB53" s="45"/>
      <c r="AC53" s="45"/>
      <c r="AD53" s="45"/>
      <c r="AE53" s="45"/>
      <c r="AF53" s="45"/>
    </row>
    <row r="54" spans="3:32">
      <c r="G54" s="852"/>
      <c r="H54" s="718"/>
      <c r="I54" s="718"/>
      <c r="J54" s="718"/>
      <c r="K54" s="718"/>
      <c r="L54" s="718"/>
      <c r="M54" s="738"/>
      <c r="N54" s="718"/>
      <c r="O54" s="718"/>
      <c r="P54" s="718"/>
      <c r="Q54" s="738"/>
      <c r="R54" s="738"/>
      <c r="S54" s="738"/>
      <c r="T54" s="738"/>
      <c r="U54" s="738"/>
      <c r="V54" s="738"/>
      <c r="W54" s="738"/>
      <c r="X54" s="738"/>
      <c r="Y54" s="295"/>
      <c r="Z54" s="45"/>
      <c r="AA54" s="45"/>
      <c r="AB54" s="45"/>
      <c r="AC54" s="45"/>
      <c r="AD54" s="204"/>
      <c r="AE54" s="1867"/>
      <c r="AF54" s="1867"/>
    </row>
    <row r="55" spans="3:32">
      <c r="G55" s="1983"/>
      <c r="H55" s="718"/>
      <c r="I55" s="537"/>
      <c r="J55" s="854"/>
      <c r="K55" s="854"/>
      <c r="L55" s="718"/>
      <c r="M55" s="738"/>
      <c r="N55" s="718"/>
      <c r="O55" s="718"/>
      <c r="P55" s="718"/>
      <c r="Q55" s="738"/>
      <c r="R55" s="738"/>
      <c r="S55" s="738"/>
      <c r="T55" s="738"/>
      <c r="U55" s="738"/>
      <c r="V55" s="738"/>
      <c r="W55" s="738"/>
      <c r="X55" s="738"/>
      <c r="Y55" s="295"/>
      <c r="Z55" s="45"/>
      <c r="AA55" s="45"/>
      <c r="AB55" s="45"/>
      <c r="AC55" s="45"/>
      <c r="AD55" s="204"/>
      <c r="AE55" s="1868"/>
      <c r="AF55" s="1868"/>
    </row>
    <row r="56" spans="3:32">
      <c r="G56" s="577"/>
      <c r="H56" s="577"/>
      <c r="I56" s="537"/>
      <c r="J56" s="840"/>
      <c r="K56" s="840"/>
      <c r="L56" s="580"/>
      <c r="M56" s="830"/>
      <c r="N56" s="580"/>
      <c r="O56" s="830"/>
      <c r="P56" s="718"/>
      <c r="Q56" s="738"/>
      <c r="R56" s="738"/>
      <c r="S56" s="738"/>
      <c r="T56" s="738"/>
      <c r="U56" s="738"/>
      <c r="V56" s="738"/>
      <c r="W56" s="738"/>
      <c r="X56" s="738"/>
      <c r="Y56" s="295"/>
      <c r="Z56" s="45"/>
      <c r="AA56" s="45"/>
      <c r="AB56" s="45"/>
      <c r="AC56" s="45"/>
      <c r="AD56" s="973"/>
      <c r="AE56" s="713"/>
      <c r="AF56" s="713"/>
    </row>
    <row r="57" spans="3:32">
      <c r="G57" s="577"/>
      <c r="H57" s="577"/>
      <c r="I57" s="703"/>
      <c r="J57" s="743"/>
      <c r="K57" s="743"/>
      <c r="L57" s="580"/>
      <c r="M57" s="830"/>
      <c r="N57" s="580"/>
      <c r="O57" s="830"/>
      <c r="P57" s="718"/>
      <c r="Q57" s="738"/>
      <c r="R57" s="738"/>
      <c r="S57" s="738"/>
      <c r="T57" s="738"/>
      <c r="U57" s="738"/>
      <c r="V57" s="738"/>
      <c r="W57" s="738"/>
      <c r="X57" s="738"/>
      <c r="Y57" s="295"/>
      <c r="Z57" s="45"/>
      <c r="AA57" s="45"/>
      <c r="AB57" s="45"/>
      <c r="AC57" s="45"/>
      <c r="AD57" s="204"/>
      <c r="AE57" s="1863"/>
      <c r="AF57" s="1863"/>
    </row>
    <row r="58" spans="3:32">
      <c r="G58" s="577"/>
      <c r="H58" s="577"/>
      <c r="I58" s="537"/>
      <c r="J58" s="577"/>
      <c r="K58" s="577"/>
      <c r="L58" s="580"/>
      <c r="M58" s="830"/>
      <c r="N58" s="580"/>
      <c r="O58" s="830"/>
      <c r="P58" s="718"/>
      <c r="Q58" s="738"/>
      <c r="R58" s="744"/>
      <c r="S58" s="745"/>
      <c r="T58" s="745"/>
      <c r="U58" s="745"/>
      <c r="V58" s="745"/>
      <c r="W58" s="745"/>
      <c r="X58" s="745"/>
      <c r="Y58" s="295"/>
      <c r="Z58" s="45"/>
      <c r="AA58" s="45"/>
      <c r="AB58" s="45"/>
      <c r="AC58" s="45"/>
      <c r="AD58" s="204"/>
      <c r="AE58" s="1862"/>
      <c r="AF58" s="1862"/>
    </row>
    <row r="59" spans="3:32">
      <c r="G59" s="577"/>
      <c r="H59" s="577"/>
      <c r="I59" s="537"/>
      <c r="J59" s="711"/>
      <c r="K59" s="711"/>
      <c r="L59" s="580"/>
      <c r="M59" s="830"/>
      <c r="N59" s="580"/>
      <c r="O59" s="830"/>
      <c r="P59" s="718"/>
      <c r="Q59" s="738"/>
      <c r="R59" s="761"/>
      <c r="S59" s="761"/>
      <c r="T59" s="761"/>
      <c r="U59" s="761"/>
      <c r="V59" s="761"/>
      <c r="W59" s="761"/>
      <c r="X59" s="744"/>
      <c r="Y59" s="295"/>
      <c r="Z59" s="45"/>
      <c r="AA59" s="45"/>
      <c r="AB59" s="45"/>
      <c r="AC59" s="45"/>
      <c r="AD59" s="1863"/>
      <c r="AE59" s="979"/>
      <c r="AF59" s="974"/>
    </row>
    <row r="60" spans="3:32">
      <c r="G60" s="577"/>
      <c r="H60" s="577"/>
      <c r="I60" s="743"/>
      <c r="J60" s="831"/>
      <c r="K60" s="581"/>
      <c r="L60" s="580"/>
      <c r="M60" s="830"/>
      <c r="N60" s="580"/>
      <c r="O60" s="830"/>
      <c r="P60" s="577"/>
      <c r="Q60" s="577"/>
      <c r="R60" s="746"/>
      <c r="S60" s="745"/>
      <c r="T60" s="745"/>
      <c r="U60" s="744"/>
      <c r="V60" s="746"/>
      <c r="W60" s="830"/>
      <c r="X60" s="830"/>
      <c r="Y60" s="295"/>
      <c r="Z60" s="45"/>
      <c r="AA60" s="45"/>
      <c r="AB60" s="45"/>
      <c r="AC60" s="45"/>
      <c r="AD60" s="1863"/>
      <c r="AE60" s="974"/>
      <c r="AF60" s="974"/>
    </row>
    <row r="61" spans="3:32">
      <c r="G61" s="759"/>
      <c r="H61" s="759"/>
      <c r="I61" s="743"/>
      <c r="J61" s="581"/>
      <c r="K61" s="831"/>
      <c r="L61" s="759"/>
      <c r="M61" s="761"/>
      <c r="N61" s="759"/>
      <c r="O61" s="761"/>
      <c r="P61" s="759"/>
      <c r="Q61" s="578"/>
      <c r="R61" s="746"/>
      <c r="S61" s="744"/>
      <c r="T61" s="745"/>
      <c r="U61" s="745"/>
      <c r="V61" s="745"/>
      <c r="W61" s="830"/>
      <c r="X61" s="830"/>
      <c r="Y61" s="295"/>
      <c r="Z61" s="45"/>
      <c r="AA61" s="45"/>
      <c r="AB61" s="45"/>
      <c r="AC61" s="45"/>
      <c r="AD61" s="1863"/>
      <c r="AE61" s="974"/>
      <c r="AF61" s="974"/>
    </row>
    <row r="62" spans="3:32" ht="50.1" customHeight="1">
      <c r="G62" s="568"/>
      <c r="H62" s="577"/>
      <c r="I62" s="703"/>
      <c r="J62" s="832"/>
      <c r="K62" s="832"/>
      <c r="L62" s="576"/>
      <c r="M62" s="744"/>
      <c r="N62" s="576"/>
      <c r="O62" s="579"/>
      <c r="P62" s="702"/>
      <c r="Q62" s="702"/>
      <c r="R62" s="746"/>
      <c r="S62" s="744"/>
      <c r="T62" s="745"/>
      <c r="U62" s="745"/>
      <c r="V62" s="746"/>
      <c r="W62" s="830"/>
      <c r="X62" s="830"/>
      <c r="Y62" s="295"/>
      <c r="Z62" s="45"/>
      <c r="AA62" s="45"/>
      <c r="AB62" s="45"/>
      <c r="AC62" s="45"/>
      <c r="AD62" s="1863"/>
      <c r="AE62" s="974"/>
      <c r="AF62" s="974"/>
    </row>
    <row r="63" spans="3:32" ht="50.1" customHeight="1">
      <c r="G63" s="577"/>
      <c r="H63" s="577"/>
      <c r="I63" s="579"/>
      <c r="J63" s="832"/>
      <c r="K63" s="832"/>
      <c r="L63" s="832"/>
      <c r="M63" s="830"/>
      <c r="N63" s="832"/>
      <c r="O63" s="577"/>
      <c r="P63" s="580"/>
      <c r="Q63" s="832"/>
      <c r="R63" s="746"/>
      <c r="S63" s="747"/>
      <c r="T63" s="745"/>
      <c r="U63" s="745"/>
      <c r="V63" s="746"/>
      <c r="W63" s="830"/>
      <c r="X63" s="830"/>
      <c r="Y63" s="295"/>
      <c r="Z63" s="45"/>
      <c r="AA63" s="45"/>
      <c r="AB63" s="45"/>
      <c r="AC63" s="45"/>
      <c r="AD63" s="713"/>
      <c r="AE63" s="980"/>
      <c r="AF63" s="978"/>
    </row>
    <row r="64" spans="3:32" ht="50.1" customHeight="1">
      <c r="G64" s="577"/>
      <c r="H64" s="577"/>
      <c r="I64" s="579"/>
      <c r="J64" s="832"/>
      <c r="K64" s="832"/>
      <c r="L64" s="832"/>
      <c r="M64" s="830"/>
      <c r="N64" s="832"/>
      <c r="O64" s="579"/>
      <c r="P64" s="832"/>
      <c r="Q64" s="580"/>
      <c r="R64" s="828"/>
      <c r="S64" s="577"/>
      <c r="T64" s="577"/>
      <c r="U64" s="579"/>
      <c r="V64" s="580"/>
      <c r="W64" s="832"/>
      <c r="X64" s="829"/>
      <c r="Y64" s="295"/>
      <c r="Z64" s="45"/>
      <c r="AA64" s="527"/>
      <c r="AB64" s="45"/>
      <c r="AC64" s="45"/>
      <c r="AD64" s="713"/>
      <c r="AE64" s="978"/>
      <c r="AF64" s="980"/>
    </row>
    <row r="65" spans="1:32" ht="50.1" customHeight="1">
      <c r="G65" s="45"/>
      <c r="H65" s="576"/>
      <c r="I65" s="577"/>
      <c r="J65" s="577"/>
      <c r="K65" s="577"/>
      <c r="L65" s="577"/>
      <c r="M65" s="745"/>
      <c r="N65" s="577"/>
      <c r="O65" s="579"/>
      <c r="P65" s="832"/>
      <c r="Q65" s="580"/>
      <c r="R65" s="828"/>
      <c r="S65" s="577"/>
      <c r="T65" s="577"/>
      <c r="U65" s="579"/>
      <c r="V65" s="580"/>
      <c r="W65" s="832"/>
      <c r="X65" s="829"/>
      <c r="Y65" s="295"/>
      <c r="Z65" s="45"/>
      <c r="AA65" s="527"/>
      <c r="AB65" s="45"/>
      <c r="AC65" s="45"/>
      <c r="AD65" s="973"/>
      <c r="AE65" s="974"/>
      <c r="AF65" s="974"/>
    </row>
    <row r="66" spans="1:32" ht="95.25" customHeight="1">
      <c r="G66" s="727"/>
      <c r="H66" s="576"/>
      <c r="I66" s="577"/>
      <c r="J66" s="577"/>
      <c r="K66" s="577"/>
      <c r="L66" s="577"/>
      <c r="M66" s="745"/>
      <c r="N66" s="577"/>
      <c r="O66" s="579"/>
      <c r="P66" s="580"/>
      <c r="Q66" s="832"/>
      <c r="R66" s="828"/>
      <c r="S66" s="577"/>
      <c r="T66" s="577"/>
      <c r="U66" s="579"/>
      <c r="V66" s="580"/>
      <c r="W66" s="832"/>
      <c r="X66" s="829"/>
      <c r="Y66" s="295"/>
      <c r="Z66" s="45"/>
      <c r="AA66" s="527"/>
      <c r="AB66" s="45"/>
      <c r="AC66" s="45"/>
      <c r="AD66" s="730"/>
      <c r="AE66" s="730"/>
      <c r="AF66" s="730"/>
    </row>
    <row r="67" spans="1:32" ht="50.1" customHeight="1">
      <c r="G67" s="577"/>
      <c r="H67" s="577"/>
      <c r="I67" s="579"/>
      <c r="J67" s="832"/>
      <c r="K67" s="832"/>
      <c r="L67" s="832"/>
      <c r="M67" s="830"/>
      <c r="N67" s="832"/>
      <c r="O67" s="579"/>
      <c r="P67" s="580"/>
      <c r="Q67" s="832"/>
      <c r="R67" s="828"/>
      <c r="S67" s="577"/>
      <c r="T67" s="577"/>
      <c r="U67" s="579"/>
      <c r="V67" s="580"/>
      <c r="W67" s="832"/>
      <c r="X67" s="829"/>
      <c r="Y67" s="295"/>
      <c r="Z67" s="45"/>
      <c r="AA67" s="527"/>
      <c r="AB67" s="45"/>
      <c r="AC67" s="45"/>
      <c r="AD67" s="45"/>
      <c r="AE67" s="45"/>
      <c r="AF67" s="45"/>
    </row>
    <row r="68" spans="1:32" ht="50.1" customHeight="1">
      <c r="G68" s="577"/>
      <c r="H68" s="577"/>
      <c r="I68" s="579"/>
      <c r="J68" s="832"/>
      <c r="K68" s="832"/>
      <c r="L68" s="832"/>
      <c r="M68" s="830"/>
      <c r="N68" s="832"/>
      <c r="O68" s="579"/>
      <c r="P68" s="832"/>
      <c r="Q68" s="580"/>
      <c r="R68" s="828"/>
      <c r="S68" s="524"/>
      <c r="T68" s="525"/>
      <c r="U68" s="525"/>
      <c r="V68" s="828"/>
      <c r="W68" s="829"/>
      <c r="X68" s="829"/>
      <c r="Y68" s="295"/>
      <c r="Z68" s="45"/>
      <c r="AA68" s="500"/>
      <c r="AB68" s="45"/>
      <c r="AC68" s="45"/>
      <c r="AD68" s="45"/>
      <c r="AE68" s="45"/>
      <c r="AF68" s="45"/>
    </row>
    <row r="69" spans="1:32" ht="50.1" customHeight="1">
      <c r="G69" s="577"/>
      <c r="H69" s="577"/>
      <c r="I69" s="1864"/>
      <c r="J69" s="832"/>
      <c r="K69" s="832"/>
      <c r="L69" s="832"/>
      <c r="M69" s="830"/>
      <c r="N69" s="832"/>
      <c r="O69" s="579"/>
      <c r="P69" s="832"/>
      <c r="Q69" s="580"/>
      <c r="R69" s="828"/>
      <c r="S69" s="524"/>
      <c r="T69" s="525"/>
      <c r="U69" s="525"/>
      <c r="V69" s="828"/>
      <c r="W69" s="829"/>
      <c r="X69" s="829"/>
      <c r="Y69" s="295"/>
      <c r="Z69" s="45"/>
      <c r="AA69" s="45"/>
      <c r="AB69" s="45"/>
      <c r="AC69" s="45"/>
      <c r="AD69" s="45"/>
      <c r="AE69" s="45"/>
      <c r="AF69" s="45"/>
    </row>
    <row r="70" spans="1:32" ht="50.1" customHeight="1">
      <c r="G70" s="496"/>
      <c r="H70" s="854"/>
      <c r="I70" s="854"/>
      <c r="J70" s="854"/>
      <c r="K70" s="840"/>
      <c r="L70" s="840"/>
      <c r="M70" s="840"/>
      <c r="N70" s="832"/>
      <c r="O70" s="579"/>
      <c r="P70" s="832"/>
      <c r="Q70" s="580"/>
      <c r="R70" s="828"/>
      <c r="S70" s="568"/>
      <c r="T70" s="525"/>
      <c r="U70" s="525"/>
      <c r="V70" s="828"/>
      <c r="W70" s="829"/>
      <c r="X70" s="829"/>
      <c r="Y70" s="295"/>
      <c r="Z70" s="45"/>
      <c r="AA70" s="527"/>
      <c r="AB70" s="45"/>
      <c r="AC70" s="45"/>
      <c r="AD70" s="45"/>
      <c r="AE70" s="45"/>
      <c r="AF70" s="45"/>
    </row>
    <row r="71" spans="1:32" ht="50.1" customHeight="1">
      <c r="G71" s="1984"/>
      <c r="H71" s="840"/>
      <c r="I71" s="840"/>
      <c r="J71" s="840"/>
      <c r="K71" s="1865"/>
      <c r="L71" s="1865"/>
      <c r="M71" s="578"/>
      <c r="N71" s="832"/>
      <c r="O71" s="579"/>
      <c r="P71" s="832"/>
      <c r="Q71" s="580"/>
      <c r="R71" s="828"/>
      <c r="S71" s="577"/>
      <c r="T71" s="577"/>
      <c r="U71" s="579"/>
      <c r="V71" s="832"/>
      <c r="W71" s="829"/>
      <c r="X71" s="829"/>
      <c r="Y71" s="295"/>
      <c r="Z71" s="45"/>
      <c r="AA71" s="527"/>
      <c r="AB71" s="45"/>
      <c r="AC71" s="45"/>
      <c r="AD71" s="45"/>
      <c r="AE71" s="45"/>
      <c r="AF71" s="45"/>
    </row>
    <row r="72" spans="1:32" ht="50.1" customHeight="1">
      <c r="G72" s="1985"/>
      <c r="H72" s="840"/>
      <c r="I72" s="840"/>
      <c r="J72" s="840"/>
      <c r="K72" s="579"/>
      <c r="L72" s="702"/>
      <c r="M72" s="702"/>
      <c r="N72" s="577"/>
      <c r="O72" s="579"/>
      <c r="P72" s="832"/>
      <c r="Q72" s="580"/>
      <c r="R72" s="828"/>
      <c r="S72" s="577"/>
      <c r="T72" s="577"/>
      <c r="U72" s="579"/>
      <c r="V72" s="832"/>
      <c r="W72" s="829"/>
      <c r="X72" s="829"/>
      <c r="Y72" s="295"/>
      <c r="Z72" s="45"/>
      <c r="AA72" s="500"/>
      <c r="AB72" s="45"/>
      <c r="AC72" s="45"/>
      <c r="AD72" s="45"/>
      <c r="AE72" s="45"/>
      <c r="AF72" s="45"/>
    </row>
    <row r="73" spans="1:32" ht="50.1" customHeight="1">
      <c r="G73" s="1986"/>
      <c r="H73" s="577"/>
      <c r="I73" s="577"/>
      <c r="J73" s="577"/>
      <c r="K73" s="576"/>
      <c r="L73" s="580"/>
      <c r="M73" s="832"/>
      <c r="N73" s="577"/>
      <c r="O73" s="579"/>
      <c r="P73" s="580"/>
      <c r="Q73" s="832"/>
      <c r="R73" s="524"/>
      <c r="S73" s="524"/>
      <c r="T73" s="524"/>
      <c r="U73" s="524"/>
      <c r="V73" s="524"/>
      <c r="W73" s="524"/>
      <c r="X73" s="828"/>
      <c r="Y73" s="295"/>
      <c r="Z73" s="45"/>
      <c r="AA73" s="45"/>
      <c r="AB73" s="45"/>
      <c r="AC73" s="45"/>
      <c r="AD73" s="45"/>
      <c r="AE73" s="45"/>
      <c r="AF73" s="45"/>
    </row>
    <row r="74" spans="1:32" ht="50.1" customHeight="1">
      <c r="G74" s="1986"/>
      <c r="H74" s="711"/>
      <c r="I74" s="1963"/>
      <c r="J74" s="1963"/>
      <c r="K74" s="579"/>
      <c r="L74" s="832"/>
      <c r="M74" s="580"/>
      <c r="N74" s="577"/>
      <c r="O74" s="579"/>
      <c r="P74" s="580"/>
      <c r="Q74" s="832"/>
      <c r="R74" s="828"/>
      <c r="S74" s="524"/>
      <c r="T74" s="700"/>
      <c r="U74" s="524"/>
      <c r="V74" s="524"/>
      <c r="W74" s="524"/>
      <c r="X74" s="828"/>
      <c r="Y74" s="295"/>
      <c r="Z74" s="45"/>
      <c r="AA74" s="527"/>
      <c r="AB74" s="45"/>
      <c r="AC74" s="45"/>
      <c r="AD74" s="45"/>
      <c r="AE74" s="45"/>
      <c r="AF74" s="45"/>
    </row>
    <row r="75" spans="1:32" ht="50.1" customHeight="1">
      <c r="G75" s="1987"/>
      <c r="H75" s="1866"/>
      <c r="I75" s="1866"/>
      <c r="J75" s="1162"/>
      <c r="K75" s="579"/>
      <c r="L75" s="832"/>
      <c r="M75" s="580"/>
      <c r="N75" s="853"/>
      <c r="O75" s="853"/>
      <c r="P75" s="853"/>
      <c r="Q75" s="831"/>
      <c r="R75" s="525"/>
      <c r="S75" s="525"/>
      <c r="T75" s="525"/>
      <c r="U75" s="525"/>
      <c r="V75" s="525"/>
      <c r="W75" s="525"/>
      <c r="X75" s="829"/>
      <c r="Y75" s="295"/>
      <c r="Z75" s="45"/>
      <c r="AA75" s="527"/>
      <c r="AB75" s="45"/>
      <c r="AC75" s="45"/>
      <c r="AD75" s="45"/>
      <c r="AE75" s="45"/>
      <c r="AF75" s="45"/>
    </row>
    <row r="76" spans="1:32" ht="90" customHeight="1">
      <c r="G76" s="1988"/>
      <c r="H76" s="728"/>
      <c r="I76" s="1866"/>
      <c r="J76" s="1162"/>
      <c r="K76" s="579"/>
      <c r="L76" s="580"/>
      <c r="M76" s="832"/>
      <c r="N76" s="853"/>
      <c r="O76" s="853"/>
      <c r="P76" s="853"/>
      <c r="Q76" s="581"/>
      <c r="R76" s="295"/>
      <c r="S76" s="727"/>
      <c r="T76" s="295"/>
      <c r="U76" s="295"/>
      <c r="V76" s="295"/>
      <c r="W76" s="295"/>
      <c r="X76" s="295"/>
      <c r="Y76" s="295"/>
      <c r="Z76" s="45"/>
      <c r="AA76" s="527"/>
      <c r="AB76" s="45"/>
      <c r="AC76" s="45"/>
      <c r="AD76" s="45"/>
      <c r="AE76" s="45"/>
      <c r="AF76" s="45"/>
    </row>
    <row r="77" spans="1:32" ht="33.75">
      <c r="A77" s="465"/>
      <c r="B77" s="465"/>
      <c r="D77" s="465"/>
      <c r="E77" s="476"/>
      <c r="G77" s="1988"/>
      <c r="H77" s="1866"/>
      <c r="I77" s="728"/>
      <c r="J77" s="1162"/>
      <c r="K77" s="579"/>
      <c r="L77" s="580"/>
      <c r="M77" s="832"/>
      <c r="N77" s="857"/>
      <c r="O77" s="857"/>
      <c r="P77" s="857"/>
      <c r="Q77" s="832"/>
      <c r="R77" s="295"/>
      <c r="S77" s="577"/>
      <c r="T77" s="577"/>
      <c r="U77" s="579"/>
      <c r="V77" s="832"/>
      <c r="W77" s="295"/>
      <c r="X77" s="295"/>
      <c r="Y77" s="295"/>
      <c r="Z77" s="45"/>
      <c r="AA77" s="527"/>
      <c r="AB77" s="45"/>
      <c r="AC77" s="45"/>
      <c r="AD77" s="45"/>
      <c r="AE77" s="45"/>
      <c r="AF77" s="45"/>
    </row>
    <row r="78" spans="1:32" ht="33.75">
      <c r="A78" s="465"/>
      <c r="B78" s="465"/>
      <c r="D78" s="465"/>
      <c r="E78" s="476"/>
      <c r="G78" s="1988"/>
      <c r="H78" s="1866"/>
      <c r="I78" s="728"/>
      <c r="J78" s="1162"/>
      <c r="K78" s="579"/>
      <c r="L78" s="832"/>
      <c r="M78" s="580"/>
      <c r="N78" s="718"/>
      <c r="O78" s="718"/>
      <c r="P78" s="523"/>
      <c r="Q78" s="295"/>
      <c r="R78" s="295"/>
      <c r="S78" s="577"/>
      <c r="T78" s="577"/>
      <c r="U78" s="579"/>
      <c r="V78" s="832"/>
      <c r="W78" s="295"/>
      <c r="X78" s="295"/>
      <c r="Y78" s="295"/>
      <c r="Z78" s="45"/>
      <c r="AA78" s="527"/>
      <c r="AB78" s="45"/>
      <c r="AC78" s="45"/>
      <c r="AD78" s="45"/>
      <c r="AE78" s="45"/>
      <c r="AF78" s="45"/>
    </row>
    <row r="79" spans="1:32">
      <c r="G79" s="1988"/>
      <c r="H79" s="1866"/>
      <c r="I79" s="1866"/>
      <c r="J79" s="1162"/>
      <c r="K79" s="579"/>
      <c r="L79" s="832"/>
      <c r="M79" s="580"/>
      <c r="N79" s="718"/>
      <c r="O79" s="718"/>
      <c r="P79" s="523"/>
      <c r="Q79" s="295"/>
      <c r="R79" s="295"/>
      <c r="S79" s="577"/>
      <c r="T79" s="577"/>
      <c r="U79" s="579"/>
      <c r="V79" s="832"/>
      <c r="W79" s="295"/>
      <c r="X79" s="295"/>
      <c r="Y79" s="295"/>
      <c r="Z79" s="45"/>
      <c r="AA79" s="500"/>
      <c r="AB79" s="45"/>
      <c r="AC79" s="45"/>
      <c r="AD79" s="45"/>
      <c r="AE79" s="45"/>
      <c r="AF79" s="45"/>
    </row>
    <row r="80" spans="1:32">
      <c r="G80" s="1988"/>
      <c r="H80" s="728"/>
      <c r="I80" s="1866"/>
      <c r="J80" s="1162"/>
      <c r="K80" s="579"/>
      <c r="L80" s="832"/>
      <c r="M80" s="580"/>
      <c r="N80" s="718"/>
      <c r="O80" s="718"/>
      <c r="P80" s="523"/>
      <c r="Q80" s="295"/>
      <c r="R80" s="295"/>
      <c r="S80" s="577"/>
      <c r="T80" s="577"/>
      <c r="U80" s="579"/>
      <c r="V80" s="832"/>
      <c r="W80" s="295"/>
      <c r="X80" s="295"/>
      <c r="Y80" s="295"/>
      <c r="Z80" s="45"/>
      <c r="AA80" s="45"/>
      <c r="AB80" s="45"/>
      <c r="AC80" s="45"/>
      <c r="AD80" s="45"/>
      <c r="AE80" s="45"/>
      <c r="AF80" s="45"/>
    </row>
    <row r="81" spans="4:32">
      <c r="G81" s="1988"/>
      <c r="H81" s="1866"/>
      <c r="I81" s="728"/>
      <c r="J81" s="1162"/>
      <c r="K81" s="579"/>
      <c r="L81" s="832"/>
      <c r="M81" s="580"/>
      <c r="N81" s="718"/>
      <c r="O81" s="718"/>
      <c r="P81" s="523"/>
      <c r="Q81" s="295"/>
      <c r="R81" s="295"/>
      <c r="S81" s="577"/>
      <c r="T81" s="577"/>
      <c r="U81" s="579"/>
      <c r="V81" s="832"/>
      <c r="W81" s="295"/>
      <c r="X81" s="295"/>
      <c r="Y81" s="295"/>
      <c r="Z81" s="45"/>
      <c r="AA81" s="45"/>
      <c r="AB81" s="45"/>
      <c r="AC81" s="45"/>
      <c r="AD81" s="45"/>
      <c r="AE81" s="45"/>
      <c r="AF81" s="45"/>
    </row>
    <row r="82" spans="4:32">
      <c r="G82" s="1988"/>
      <c r="H82" s="1866"/>
      <c r="I82" s="728"/>
      <c r="J82" s="1162"/>
      <c r="K82" s="579"/>
      <c r="L82" s="832"/>
      <c r="M82" s="580"/>
      <c r="N82" s="718"/>
      <c r="O82" s="718"/>
      <c r="P82" s="523"/>
      <c r="Q82" s="295"/>
      <c r="R82" s="295"/>
      <c r="S82" s="295"/>
      <c r="T82" s="295"/>
      <c r="U82" s="295"/>
      <c r="V82" s="295"/>
      <c r="W82" s="295"/>
      <c r="X82" s="295"/>
      <c r="Y82" s="295"/>
      <c r="Z82" s="45"/>
      <c r="AA82" s="45"/>
      <c r="AB82" s="45"/>
      <c r="AC82" s="45"/>
      <c r="AD82" s="45"/>
      <c r="AE82" s="45"/>
      <c r="AF82" s="45"/>
    </row>
    <row r="83" spans="4:32">
      <c r="G83" s="1988"/>
      <c r="H83" s="1866"/>
      <c r="I83" s="1866"/>
      <c r="J83" s="1162"/>
      <c r="K83" s="579"/>
      <c r="L83" s="580"/>
      <c r="M83" s="832"/>
      <c r="N83" s="718"/>
      <c r="O83" s="718"/>
      <c r="P83" s="523"/>
      <c r="Q83" s="295"/>
      <c r="R83" s="295"/>
      <c r="S83" s="295"/>
      <c r="T83" s="295"/>
      <c r="U83" s="295"/>
      <c r="V83" s="295"/>
      <c r="W83" s="295"/>
      <c r="X83" s="295"/>
      <c r="Y83" s="295"/>
      <c r="Z83" s="45"/>
      <c r="AA83" s="45"/>
      <c r="AB83" s="45"/>
      <c r="AC83" s="45"/>
      <c r="AD83" s="45"/>
      <c r="AE83" s="45"/>
      <c r="AF83" s="45"/>
    </row>
    <row r="84" spans="4:32">
      <c r="G84" s="1988"/>
      <c r="H84" s="1866"/>
      <c r="I84" s="728"/>
      <c r="J84" s="1162"/>
      <c r="K84" s="579"/>
      <c r="L84" s="580"/>
      <c r="M84" s="832"/>
      <c r="N84" s="718"/>
      <c r="O84" s="718"/>
      <c r="P84" s="523"/>
      <c r="Q84" s="295"/>
      <c r="R84" s="295"/>
      <c r="S84" s="295"/>
      <c r="T84" s="295"/>
      <c r="U84" s="295"/>
      <c r="V84" s="295"/>
      <c r="W84" s="295"/>
      <c r="X84" s="295"/>
      <c r="Y84" s="295"/>
      <c r="Z84" s="45"/>
      <c r="AA84" s="45"/>
    </row>
    <row r="85" spans="4:32">
      <c r="G85" s="1988"/>
      <c r="H85" s="1987"/>
      <c r="I85" s="1987"/>
      <c r="J85" s="1989"/>
      <c r="K85" s="1988"/>
      <c r="L85" s="1789"/>
      <c r="M85" s="844"/>
      <c r="N85" s="523"/>
      <c r="O85" s="523"/>
      <c r="P85" s="523"/>
      <c r="Q85" s="295"/>
      <c r="R85" s="295"/>
      <c r="S85" s="295"/>
      <c r="T85" s="295"/>
      <c r="U85" s="295"/>
      <c r="V85" s="295"/>
      <c r="W85" s="295"/>
      <c r="X85" s="295"/>
      <c r="Y85" s="295"/>
      <c r="Z85" s="45"/>
      <c r="AA85" s="45"/>
    </row>
    <row r="86" spans="4:32">
      <c r="G86" s="1990"/>
      <c r="H86" s="1991"/>
      <c r="I86" s="1991"/>
      <c r="J86" s="1992"/>
      <c r="K86" s="1993"/>
      <c r="L86" s="1993"/>
      <c r="M86" s="965"/>
      <c r="N86" s="523"/>
      <c r="O86" s="523"/>
      <c r="P86" s="523"/>
      <c r="Q86" s="295"/>
      <c r="R86" s="295"/>
      <c r="S86" s="295"/>
      <c r="T86" s="295"/>
      <c r="U86" s="295"/>
      <c r="V86" s="295"/>
      <c r="W86" s="295"/>
      <c r="X86" s="295"/>
      <c r="Y86" s="295"/>
      <c r="Z86" s="45"/>
      <c r="AA86" s="45"/>
    </row>
    <row r="87" spans="4:32">
      <c r="G87" s="1985"/>
      <c r="H87" s="1994"/>
      <c r="I87" s="1994"/>
      <c r="J87" s="3091"/>
      <c r="K87" s="3092"/>
      <c r="L87" s="3092"/>
      <c r="M87" s="1965"/>
      <c r="N87" s="523"/>
      <c r="O87" s="523"/>
      <c r="P87" s="523"/>
      <c r="Q87" s="295"/>
      <c r="R87" s="295"/>
      <c r="S87" s="295"/>
      <c r="T87" s="295"/>
      <c r="U87" s="295"/>
      <c r="V87" s="295"/>
      <c r="W87" s="295"/>
      <c r="X87" s="295"/>
      <c r="Y87" s="295"/>
      <c r="Z87" s="45"/>
      <c r="AA87" s="45"/>
    </row>
    <row r="88" spans="4:32">
      <c r="D88" s="113"/>
      <c r="E88" s="117"/>
      <c r="G88" s="1995"/>
      <c r="H88" s="1995"/>
      <c r="I88" s="1995"/>
      <c r="J88" s="1995"/>
      <c r="K88" s="1995"/>
      <c r="L88" s="1995"/>
      <c r="M88" s="844"/>
      <c r="N88" s="523"/>
      <c r="O88" s="523"/>
      <c r="P88" s="523"/>
      <c r="Q88" s="295"/>
    </row>
    <row r="89" spans="4:32">
      <c r="D89" s="87"/>
      <c r="E89" s="114"/>
      <c r="G89" s="1931"/>
      <c r="H89" s="1931"/>
      <c r="I89" s="1931"/>
      <c r="J89" s="1931"/>
      <c r="K89" s="1931"/>
      <c r="L89" s="1931"/>
      <c r="M89" s="1714"/>
      <c r="N89" s="523"/>
      <c r="O89" s="523"/>
      <c r="P89" s="523"/>
      <c r="Q89" s="295"/>
    </row>
    <row r="90" spans="4:32">
      <c r="D90" s="87"/>
      <c r="E90" s="114"/>
      <c r="G90" s="1931"/>
      <c r="H90" s="1931"/>
      <c r="I90" s="1931"/>
      <c r="J90" s="1931"/>
      <c r="K90" s="1931"/>
      <c r="L90" s="1931"/>
      <c r="M90" s="1714"/>
      <c r="N90" s="523"/>
      <c r="O90" s="523"/>
      <c r="P90" s="523"/>
      <c r="Q90" s="295"/>
    </row>
    <row r="91" spans="4:32">
      <c r="D91" s="535"/>
      <c r="E91" s="114">
        <v>0</v>
      </c>
      <c r="G91" s="45"/>
      <c r="H91" s="521"/>
      <c r="I91" s="523"/>
      <c r="J91" s="523"/>
      <c r="K91" s="523"/>
      <c r="L91" s="523"/>
      <c r="M91" s="295"/>
      <c r="N91" s="523"/>
      <c r="O91" s="523"/>
      <c r="P91" s="523"/>
      <c r="Q91" s="295"/>
    </row>
    <row r="92" spans="4:32">
      <c r="E92" s="114">
        <v>0</v>
      </c>
      <c r="G92" s="45"/>
      <c r="H92" s="521"/>
      <c r="I92" s="523"/>
      <c r="J92" s="523"/>
      <c r="K92" s="523"/>
      <c r="L92" s="523"/>
      <c r="M92" s="295"/>
      <c r="N92" s="523"/>
      <c r="O92" s="523"/>
      <c r="P92" s="523"/>
      <c r="Q92" s="295"/>
    </row>
    <row r="93" spans="4:32" ht="47.25" thickBot="1">
      <c r="E93" s="407">
        <v>0</v>
      </c>
      <c r="G93" s="45"/>
      <c r="H93" s="521"/>
      <c r="I93" s="523"/>
      <c r="J93" s="523"/>
      <c r="K93" s="523"/>
      <c r="L93" s="523"/>
      <c r="M93" s="295"/>
      <c r="N93" s="523"/>
      <c r="O93" s="523"/>
      <c r="P93" s="523"/>
      <c r="Q93" s="295"/>
    </row>
    <row r="94" spans="4:32">
      <c r="G94" s="45"/>
      <c r="H94" s="521"/>
      <c r="I94" s="523"/>
      <c r="J94" s="523"/>
      <c r="K94" s="523"/>
      <c r="L94" s="523"/>
      <c r="M94" s="295"/>
      <c r="N94" s="523"/>
      <c r="O94" s="523"/>
      <c r="P94" s="523"/>
      <c r="Q94" s="295"/>
    </row>
    <row r="95" spans="4:32">
      <c r="G95" s="45"/>
      <c r="H95" s="521"/>
      <c r="I95" s="523"/>
      <c r="J95" s="523"/>
      <c r="K95" s="523"/>
      <c r="L95" s="523"/>
      <c r="M95" s="295"/>
      <c r="N95" s="523"/>
      <c r="O95" s="523"/>
      <c r="P95" s="523"/>
      <c r="Q95" s="295"/>
    </row>
    <row r="96" spans="4:32">
      <c r="D96" s="113"/>
      <c r="E96" s="114"/>
      <c r="G96" s="45"/>
      <c r="H96" s="521"/>
      <c r="I96" s="523"/>
      <c r="J96" s="523"/>
      <c r="K96" s="523"/>
      <c r="L96" s="523"/>
      <c r="M96" s="295"/>
      <c r="N96" s="523"/>
      <c r="O96" s="523"/>
      <c r="P96" s="523"/>
      <c r="Q96" s="295"/>
    </row>
    <row r="97" spans="1:17">
      <c r="D97" s="113"/>
      <c r="E97" s="114">
        <v>0</v>
      </c>
      <c r="G97" s="45"/>
      <c r="H97" s="521"/>
      <c r="I97" s="523"/>
      <c r="J97" s="523"/>
      <c r="K97" s="523"/>
      <c r="L97" s="523"/>
      <c r="M97" s="295"/>
      <c r="N97" s="523"/>
      <c r="O97" s="523"/>
      <c r="P97" s="523"/>
      <c r="Q97" s="295"/>
    </row>
    <row r="98" spans="1:17">
      <c r="D98" s="113"/>
      <c r="E98" s="114">
        <v>0</v>
      </c>
      <c r="G98" s="45"/>
      <c r="H98" s="521"/>
      <c r="I98" s="523"/>
      <c r="J98" s="523"/>
      <c r="K98" s="523"/>
      <c r="L98" s="523"/>
      <c r="M98" s="295"/>
      <c r="N98" s="523"/>
      <c r="O98" s="523"/>
      <c r="P98" s="523"/>
      <c r="Q98" s="295"/>
    </row>
    <row r="99" spans="1:17">
      <c r="D99" s="113"/>
      <c r="E99" s="114"/>
      <c r="G99" s="45"/>
      <c r="H99" s="521"/>
      <c r="I99" s="523"/>
      <c r="J99" s="523"/>
      <c r="K99" s="523"/>
      <c r="L99" s="523"/>
      <c r="M99" s="295"/>
      <c r="N99" s="523"/>
      <c r="O99" s="523"/>
      <c r="P99" s="523"/>
      <c r="Q99" s="295"/>
    </row>
    <row r="100" spans="1:17" ht="47.25" thickBot="1">
      <c r="D100" s="113"/>
      <c r="E100" s="411"/>
      <c r="G100" s="45"/>
      <c r="H100" s="521"/>
      <c r="I100" s="523"/>
      <c r="J100" s="523"/>
      <c r="K100" s="523"/>
      <c r="L100" s="523"/>
      <c r="M100" s="295"/>
      <c r="N100" s="523"/>
      <c r="O100" s="523"/>
      <c r="P100" s="523"/>
      <c r="Q100" s="295"/>
    </row>
    <row r="101" spans="1:17" ht="47.25" thickTop="1">
      <c r="A101" s="37"/>
      <c r="B101" s="37"/>
      <c r="C101" s="769">
        <v>0</v>
      </c>
      <c r="D101" s="113"/>
      <c r="E101" s="114">
        <v>0</v>
      </c>
      <c r="G101" s="45"/>
      <c r="H101" s="521"/>
      <c r="I101" s="523"/>
      <c r="J101" s="523"/>
      <c r="K101" s="523"/>
      <c r="L101" s="523"/>
      <c r="M101" s="295"/>
      <c r="N101" s="523"/>
      <c r="O101" s="523"/>
      <c r="P101" s="523"/>
      <c r="Q101" s="295"/>
    </row>
    <row r="102" spans="1:17">
      <c r="A102" s="37"/>
      <c r="B102" s="37"/>
      <c r="D102" s="535"/>
      <c r="G102" s="45"/>
      <c r="H102" s="521"/>
      <c r="I102" s="523"/>
      <c r="J102" s="523"/>
      <c r="K102" s="523"/>
      <c r="L102" s="523"/>
      <c r="M102" s="295"/>
      <c r="N102" s="523"/>
      <c r="O102" s="523"/>
      <c r="P102" s="523"/>
      <c r="Q102" s="295"/>
    </row>
    <row r="103" spans="1:17">
      <c r="D103" s="756"/>
      <c r="G103" s="45"/>
      <c r="H103" s="521"/>
      <c r="I103" s="523"/>
      <c r="J103" s="523"/>
      <c r="K103" s="523"/>
      <c r="L103" s="523"/>
      <c r="M103" s="295"/>
      <c r="N103" s="523"/>
      <c r="O103" s="523"/>
      <c r="P103" s="523"/>
      <c r="Q103" s="295"/>
    </row>
    <row r="104" spans="1:17">
      <c r="E104" s="351">
        <v>0</v>
      </c>
      <c r="G104" s="45"/>
      <c r="H104" s="521"/>
      <c r="I104" s="523"/>
      <c r="J104" s="523"/>
      <c r="K104" s="523"/>
      <c r="L104" s="523"/>
      <c r="M104" s="295"/>
      <c r="N104" s="523"/>
      <c r="O104" s="523"/>
      <c r="P104" s="523"/>
      <c r="Q104" s="295"/>
    </row>
    <row r="105" spans="1:17">
      <c r="D105" s="37"/>
      <c r="E105" s="351">
        <v>0</v>
      </c>
      <c r="G105" s="45"/>
      <c r="H105" s="521"/>
      <c r="I105" s="523"/>
      <c r="J105" s="523"/>
      <c r="K105" s="523"/>
      <c r="L105" s="523"/>
      <c r="M105" s="295"/>
      <c r="N105" s="523"/>
      <c r="O105" s="523"/>
      <c r="P105" s="523"/>
      <c r="Q105" s="295"/>
    </row>
    <row r="106" spans="1:17">
      <c r="D106" s="37"/>
      <c r="E106" s="386">
        <v>0</v>
      </c>
      <c r="G106" s="45"/>
      <c r="H106" s="521"/>
      <c r="I106" s="523"/>
      <c r="J106" s="523"/>
      <c r="K106" s="523"/>
      <c r="L106" s="523"/>
      <c r="M106" s="295"/>
      <c r="N106" s="523"/>
      <c r="O106" s="523"/>
      <c r="P106" s="523"/>
      <c r="Q106" s="295"/>
    </row>
    <row r="107" spans="1:17">
      <c r="D107" s="37"/>
      <c r="E107" s="351">
        <v>0</v>
      </c>
      <c r="G107" s="45"/>
      <c r="H107" s="521"/>
      <c r="I107" s="523"/>
      <c r="J107" s="523"/>
      <c r="K107" s="523"/>
      <c r="L107" s="523"/>
      <c r="M107" s="295"/>
      <c r="N107" s="523"/>
      <c r="O107" s="523"/>
      <c r="P107" s="523"/>
      <c r="Q107" s="295"/>
    </row>
    <row r="108" spans="1:17" ht="47.25" thickBot="1">
      <c r="D108" s="37"/>
      <c r="E108" s="758">
        <v>0</v>
      </c>
      <c r="G108" s="45"/>
      <c r="H108" s="521"/>
      <c r="I108" s="523"/>
      <c r="J108" s="523"/>
      <c r="K108" s="523"/>
      <c r="L108" s="523"/>
      <c r="M108" s="295"/>
      <c r="N108" s="523"/>
      <c r="O108" s="523"/>
      <c r="P108" s="523"/>
      <c r="Q108" s="295"/>
    </row>
    <row r="109" spans="1:17" ht="47.25" thickTop="1">
      <c r="D109" s="37"/>
      <c r="E109" s="351"/>
      <c r="G109" s="45"/>
      <c r="H109" s="521"/>
      <c r="I109" s="523"/>
      <c r="J109" s="523"/>
      <c r="K109" s="523"/>
      <c r="L109" s="523"/>
      <c r="M109" s="295"/>
      <c r="N109" s="523"/>
      <c r="O109" s="523"/>
      <c r="P109" s="523"/>
      <c r="Q109" s="295"/>
    </row>
    <row r="110" spans="1:17">
      <c r="D110" s="37"/>
      <c r="E110" s="351"/>
      <c r="G110" s="45"/>
      <c r="H110" s="521"/>
      <c r="I110" s="523"/>
      <c r="J110" s="523"/>
      <c r="K110" s="523"/>
      <c r="L110" s="523"/>
      <c r="M110" s="295"/>
      <c r="N110" s="523"/>
      <c r="O110" s="523"/>
      <c r="P110" s="523"/>
      <c r="Q110" s="295"/>
    </row>
    <row r="111" spans="1:17">
      <c r="D111" s="37"/>
      <c r="E111" s="351"/>
      <c r="G111" s="45"/>
      <c r="H111" s="521"/>
      <c r="I111" s="523"/>
      <c r="J111" s="523"/>
      <c r="K111" s="523"/>
      <c r="L111" s="523"/>
      <c r="M111" s="295"/>
      <c r="N111" s="523"/>
      <c r="O111" s="523"/>
      <c r="P111" s="523"/>
      <c r="Q111" s="295"/>
    </row>
    <row r="112" spans="1:17">
      <c r="D112" s="37"/>
      <c r="E112" s="351">
        <v>0</v>
      </c>
      <c r="G112" s="45"/>
      <c r="H112" s="521"/>
      <c r="I112" s="523"/>
      <c r="J112" s="523"/>
      <c r="K112" s="523"/>
      <c r="L112" s="523"/>
      <c r="M112" s="295"/>
      <c r="N112" s="523"/>
      <c r="O112" s="523"/>
      <c r="P112" s="523"/>
      <c r="Q112" s="295"/>
    </row>
    <row r="113" spans="4:17">
      <c r="D113" s="37"/>
      <c r="E113" s="351">
        <v>0</v>
      </c>
      <c r="G113" s="45"/>
      <c r="H113" s="521"/>
      <c r="I113" s="523"/>
      <c r="J113" s="523"/>
      <c r="K113" s="523"/>
      <c r="L113" s="523"/>
      <c r="M113" s="295"/>
      <c r="N113" s="523"/>
      <c r="O113" s="523"/>
      <c r="P113" s="523"/>
      <c r="Q113" s="295"/>
    </row>
    <row r="114" spans="4:17">
      <c r="D114" s="37"/>
      <c r="E114" s="386">
        <v>0</v>
      </c>
      <c r="G114" s="45"/>
      <c r="H114" s="521"/>
      <c r="I114" s="523"/>
      <c r="J114" s="523"/>
      <c r="K114" s="523"/>
      <c r="L114" s="523"/>
      <c r="M114" s="295"/>
      <c r="N114" s="523"/>
      <c r="O114" s="523"/>
      <c r="P114" s="523"/>
      <c r="Q114" s="295"/>
    </row>
    <row r="115" spans="4:17">
      <c r="D115" s="37"/>
      <c r="E115" s="351">
        <v>0</v>
      </c>
      <c r="G115" s="45"/>
      <c r="H115" s="521"/>
      <c r="I115" s="523"/>
      <c r="J115" s="523"/>
      <c r="K115" s="523"/>
      <c r="L115" s="523"/>
      <c r="M115" s="295"/>
      <c r="N115" s="523"/>
      <c r="O115" s="523"/>
      <c r="P115" s="523"/>
      <c r="Q115" s="295"/>
    </row>
    <row r="116" spans="4:17" ht="47.25" thickBot="1">
      <c r="D116" s="37"/>
      <c r="E116" s="758">
        <v>0</v>
      </c>
      <c r="G116" s="45"/>
      <c r="H116" s="521"/>
      <c r="I116" s="523"/>
      <c r="J116" s="523"/>
      <c r="K116" s="523"/>
      <c r="L116" s="523"/>
      <c r="M116" s="295"/>
      <c r="N116" s="523"/>
      <c r="O116" s="523"/>
      <c r="P116" s="523"/>
      <c r="Q116" s="295"/>
    </row>
    <row r="117" spans="4:17" ht="47.25" thickTop="1">
      <c r="D117" s="37"/>
      <c r="E117" s="351"/>
      <c r="G117" s="45"/>
      <c r="H117" s="521"/>
      <c r="I117" s="523"/>
      <c r="J117" s="523"/>
      <c r="K117" s="523"/>
      <c r="L117" s="523"/>
      <c r="M117" s="295"/>
      <c r="N117" s="523"/>
      <c r="O117" s="523"/>
      <c r="P117" s="523"/>
      <c r="Q117" s="295"/>
    </row>
    <row r="118" spans="4:17">
      <c r="D118" s="37"/>
      <c r="E118" s="351">
        <v>0</v>
      </c>
      <c r="G118" s="45"/>
      <c r="H118" s="521"/>
      <c r="I118" s="523"/>
      <c r="J118" s="523"/>
      <c r="K118" s="523"/>
      <c r="L118" s="523"/>
      <c r="M118" s="295"/>
      <c r="N118" s="523"/>
      <c r="O118" s="523"/>
      <c r="P118" s="523"/>
      <c r="Q118" s="295"/>
    </row>
    <row r="119" spans="4:17">
      <c r="D119" s="37"/>
      <c r="E119" s="351">
        <v>0</v>
      </c>
    </row>
    <row r="121" spans="4:17">
      <c r="D121" s="95"/>
      <c r="E121" s="95">
        <v>0</v>
      </c>
    </row>
    <row r="122" spans="4:17">
      <c r="D122" s="87"/>
      <c r="E122" s="95">
        <v>0</v>
      </c>
    </row>
    <row r="123" spans="4:17" ht="47.25" thickBot="1">
      <c r="D123" s="87"/>
      <c r="E123" s="554">
        <v>0</v>
      </c>
    </row>
    <row r="124" spans="4:17" ht="47.25" thickTop="1">
      <c r="D124" s="87"/>
      <c r="E124" s="114"/>
    </row>
    <row r="127" spans="4:17">
      <c r="D127" s="113"/>
      <c r="E127" s="114"/>
    </row>
    <row r="128" spans="4:17">
      <c r="D128" s="1162"/>
      <c r="E128" s="95">
        <v>0</v>
      </c>
    </row>
    <row r="129" spans="4:5">
      <c r="D129" s="116"/>
      <c r="E129" s="95">
        <v>0</v>
      </c>
    </row>
    <row r="130" spans="4:5">
      <c r="D130" s="117"/>
      <c r="E130" s="95">
        <v>0</v>
      </c>
    </row>
    <row r="131" spans="4:5">
      <c r="D131" s="89"/>
      <c r="E131" s="553">
        <v>0</v>
      </c>
    </row>
    <row r="132" spans="4:5">
      <c r="D132" s="89"/>
      <c r="E132" s="114"/>
    </row>
    <row r="134" spans="4:5" ht="47.25" thickBot="1">
      <c r="D134" s="113"/>
      <c r="E134" s="407">
        <v>0</v>
      </c>
    </row>
    <row r="135" spans="4:5">
      <c r="D135" s="113"/>
      <c r="E135" s="114">
        <v>0</v>
      </c>
    </row>
    <row r="136" spans="4:5">
      <c r="D136" s="113"/>
      <c r="E136" s="117">
        <v>0</v>
      </c>
    </row>
    <row r="137" spans="4:5">
      <c r="D137" s="113"/>
      <c r="E137" s="114">
        <v>0</v>
      </c>
    </row>
    <row r="138" spans="4:5">
      <c r="D138" s="113"/>
      <c r="E138" s="114">
        <v>0</v>
      </c>
    </row>
    <row r="139" spans="4:5" ht="47.25" thickBot="1">
      <c r="D139" s="113"/>
      <c r="E139" s="115">
        <v>0</v>
      </c>
    </row>
    <row r="140" spans="4:5">
      <c r="D140" s="113"/>
      <c r="E140" s="117"/>
    </row>
    <row r="141" spans="4:5">
      <c r="D141" s="593"/>
      <c r="E141" s="117"/>
    </row>
    <row r="142" spans="4:5">
      <c r="D142" s="113"/>
      <c r="E142" s="89">
        <v>0</v>
      </c>
    </row>
    <row r="143" spans="4:5">
      <c r="D143" s="113"/>
      <c r="E143" s="95">
        <f>E145-E142</f>
        <v>0</v>
      </c>
    </row>
    <row r="144" spans="4:5">
      <c r="D144" s="113"/>
      <c r="E144" s="218">
        <v>0</v>
      </c>
    </row>
    <row r="145" spans="4:5" ht="47.25" thickBot="1">
      <c r="D145" s="113"/>
      <c r="E145" s="407">
        <f>NOTES17TO19!C24</f>
        <v>0</v>
      </c>
    </row>
    <row r="146" spans="4:5">
      <c r="D146" s="757"/>
    </row>
  </sheetData>
  <mergeCells count="38">
    <mergeCell ref="G40:I40"/>
    <mergeCell ref="G41:I41"/>
    <mergeCell ref="G42:I42"/>
    <mergeCell ref="H43:I43"/>
    <mergeCell ref="H44:I44"/>
    <mergeCell ref="J87:L87"/>
    <mergeCell ref="H38:I38"/>
    <mergeCell ref="H37:I37"/>
    <mergeCell ref="H6:I6"/>
    <mergeCell ref="H29:I29"/>
    <mergeCell ref="H30:I30"/>
    <mergeCell ref="G23:I23"/>
    <mergeCell ref="G24:I24"/>
    <mergeCell ref="G25:I25"/>
    <mergeCell ref="G26:I26"/>
    <mergeCell ref="H27:I27"/>
    <mergeCell ref="H28:I28"/>
    <mergeCell ref="H45:I45"/>
    <mergeCell ref="H46:I46"/>
    <mergeCell ref="G39:I39"/>
    <mergeCell ref="L6:M6"/>
    <mergeCell ref="A1:E1"/>
    <mergeCell ref="B3:D3"/>
    <mergeCell ref="B2:F2"/>
    <mergeCell ref="H7:I7"/>
    <mergeCell ref="H8:I8"/>
    <mergeCell ref="G1:I1"/>
    <mergeCell ref="G2:I2"/>
    <mergeCell ref="G3:I3"/>
    <mergeCell ref="G4:I4"/>
    <mergeCell ref="H5:I5"/>
    <mergeCell ref="L7:M7"/>
    <mergeCell ref="L8:M8"/>
    <mergeCell ref="K1:M1"/>
    <mergeCell ref="K2:M2"/>
    <mergeCell ref="K3:M3"/>
    <mergeCell ref="K4:M4"/>
    <mergeCell ref="L5:M5"/>
  </mergeCells>
  <pageMargins left="0.7" right="0.7" top="0.75" bottom="0.75" header="0.3" footer="0.3"/>
  <pageSetup scale="30" orientation="portrait" r:id="rId1"/>
  <headerFooter>
    <oddFooter xml:space="preserve">&amp;L&amp;26TRANSMISSION COMPANY OF NIGERIA PLC&amp;R&amp;36 &amp;26 30TH SEPTEMBER 2014 MGT REPORT AND FINANCIAL STATEMENT 44 </oddFooter>
  </headerFooter>
</worksheet>
</file>

<file path=xl/worksheets/sheet8.xml><?xml version="1.0" encoding="utf-8"?>
<worksheet xmlns="http://schemas.openxmlformats.org/spreadsheetml/2006/main" xmlns:r="http://schemas.openxmlformats.org/officeDocument/2006/relationships">
  <dimension ref="A1:T81"/>
  <sheetViews>
    <sheetView view="pageBreakPreview" topLeftCell="A21" zoomScale="60" zoomScaleNormal="38" workbookViewId="0">
      <selection activeCell="A29" sqref="A29"/>
    </sheetView>
  </sheetViews>
  <sheetFormatPr defaultRowHeight="15"/>
  <cols>
    <col min="1" max="1" width="19.7109375" customWidth="1"/>
    <col min="2" max="2" width="43.85546875" customWidth="1"/>
    <col min="3" max="3" width="42.28515625" customWidth="1"/>
    <col min="4" max="4" width="39.7109375" customWidth="1"/>
    <col min="5" max="5" width="45.5703125" customWidth="1"/>
    <col min="6" max="6" width="48.28515625" style="189" bestFit="1" customWidth="1"/>
    <col min="7" max="7" width="42.5703125" style="736" bestFit="1" customWidth="1"/>
    <col min="8" max="8" width="47.42578125" style="736" bestFit="1" customWidth="1"/>
    <col min="9" max="9" width="41.5703125" bestFit="1" customWidth="1"/>
    <col min="10" max="10" width="42.5703125" bestFit="1" customWidth="1"/>
    <col min="11" max="11" width="30.85546875" customWidth="1"/>
    <col min="14" max="14" width="42.5703125" style="736" bestFit="1" customWidth="1"/>
    <col min="16" max="16" width="10.28515625" bestFit="1" customWidth="1"/>
    <col min="17" max="17" width="43.85546875" bestFit="1" customWidth="1"/>
  </cols>
  <sheetData>
    <row r="1" spans="1:20" ht="33.75" customHeight="1">
      <c r="A1" s="491"/>
      <c r="B1" s="491"/>
      <c r="D1" s="795"/>
      <c r="F1" s="3087" t="s">
        <v>1887</v>
      </c>
      <c r="G1" s="3087"/>
      <c r="H1" s="3087"/>
      <c r="I1" s="3087"/>
      <c r="J1" s="3087"/>
      <c r="K1" s="795"/>
      <c r="L1" s="795"/>
      <c r="M1" s="795"/>
      <c r="N1" s="294"/>
      <c r="O1" s="491"/>
      <c r="P1" s="491"/>
      <c r="Q1" s="491"/>
      <c r="R1" s="491"/>
      <c r="S1" s="491"/>
      <c r="T1" s="491"/>
    </row>
    <row r="2" spans="1:20" ht="33.75">
      <c r="A2" s="640" t="s">
        <v>825</v>
      </c>
      <c r="B2" s="646" t="s">
        <v>946</v>
      </c>
      <c r="C2" s="491"/>
      <c r="D2" s="491"/>
      <c r="E2" s="491"/>
      <c r="F2" s="1169"/>
      <c r="G2" s="294"/>
      <c r="H2" s="294"/>
      <c r="I2" s="491"/>
      <c r="J2" s="491"/>
      <c r="K2" s="491"/>
      <c r="L2" s="491"/>
      <c r="M2" s="491"/>
      <c r="N2" s="294"/>
      <c r="O2" s="491"/>
      <c r="P2" s="491"/>
      <c r="Q2" s="491"/>
      <c r="R2" s="491"/>
      <c r="S2" s="491"/>
      <c r="T2" s="491"/>
    </row>
    <row r="3" spans="1:20" ht="33.75">
      <c r="A3" s="491"/>
      <c r="B3" s="491"/>
      <c r="C3" s="491"/>
      <c r="D3" s="491"/>
      <c r="E3" s="491"/>
      <c r="F3" s="1169"/>
      <c r="G3" s="3090"/>
      <c r="H3" s="3090"/>
      <c r="I3" s="3090"/>
      <c r="J3" s="1771"/>
      <c r="K3" s="1168"/>
      <c r="L3" s="3090"/>
      <c r="M3" s="3090"/>
      <c r="N3" s="3090"/>
      <c r="O3" s="3090"/>
      <c r="P3" s="491"/>
      <c r="Q3" s="491"/>
      <c r="R3" s="491"/>
      <c r="S3" s="491"/>
      <c r="T3" s="491"/>
    </row>
    <row r="4" spans="1:20" ht="93">
      <c r="A4" s="491"/>
      <c r="B4" s="491"/>
      <c r="C4" s="2026"/>
      <c r="D4" s="2026"/>
      <c r="E4" s="2976" t="s">
        <v>1882</v>
      </c>
      <c r="F4" s="892"/>
      <c r="G4" s="531"/>
      <c r="H4" s="528"/>
      <c r="I4" s="528"/>
      <c r="J4" s="2976" t="s">
        <v>1883</v>
      </c>
      <c r="K4" s="2026"/>
      <c r="L4" s="654"/>
      <c r="M4" s="654"/>
      <c r="N4" s="839"/>
      <c r="O4" s="654"/>
      <c r="P4" s="654"/>
      <c r="Q4" s="654"/>
      <c r="R4" s="654"/>
      <c r="S4" s="654"/>
      <c r="T4" s="654"/>
    </row>
    <row r="5" spans="1:20" ht="168" customHeight="1">
      <c r="A5" s="491"/>
      <c r="B5" s="650" t="s">
        <v>420</v>
      </c>
      <c r="C5" s="660" t="s">
        <v>873</v>
      </c>
      <c r="D5" s="648" t="s">
        <v>874</v>
      </c>
      <c r="E5" s="650" t="s">
        <v>812</v>
      </c>
      <c r="F5" s="2150" t="s">
        <v>813</v>
      </c>
      <c r="G5" s="294"/>
      <c r="H5" s="834" t="s">
        <v>438</v>
      </c>
      <c r="I5" s="648" t="s">
        <v>874</v>
      </c>
      <c r="J5" s="648" t="s">
        <v>812</v>
      </c>
      <c r="K5" s="648" t="s">
        <v>813</v>
      </c>
      <c r="L5" s="491"/>
      <c r="M5" s="491"/>
      <c r="N5" s="294"/>
      <c r="O5" s="491"/>
      <c r="P5" s="491"/>
      <c r="Q5" s="491"/>
      <c r="R5" s="491"/>
      <c r="S5" s="491"/>
      <c r="T5" s="491"/>
    </row>
    <row r="6" spans="1:20" ht="33.75">
      <c r="A6" s="491"/>
      <c r="B6" s="642"/>
      <c r="C6" s="636" t="s">
        <v>269</v>
      </c>
      <c r="D6" s="636" t="s">
        <v>269</v>
      </c>
      <c r="E6" s="636" t="s">
        <v>269</v>
      </c>
      <c r="F6" s="636" t="s">
        <v>350</v>
      </c>
      <c r="G6" s="294"/>
      <c r="H6" s="835" t="s">
        <v>269</v>
      </c>
      <c r="I6" s="637" t="s">
        <v>269</v>
      </c>
      <c r="J6" s="637" t="s">
        <v>269</v>
      </c>
      <c r="K6" s="636" t="s">
        <v>350</v>
      </c>
      <c r="L6" s="491"/>
      <c r="M6" s="491"/>
      <c r="N6" s="294"/>
      <c r="O6" s="491"/>
      <c r="P6" s="491"/>
      <c r="Q6" s="491"/>
      <c r="R6" s="491"/>
      <c r="S6" s="491"/>
      <c r="T6" s="491"/>
    </row>
    <row r="7" spans="1:20" ht="134.25" customHeight="1">
      <c r="A7" s="491"/>
      <c r="B7" s="641" t="s">
        <v>812</v>
      </c>
      <c r="C7" s="491"/>
      <c r="D7" s="357"/>
      <c r="E7" s="357"/>
      <c r="F7" s="1169"/>
      <c r="G7" s="294"/>
      <c r="H7" s="836"/>
      <c r="I7" s="625"/>
      <c r="J7" s="625"/>
      <c r="K7" s="625"/>
      <c r="L7" s="491"/>
      <c r="M7" s="491"/>
      <c r="N7" s="294"/>
      <c r="O7" s="491"/>
      <c r="P7" s="491"/>
      <c r="Q7" s="491"/>
      <c r="R7" s="491"/>
      <c r="S7" s="491"/>
      <c r="T7" s="491"/>
    </row>
    <row r="8" spans="1:20" s="971" customFormat="1" ht="134.25" customHeight="1">
      <c r="A8" s="491"/>
      <c r="B8" s="698"/>
      <c r="C8" s="491"/>
      <c r="D8" s="638"/>
      <c r="E8" s="2405">
        <v>4331515229.8299999</v>
      </c>
      <c r="F8" s="1169"/>
      <c r="G8" s="294"/>
      <c r="H8" s="2675"/>
      <c r="I8" s="2673"/>
      <c r="J8" s="2673">
        <v>2253802199.8099999</v>
      </c>
      <c r="K8" s="625"/>
      <c r="L8" s="491"/>
      <c r="M8" s="491"/>
      <c r="N8" s="294"/>
      <c r="O8" s="491"/>
      <c r="P8" s="491"/>
      <c r="Q8" s="491"/>
      <c r="R8" s="491"/>
      <c r="S8" s="491"/>
      <c r="T8" s="491"/>
    </row>
    <row r="9" spans="1:20" ht="50.1" customHeight="1">
      <c r="A9" s="491"/>
      <c r="B9" s="643" t="s">
        <v>423</v>
      </c>
      <c r="C9" s="638">
        <v>366488694.81</v>
      </c>
      <c r="D9" s="357">
        <v>291676798</v>
      </c>
      <c r="E9" s="699">
        <f>E8+C9-D9</f>
        <v>4406327126.6400003</v>
      </c>
      <c r="F9" s="1169">
        <f>D9/C9*100</f>
        <v>79.586847324503424</v>
      </c>
      <c r="G9" s="294"/>
      <c r="H9" s="2677">
        <v>474830513.73000002</v>
      </c>
      <c r="I9" s="2673">
        <v>235601589.30000001</v>
      </c>
      <c r="J9" s="2673">
        <v>2493031124.2399998</v>
      </c>
      <c r="K9" s="652">
        <f>I9/H9*100</f>
        <v>49.618038960732989</v>
      </c>
      <c r="L9" s="491"/>
      <c r="M9" s="491"/>
      <c r="N9" s="294"/>
      <c r="O9" s="491"/>
      <c r="P9" s="491"/>
      <c r="Q9" s="491"/>
      <c r="R9" s="491"/>
      <c r="S9" s="491"/>
      <c r="T9" s="491"/>
    </row>
    <row r="10" spans="1:20" ht="50.1" customHeight="1">
      <c r="A10" s="491"/>
      <c r="B10" s="643" t="s">
        <v>424</v>
      </c>
      <c r="C10" s="638">
        <v>391845270.02999997</v>
      </c>
      <c r="D10" s="357">
        <v>386592329</v>
      </c>
      <c r="E10" s="357">
        <f>E9+C10-D10</f>
        <v>4411580067.6700001</v>
      </c>
      <c r="F10" s="1169">
        <f t="shared" ref="F10:F17" si="0">D10/C10*100</f>
        <v>98.659434876016803</v>
      </c>
      <c r="G10" s="294"/>
      <c r="H10" s="2677">
        <v>429899924.31</v>
      </c>
      <c r="I10" s="2673">
        <v>214949962.16</v>
      </c>
      <c r="J10" s="2673">
        <v>2707981086.3899999</v>
      </c>
      <c r="K10" s="652">
        <f>I10/H10*100</f>
        <v>50.000000001163059</v>
      </c>
      <c r="L10" s="491"/>
      <c r="M10" s="491"/>
      <c r="N10" s="294"/>
      <c r="O10" s="491"/>
      <c r="P10" s="491"/>
      <c r="Q10" s="491"/>
      <c r="R10" s="491"/>
      <c r="S10" s="491"/>
      <c r="T10" s="491"/>
    </row>
    <row r="11" spans="1:20" ht="50.1" customHeight="1">
      <c r="A11" s="491"/>
      <c r="B11" s="643" t="s">
        <v>425</v>
      </c>
      <c r="C11" s="638">
        <v>381435581</v>
      </c>
      <c r="D11" s="357">
        <v>316880575</v>
      </c>
      <c r="E11" s="1169">
        <f>E10+C11-D11</f>
        <v>4476135073.6700001</v>
      </c>
      <c r="F11" s="1169">
        <f t="shared" si="0"/>
        <v>83.075777610794006</v>
      </c>
      <c r="G11" s="294"/>
      <c r="H11" s="2677">
        <v>460158443.26999998</v>
      </c>
      <c r="I11" s="2673">
        <v>230079221.63999999</v>
      </c>
      <c r="J11" s="2673">
        <v>2938060308.02</v>
      </c>
      <c r="K11" s="652">
        <f>I11/H11*100</f>
        <v>50.000000001086583</v>
      </c>
      <c r="L11" s="491"/>
      <c r="M11" s="491"/>
      <c r="N11" s="294"/>
      <c r="O11" s="491"/>
      <c r="P11" s="491"/>
      <c r="Q11" s="491"/>
      <c r="R11" s="491"/>
      <c r="S11" s="491"/>
      <c r="T11" s="491"/>
    </row>
    <row r="12" spans="1:20" ht="50.1" customHeight="1">
      <c r="A12" s="491"/>
      <c r="B12" s="643" t="s">
        <v>426</v>
      </c>
      <c r="C12" s="638">
        <v>373805474</v>
      </c>
      <c r="D12" s="357">
        <v>87960255</v>
      </c>
      <c r="E12" s="1169">
        <f t="shared" ref="E12:E17" si="1">E11+C12-D12</f>
        <v>4761980292.6700001</v>
      </c>
      <c r="F12" s="1169">
        <f t="shared" si="0"/>
        <v>23.531023785917057</v>
      </c>
      <c r="G12" s="294"/>
      <c r="H12" s="2677">
        <v>420377590.82999998</v>
      </c>
      <c r="I12" s="2673">
        <v>210188795.41999999</v>
      </c>
      <c r="J12" s="2673">
        <v>3148249103.4299998</v>
      </c>
      <c r="K12" s="652">
        <f t="shared" ref="K12:K17" si="2">I12/H12*100</f>
        <v>50.000000001189406</v>
      </c>
      <c r="L12" s="491"/>
      <c r="M12" s="491"/>
      <c r="N12" s="294">
        <v>3549789883.71</v>
      </c>
      <c r="O12" s="491"/>
      <c r="P12" s="491"/>
      <c r="Q12" s="491"/>
      <c r="R12" s="491"/>
      <c r="S12" s="491"/>
      <c r="T12" s="491"/>
    </row>
    <row r="13" spans="1:20" ht="50.1" customHeight="1">
      <c r="A13" s="491"/>
      <c r="B13" s="643" t="s">
        <v>427</v>
      </c>
      <c r="C13" s="638">
        <v>425859599</v>
      </c>
      <c r="D13" s="357">
        <v>130168885</v>
      </c>
      <c r="E13" s="1169">
        <f t="shared" si="1"/>
        <v>5057671006.6700001</v>
      </c>
      <c r="F13" s="1169">
        <f t="shared" si="0"/>
        <v>30.566150277148029</v>
      </c>
      <c r="G13" s="294"/>
      <c r="H13" s="2677">
        <v>414352356.89999998</v>
      </c>
      <c r="I13" s="2673">
        <v>207176178.44999999</v>
      </c>
      <c r="J13" s="2673">
        <v>3355425281.8800001</v>
      </c>
      <c r="K13" s="652">
        <f t="shared" si="2"/>
        <v>50</v>
      </c>
      <c r="L13" s="491"/>
      <c r="M13" s="491"/>
      <c r="N13" s="294">
        <v>3278390284.1599998</v>
      </c>
      <c r="O13" s="491"/>
      <c r="P13" s="491"/>
      <c r="Q13" s="491"/>
      <c r="R13" s="491"/>
      <c r="S13" s="491"/>
      <c r="T13" s="491"/>
    </row>
    <row r="14" spans="1:20" ht="50.1" customHeight="1">
      <c r="A14" s="491"/>
      <c r="B14" s="643" t="s">
        <v>428</v>
      </c>
      <c r="C14" s="638">
        <v>614531254</v>
      </c>
      <c r="D14" s="357">
        <v>104253357</v>
      </c>
      <c r="E14" s="1169">
        <f t="shared" si="1"/>
        <v>5567948903.6700001</v>
      </c>
      <c r="F14" s="1169">
        <f t="shared" si="0"/>
        <v>16.964695663794505</v>
      </c>
      <c r="G14" s="294"/>
      <c r="H14" s="2677">
        <v>357925257.89999998</v>
      </c>
      <c r="I14" s="2673">
        <v>178962628.94999999</v>
      </c>
      <c r="J14" s="2673">
        <v>3534387910.8300004</v>
      </c>
      <c r="K14" s="652">
        <f t="shared" si="2"/>
        <v>50</v>
      </c>
      <c r="L14" s="491"/>
      <c r="M14" s="491"/>
      <c r="N14" s="294">
        <f>N12-N13</f>
        <v>271399599.55000019</v>
      </c>
      <c r="O14" s="491"/>
      <c r="P14" s="491"/>
      <c r="Q14" s="491"/>
      <c r="R14" s="491"/>
      <c r="S14" s="491"/>
      <c r="T14" s="491"/>
    </row>
    <row r="15" spans="1:20" ht="50.1" customHeight="1">
      <c r="A15" s="491"/>
      <c r="B15" s="643" t="s">
        <v>429</v>
      </c>
      <c r="C15" s="638">
        <v>635503659.17999995</v>
      </c>
      <c r="D15" s="357">
        <v>532939982.25999999</v>
      </c>
      <c r="E15" s="1169">
        <f t="shared" si="1"/>
        <v>5670512580.5900002</v>
      </c>
      <c r="F15" s="1169">
        <f t="shared" si="0"/>
        <v>83.861040697650836</v>
      </c>
      <c r="G15" s="294"/>
      <c r="H15" s="2677">
        <v>361304929.47000003</v>
      </c>
      <c r="I15" s="2673">
        <v>180652464.74000001</v>
      </c>
      <c r="J15" s="2673">
        <v>3715040375.5600004</v>
      </c>
      <c r="K15" s="652">
        <f t="shared" si="2"/>
        <v>50.000000001383867</v>
      </c>
      <c r="L15" s="491"/>
      <c r="M15" s="491"/>
      <c r="N15" s="294"/>
      <c r="O15" s="491"/>
      <c r="P15" s="491"/>
      <c r="Q15" s="491"/>
      <c r="R15" s="491"/>
      <c r="S15" s="491"/>
      <c r="T15" s="491"/>
    </row>
    <row r="16" spans="1:20" ht="50.1" customHeight="1">
      <c r="A16" s="491"/>
      <c r="B16" s="643" t="s">
        <v>430</v>
      </c>
      <c r="C16" s="638">
        <v>726888706.59000003</v>
      </c>
      <c r="D16" s="357">
        <v>687777758.20000005</v>
      </c>
      <c r="E16" s="1169">
        <f t="shared" si="1"/>
        <v>5709623528.9800005</v>
      </c>
      <c r="F16" s="1169">
        <f t="shared" si="0"/>
        <v>94.619403488399428</v>
      </c>
      <c r="G16" s="294"/>
      <c r="H16" s="2677">
        <v>367710796.75</v>
      </c>
      <c r="I16" s="2673">
        <v>183855398.38</v>
      </c>
      <c r="J16" s="2673">
        <v>3898895773.9300003</v>
      </c>
      <c r="K16" s="2678">
        <f t="shared" si="2"/>
        <v>50.000000001359766</v>
      </c>
      <c r="L16" s="491"/>
      <c r="M16" s="491"/>
      <c r="N16" s="294">
        <v>4624396477.9099998</v>
      </c>
      <c r="O16" s="491"/>
      <c r="P16" s="491"/>
      <c r="Q16" s="491"/>
      <c r="R16" s="491"/>
      <c r="S16" s="491"/>
      <c r="T16" s="491"/>
    </row>
    <row r="17" spans="1:20" ht="50.1" customHeight="1">
      <c r="A17" s="491"/>
      <c r="B17" s="643" t="s">
        <v>431</v>
      </c>
      <c r="C17" s="638">
        <v>674902147.45000005</v>
      </c>
      <c r="D17" s="638">
        <v>380504686.69999999</v>
      </c>
      <c r="E17" s="1169">
        <f t="shared" si="1"/>
        <v>6004020989.7300005</v>
      </c>
      <c r="F17" s="1169">
        <f t="shared" si="0"/>
        <v>56.37923781064714</v>
      </c>
      <c r="G17" s="294"/>
      <c r="H17" s="2677">
        <v>357043866.87</v>
      </c>
      <c r="I17" s="2677">
        <v>178521933.44</v>
      </c>
      <c r="J17" s="2673">
        <v>4077417707.3600001</v>
      </c>
      <c r="K17" s="2678">
        <f t="shared" si="2"/>
        <v>50.000000001400394</v>
      </c>
      <c r="L17" s="491"/>
      <c r="M17" s="491"/>
      <c r="N17" s="294">
        <v>4273522149</v>
      </c>
      <c r="O17" s="491"/>
      <c r="P17" s="491"/>
      <c r="Q17" s="491"/>
      <c r="R17" s="491"/>
      <c r="S17" s="491"/>
      <c r="T17" s="491"/>
    </row>
    <row r="18" spans="1:20" ht="50.1" customHeight="1">
      <c r="A18" s="491"/>
      <c r="B18" s="643" t="s">
        <v>432</v>
      </c>
      <c r="C18" s="638"/>
      <c r="D18" s="638"/>
      <c r="E18" s="357"/>
      <c r="F18" s="1169"/>
      <c r="G18" s="294"/>
      <c r="H18" s="294"/>
      <c r="I18" s="491"/>
      <c r="J18" s="491"/>
      <c r="K18" s="491"/>
      <c r="L18" s="491"/>
      <c r="M18" s="491"/>
      <c r="N18" s="294">
        <f>N16-N17</f>
        <v>350874328.90999985</v>
      </c>
      <c r="O18" s="491"/>
      <c r="P18" s="491"/>
      <c r="Q18" s="491"/>
      <c r="R18" s="491"/>
      <c r="S18" s="491"/>
      <c r="T18" s="491"/>
    </row>
    <row r="19" spans="1:20" ht="50.1" customHeight="1">
      <c r="A19" s="491"/>
      <c r="B19" s="643" t="s">
        <v>433</v>
      </c>
      <c r="C19" s="638"/>
      <c r="D19" s="638"/>
      <c r="E19" s="357"/>
      <c r="F19" s="1169"/>
      <c r="G19" s="294"/>
      <c r="H19" s="294"/>
      <c r="I19" s="491"/>
      <c r="J19" s="491"/>
      <c r="K19" s="491"/>
      <c r="L19" s="491"/>
      <c r="M19" s="491"/>
      <c r="N19" s="294"/>
      <c r="O19" s="491"/>
      <c r="P19" s="491"/>
      <c r="Q19" s="491"/>
      <c r="R19" s="491"/>
      <c r="S19" s="491"/>
      <c r="T19" s="491"/>
    </row>
    <row r="20" spans="1:20" s="876" customFormat="1" ht="50.1" customHeight="1">
      <c r="A20" s="491"/>
      <c r="B20" s="643" t="s">
        <v>434</v>
      </c>
      <c r="C20" s="638"/>
      <c r="D20" s="638"/>
      <c r="E20" s="357"/>
      <c r="F20" s="1169"/>
      <c r="G20" s="294"/>
      <c r="H20" s="294"/>
      <c r="I20" s="491"/>
      <c r="J20" s="491"/>
      <c r="K20" s="491"/>
      <c r="L20" s="491"/>
      <c r="M20" s="491"/>
      <c r="N20" s="294"/>
      <c r="O20" s="491"/>
      <c r="P20" s="491"/>
      <c r="Q20" s="491"/>
      <c r="R20" s="491"/>
      <c r="S20" s="491"/>
      <c r="T20" s="491"/>
    </row>
    <row r="21" spans="1:20" s="876" customFormat="1" ht="50.1" customHeight="1">
      <c r="A21" s="491"/>
      <c r="B21" s="643"/>
      <c r="C21" s="638"/>
      <c r="D21" s="638"/>
      <c r="E21" s="294"/>
      <c r="F21" s="1169"/>
      <c r="G21" s="294"/>
      <c r="H21" s="294"/>
      <c r="I21" s="491"/>
      <c r="J21" s="491"/>
      <c r="K21" s="491"/>
      <c r="L21" s="491"/>
      <c r="M21" s="491"/>
      <c r="N21" s="294"/>
      <c r="O21" s="491"/>
      <c r="P21" s="491"/>
      <c r="Q21" s="491"/>
      <c r="R21" s="491"/>
      <c r="S21" s="491"/>
      <c r="T21" s="491"/>
    </row>
    <row r="22" spans="1:20" s="876" customFormat="1" ht="129.75" customHeight="1">
      <c r="A22" s="491"/>
      <c r="B22" s="634"/>
      <c r="C22" s="638"/>
      <c r="D22" s="638"/>
      <c r="E22" s="294"/>
      <c r="F22" s="1169"/>
      <c r="G22" s="294"/>
      <c r="H22" s="294"/>
      <c r="I22" s="491"/>
      <c r="J22" s="491"/>
      <c r="K22" s="491"/>
      <c r="L22" s="491"/>
      <c r="M22" s="491"/>
      <c r="N22" s="294"/>
      <c r="O22" s="491"/>
      <c r="P22" s="491"/>
      <c r="Q22" s="491"/>
      <c r="R22" s="491"/>
      <c r="S22" s="491"/>
      <c r="T22" s="491"/>
    </row>
    <row r="23" spans="1:20" ht="50.1" customHeight="1">
      <c r="A23" s="491"/>
      <c r="C23" s="638"/>
      <c r="D23" s="799"/>
      <c r="E23" s="294"/>
      <c r="F23" s="1169"/>
      <c r="G23" s="294"/>
      <c r="H23" s="294"/>
      <c r="I23" s="491"/>
      <c r="J23" s="491"/>
      <c r="K23" s="491"/>
      <c r="L23" s="491"/>
      <c r="M23" s="491"/>
      <c r="N23" s="294"/>
      <c r="O23" s="491"/>
      <c r="P23" s="491"/>
      <c r="Q23" s="491"/>
      <c r="R23" s="491"/>
      <c r="S23" s="491"/>
      <c r="T23" s="491"/>
    </row>
    <row r="24" spans="1:20" ht="50.1" customHeight="1">
      <c r="A24" s="491"/>
      <c r="B24" s="644" t="s">
        <v>292</v>
      </c>
      <c r="C24" s="655">
        <f>SUM(C8:C23)</f>
        <v>4591260386.0600004</v>
      </c>
      <c r="D24" s="655">
        <f>SUM(D8:D23)</f>
        <v>2918754626.1599998</v>
      </c>
      <c r="E24" s="655">
        <f>E8+C24-D24</f>
        <v>6004020989.7299995</v>
      </c>
      <c r="F24" s="1169">
        <f>D24/C24*100</f>
        <v>63.571968930839382</v>
      </c>
      <c r="G24" s="294"/>
      <c r="H24" s="647">
        <f>SUM(H9:H23)</f>
        <v>3643603680.0299997</v>
      </c>
      <c r="I24" s="647">
        <f>SUM(I9:I23)</f>
        <v>1819988172.48</v>
      </c>
      <c r="J24" s="647">
        <v>3098477134.8499999</v>
      </c>
      <c r="K24" s="294">
        <v>0</v>
      </c>
      <c r="L24" s="491"/>
      <c r="M24" s="491"/>
      <c r="N24" s="294">
        <f>C24/9</f>
        <v>510140042.89555562</v>
      </c>
      <c r="O24" s="491">
        <f>E24/N24</f>
        <v>11.769358381771342</v>
      </c>
      <c r="P24" s="491">
        <f>O24/12*365</f>
        <v>357.98465077887835</v>
      </c>
      <c r="Q24" s="492">
        <f>E24/P24*60</f>
        <v>1006303646.2597262</v>
      </c>
      <c r="R24" s="491"/>
      <c r="S24" s="491"/>
      <c r="T24" s="491"/>
    </row>
    <row r="25" spans="1:20" s="876" customFormat="1" ht="50.1" customHeight="1">
      <c r="A25" s="491"/>
      <c r="B25" s="644"/>
      <c r="C25" s="891"/>
      <c r="D25" s="891"/>
      <c r="E25" s="891"/>
      <c r="F25" s="1169"/>
      <c r="G25" s="294"/>
      <c r="H25" s="295"/>
      <c r="I25" s="295"/>
      <c r="J25" s="295"/>
      <c r="K25" s="294"/>
      <c r="L25" s="491"/>
      <c r="M25" s="491"/>
      <c r="N25" s="294"/>
      <c r="O25" s="491"/>
      <c r="P25" s="491"/>
      <c r="Q25" s="492"/>
      <c r="R25" s="491"/>
      <c r="S25" s="491"/>
      <c r="T25" s="491"/>
    </row>
    <row r="26" spans="1:20" ht="90.75" customHeight="1">
      <c r="A26" s="491"/>
      <c r="B26" s="645" t="s">
        <v>814</v>
      </c>
      <c r="C26" s="491"/>
      <c r="D26" s="491"/>
      <c r="E26" s="492">
        <f>Q26</f>
        <v>4997717343.470273</v>
      </c>
      <c r="F26" s="1169"/>
      <c r="G26" s="294"/>
      <c r="H26" s="294">
        <v>0</v>
      </c>
      <c r="I26" s="491"/>
      <c r="J26" s="1345">
        <f>I34</f>
        <v>2299879067.9941096</v>
      </c>
      <c r="K26" s="491"/>
      <c r="L26" s="491"/>
      <c r="M26" s="491"/>
      <c r="N26" s="294"/>
      <c r="O26" s="491"/>
      <c r="P26" s="491"/>
      <c r="Q26" s="492">
        <f>E24-Q24</f>
        <v>4997717343.470273</v>
      </c>
      <c r="R26" s="491"/>
      <c r="S26" s="491"/>
      <c r="T26" s="491"/>
    </row>
    <row r="27" spans="1:20" ht="50.1" customHeight="1">
      <c r="B27" s="529"/>
      <c r="C27" s="464"/>
      <c r="D27" s="528"/>
      <c r="E27" s="528"/>
      <c r="G27" s="799">
        <f>C23*0.6</f>
        <v>0</v>
      </c>
    </row>
    <row r="28" spans="1:20" ht="50.1" customHeight="1">
      <c r="B28" s="653" t="s">
        <v>824</v>
      </c>
      <c r="C28" s="657"/>
      <c r="D28" s="657"/>
      <c r="E28" s="658">
        <f>E24-E26</f>
        <v>1006303646.2597265</v>
      </c>
      <c r="H28" s="837"/>
      <c r="I28" s="659"/>
      <c r="J28" s="647">
        <f>J24-J26</f>
        <v>798598066.85589027</v>
      </c>
      <c r="K28" s="294">
        <v>0</v>
      </c>
    </row>
    <row r="31" spans="1:20">
      <c r="H31" s="2674">
        <f>H24/9</f>
        <v>404844853.33666664</v>
      </c>
      <c r="I31" s="2672">
        <f>J24/H31</f>
        <v>7.6534927128573971</v>
      </c>
    </row>
    <row r="32" spans="1:20" ht="33.75" customHeight="1">
      <c r="A32" s="491"/>
      <c r="B32" s="491"/>
      <c r="C32" s="795"/>
      <c r="D32" s="795"/>
      <c r="E32" s="795"/>
      <c r="F32" s="795"/>
      <c r="G32" s="795"/>
      <c r="H32" s="2676"/>
      <c r="I32" s="2672">
        <f>I31/12*365</f>
        <v>232.79373668274582</v>
      </c>
      <c r="J32" s="795"/>
      <c r="K32" s="795"/>
      <c r="L32" s="491"/>
      <c r="M32" s="491"/>
      <c r="N32" s="294"/>
      <c r="O32" s="491"/>
      <c r="P32" s="491"/>
      <c r="Q32" s="491"/>
      <c r="R32" s="491"/>
      <c r="S32" s="491"/>
      <c r="T32" s="491"/>
    </row>
    <row r="33" spans="1:20" ht="33.75">
      <c r="A33" s="640"/>
      <c r="B33" s="646"/>
      <c r="C33" s="1344"/>
      <c r="D33" s="1344"/>
      <c r="E33" s="1344"/>
      <c r="F33" s="1169"/>
      <c r="G33" s="1168"/>
      <c r="H33" s="2671"/>
      <c r="I33" s="2672">
        <f>J24*60/I32</f>
        <v>798598066.85589039</v>
      </c>
      <c r="J33" s="1344"/>
      <c r="K33" s="1344"/>
      <c r="L33" s="491"/>
      <c r="M33" s="491"/>
      <c r="N33" s="294"/>
      <c r="O33" s="491"/>
      <c r="P33" s="491"/>
      <c r="Q33" s="491"/>
      <c r="R33" s="491"/>
      <c r="S33" s="491"/>
      <c r="T33" s="491"/>
    </row>
    <row r="34" spans="1:20" ht="33.75">
      <c r="A34" s="491"/>
      <c r="B34" s="491"/>
      <c r="C34" s="1344"/>
      <c r="D34" s="1344"/>
      <c r="E34" s="1344"/>
      <c r="F34" s="1169"/>
      <c r="G34" s="1168"/>
      <c r="H34" s="2671"/>
      <c r="I34" s="2672">
        <f>J24-I33</f>
        <v>2299879067.9941096</v>
      </c>
      <c r="J34" s="1344"/>
      <c r="K34" s="1344"/>
      <c r="L34" s="491"/>
      <c r="M34" s="491"/>
      <c r="N34" s="294"/>
      <c r="O34" s="491"/>
      <c r="P34" s="491"/>
      <c r="Q34" s="491"/>
      <c r="R34" s="491"/>
      <c r="S34" s="491"/>
      <c r="T34" s="491"/>
    </row>
    <row r="35" spans="1:20" ht="33.75" customHeight="1">
      <c r="A35" s="491"/>
      <c r="B35" s="491"/>
      <c r="C35" s="3095"/>
      <c r="D35" s="3095"/>
      <c r="E35" s="3095"/>
      <c r="F35" s="3095"/>
      <c r="G35" s="491"/>
      <c r="H35" s="3095"/>
      <c r="I35" s="3095"/>
      <c r="J35" s="3095"/>
      <c r="K35" s="3095"/>
      <c r="L35" s="654"/>
      <c r="M35" s="654"/>
      <c r="N35" s="839"/>
      <c r="O35" s="654"/>
      <c r="P35" s="654"/>
      <c r="Q35" s="654"/>
      <c r="R35" s="654"/>
      <c r="S35" s="654"/>
      <c r="T35" s="654"/>
    </row>
    <row r="36" spans="1:20" ht="33.75">
      <c r="A36" s="491"/>
      <c r="B36" s="641"/>
      <c r="C36" s="660"/>
      <c r="D36" s="648"/>
      <c r="E36" s="650"/>
      <c r="F36" s="2150"/>
      <c r="G36" s="800"/>
      <c r="H36" s="834"/>
      <c r="I36" s="648"/>
      <c r="J36" s="650"/>
      <c r="K36" s="648"/>
      <c r="L36" s="491"/>
      <c r="M36" s="491"/>
      <c r="N36" s="294"/>
      <c r="O36" s="491"/>
      <c r="P36" s="491"/>
      <c r="Q36" s="491"/>
      <c r="R36" s="491"/>
      <c r="S36" s="491"/>
      <c r="T36" s="491"/>
    </row>
    <row r="37" spans="1:20" ht="33.75">
      <c r="A37" s="491"/>
      <c r="B37" s="642"/>
      <c r="C37" s="636"/>
      <c r="D37" s="636"/>
      <c r="E37" s="636"/>
      <c r="F37" s="649"/>
      <c r="G37" s="294"/>
      <c r="H37" s="835"/>
      <c r="I37" s="637"/>
      <c r="J37" s="637"/>
      <c r="K37" s="649"/>
      <c r="L37" s="491"/>
      <c r="M37" s="491"/>
      <c r="N37" s="294"/>
      <c r="O37" s="491"/>
      <c r="P37" s="491"/>
      <c r="Q37" s="491"/>
      <c r="R37" s="491"/>
      <c r="S37" s="491"/>
      <c r="T37" s="491"/>
    </row>
    <row r="38" spans="1:20" ht="33.75">
      <c r="A38" s="491"/>
      <c r="B38" s="641"/>
      <c r="C38" s="491"/>
      <c r="D38" s="357"/>
      <c r="E38" s="357"/>
      <c r="F38" s="1169"/>
      <c r="G38" s="294"/>
      <c r="H38" s="838"/>
      <c r="I38" s="663"/>
      <c r="J38" s="663"/>
      <c r="K38" s="663"/>
      <c r="L38" s="491"/>
      <c r="M38" s="491"/>
      <c r="N38" s="294"/>
      <c r="O38" s="491"/>
      <c r="P38" s="491"/>
      <c r="Q38" s="491"/>
      <c r="R38" s="491"/>
      <c r="S38" s="491"/>
      <c r="T38" s="491"/>
    </row>
    <row r="39" spans="1:20" ht="33.75">
      <c r="A39" s="491"/>
      <c r="B39" s="643"/>
      <c r="C39" s="638"/>
      <c r="D39" s="357"/>
      <c r="E39" s="357"/>
      <c r="F39" s="1169"/>
      <c r="G39" s="294"/>
      <c r="H39" s="294"/>
      <c r="I39" s="294"/>
      <c r="J39" s="294"/>
      <c r="K39" s="294"/>
      <c r="L39" s="491"/>
      <c r="M39" s="491"/>
      <c r="N39" s="294"/>
      <c r="O39" s="491"/>
      <c r="P39" s="491"/>
      <c r="Q39" s="491"/>
      <c r="R39" s="491"/>
      <c r="S39" s="491"/>
      <c r="T39" s="491"/>
    </row>
    <row r="40" spans="1:20" ht="33.75">
      <c r="A40" s="491"/>
      <c r="B40" s="643"/>
      <c r="C40" s="638"/>
      <c r="D40" s="357"/>
      <c r="E40" s="357"/>
      <c r="F40" s="1169"/>
      <c r="G40" s="294"/>
      <c r="H40" s="294"/>
      <c r="I40" s="294"/>
      <c r="J40" s="294"/>
      <c r="K40" s="294"/>
      <c r="L40" s="491"/>
      <c r="M40" s="491"/>
      <c r="N40" s="294"/>
      <c r="O40" s="491"/>
      <c r="P40" s="491"/>
      <c r="Q40" s="491"/>
      <c r="R40" s="491"/>
      <c r="S40" s="491"/>
      <c r="T40" s="491"/>
    </row>
    <row r="41" spans="1:20" ht="33.75">
      <c r="A41" s="491"/>
      <c r="B41" s="643"/>
      <c r="C41" s="638"/>
      <c r="D41" s="357"/>
      <c r="E41" s="357"/>
      <c r="F41" s="1169"/>
      <c r="G41" s="294"/>
      <c r="H41" s="294"/>
      <c r="I41" s="294"/>
      <c r="J41" s="294"/>
      <c r="K41" s="294"/>
      <c r="L41" s="491"/>
      <c r="M41" s="491"/>
      <c r="N41" s="294"/>
      <c r="O41" s="491"/>
      <c r="P41" s="491"/>
      <c r="Q41" s="491"/>
      <c r="R41" s="491"/>
      <c r="S41" s="491"/>
      <c r="T41" s="491"/>
    </row>
    <row r="42" spans="1:20" ht="33.75">
      <c r="A42" s="491"/>
      <c r="B42" s="643"/>
      <c r="C42" s="638"/>
      <c r="D42" s="357"/>
      <c r="E42" s="357"/>
      <c r="F42" s="1169"/>
      <c r="G42" s="294"/>
      <c r="H42" s="294"/>
      <c r="I42" s="294"/>
      <c r="J42" s="294"/>
      <c r="K42" s="294"/>
      <c r="L42" s="491"/>
      <c r="M42" s="491"/>
      <c r="N42" s="294"/>
      <c r="O42" s="491"/>
      <c r="P42" s="491"/>
      <c r="Q42" s="491"/>
      <c r="R42" s="491"/>
      <c r="S42" s="491"/>
      <c r="T42" s="491"/>
    </row>
    <row r="43" spans="1:20" ht="33.75">
      <c r="A43" s="491"/>
      <c r="B43" s="643"/>
      <c r="C43" s="638"/>
      <c r="D43" s="357"/>
      <c r="E43" s="357"/>
      <c r="F43" s="1169"/>
      <c r="G43" s="294"/>
      <c r="H43" s="294"/>
      <c r="I43" s="294"/>
      <c r="J43" s="294"/>
      <c r="K43" s="294"/>
      <c r="L43" s="491"/>
      <c r="M43" s="491"/>
      <c r="N43" s="294"/>
      <c r="O43" s="491"/>
      <c r="P43" s="491"/>
      <c r="Q43" s="491"/>
      <c r="R43" s="491"/>
      <c r="S43" s="491"/>
      <c r="T43" s="491"/>
    </row>
    <row r="44" spans="1:20" ht="33.75">
      <c r="A44" s="491"/>
      <c r="B44" s="643"/>
      <c r="C44" s="638"/>
      <c r="D44" s="357"/>
      <c r="E44" s="357"/>
      <c r="F44" s="1169"/>
      <c r="G44" s="294"/>
      <c r="H44" s="294"/>
      <c r="I44" s="294"/>
      <c r="J44" s="294"/>
      <c r="K44" s="294"/>
      <c r="L44" s="491"/>
      <c r="M44" s="491"/>
      <c r="N44" s="294"/>
      <c r="O44" s="491"/>
      <c r="P44" s="491"/>
      <c r="Q44" s="491"/>
      <c r="R44" s="491"/>
      <c r="S44" s="491"/>
      <c r="T44" s="491"/>
    </row>
    <row r="45" spans="1:20" ht="33.75">
      <c r="A45" s="491"/>
      <c r="B45" s="643"/>
      <c r="C45" s="638"/>
      <c r="D45" s="357"/>
      <c r="E45" s="357"/>
      <c r="F45" s="1169"/>
      <c r="G45" s="294"/>
      <c r="H45" s="294"/>
      <c r="I45" s="294"/>
      <c r="J45" s="294"/>
      <c r="K45" s="294"/>
      <c r="L45" s="491"/>
      <c r="M45" s="491"/>
      <c r="N45" s="294"/>
      <c r="O45" s="491"/>
      <c r="P45" s="491"/>
      <c r="Q45" s="491"/>
      <c r="R45" s="491"/>
      <c r="S45" s="491"/>
      <c r="T45" s="491"/>
    </row>
    <row r="46" spans="1:20" ht="33.75">
      <c r="A46" s="491"/>
      <c r="B46" s="643"/>
      <c r="C46" s="638"/>
      <c r="D46" s="357"/>
      <c r="E46" s="357"/>
      <c r="F46" s="1169"/>
      <c r="G46" s="294"/>
      <c r="H46" s="294"/>
      <c r="I46" s="294"/>
      <c r="J46" s="294"/>
      <c r="K46" s="294"/>
      <c r="L46" s="491"/>
      <c r="M46" s="491"/>
      <c r="N46" s="294"/>
      <c r="O46" s="491"/>
      <c r="P46" s="491"/>
      <c r="Q46" s="491"/>
      <c r="R46" s="491"/>
      <c r="S46" s="491"/>
      <c r="T46" s="491"/>
    </row>
    <row r="47" spans="1:20" ht="33.75">
      <c r="A47" s="491"/>
      <c r="B47" s="643"/>
      <c r="C47" s="638"/>
      <c r="D47" s="638"/>
      <c r="E47" s="357"/>
      <c r="F47" s="1169"/>
      <c r="G47" s="294"/>
      <c r="H47" s="294"/>
      <c r="I47" s="491"/>
      <c r="J47" s="491"/>
      <c r="K47" s="491"/>
      <c r="L47" s="491"/>
      <c r="M47" s="491"/>
      <c r="N47" s="294"/>
      <c r="O47" s="491"/>
      <c r="P47" s="491"/>
      <c r="Q47" s="491"/>
      <c r="R47" s="491"/>
      <c r="S47" s="491"/>
      <c r="T47" s="491"/>
    </row>
    <row r="48" spans="1:20" ht="33.75">
      <c r="A48" s="491"/>
      <c r="B48" s="643"/>
      <c r="C48" s="638"/>
      <c r="D48" s="638"/>
      <c r="E48" s="357"/>
      <c r="F48" s="1169"/>
      <c r="G48" s="294"/>
      <c r="H48" s="294"/>
      <c r="I48" s="491"/>
      <c r="J48" s="491"/>
      <c r="K48" s="491"/>
      <c r="L48" s="491"/>
      <c r="M48" s="491"/>
      <c r="N48" s="294"/>
      <c r="O48" s="491"/>
      <c r="P48" s="491"/>
      <c r="Q48" s="491"/>
      <c r="R48" s="491"/>
      <c r="S48" s="491"/>
      <c r="T48" s="491"/>
    </row>
    <row r="49" spans="1:20" ht="33.75">
      <c r="A49" s="491"/>
      <c r="B49" s="643"/>
      <c r="C49" s="638"/>
      <c r="D49" s="638"/>
      <c r="E49" s="357"/>
      <c r="F49" s="1169"/>
      <c r="G49" s="294"/>
      <c r="H49" s="294"/>
      <c r="I49" s="491"/>
      <c r="J49" s="491"/>
      <c r="K49" s="491"/>
      <c r="L49" s="491"/>
      <c r="M49" s="491"/>
      <c r="N49" s="294"/>
      <c r="O49" s="491"/>
      <c r="P49" s="491"/>
      <c r="Q49" s="491"/>
      <c r="R49" s="491"/>
      <c r="S49" s="491"/>
      <c r="T49" s="491"/>
    </row>
    <row r="50" spans="1:20" s="876" customFormat="1" ht="33.75">
      <c r="A50" s="491"/>
      <c r="B50" s="643"/>
      <c r="C50" s="638"/>
      <c r="D50" s="638"/>
      <c r="E50" s="357"/>
      <c r="F50" s="1169"/>
      <c r="G50" s="294"/>
      <c r="H50" s="294"/>
      <c r="I50" s="491"/>
      <c r="J50" s="491"/>
      <c r="K50" s="491"/>
      <c r="L50" s="491"/>
      <c r="M50" s="491"/>
      <c r="N50" s="294"/>
      <c r="O50" s="491"/>
      <c r="P50" s="491"/>
      <c r="Q50" s="491"/>
      <c r="R50" s="491"/>
      <c r="S50" s="491"/>
      <c r="T50" s="491"/>
    </row>
    <row r="51" spans="1:20" s="876" customFormat="1" ht="33.75">
      <c r="A51" s="491"/>
      <c r="B51" s="643"/>
      <c r="C51" s="638"/>
      <c r="D51" s="638"/>
      <c r="E51" s="357"/>
      <c r="F51" s="1169"/>
      <c r="G51" s="294"/>
      <c r="H51" s="294"/>
      <c r="I51" s="491"/>
      <c r="J51" s="491"/>
      <c r="K51" s="491"/>
      <c r="L51" s="491"/>
      <c r="M51" s="491"/>
      <c r="N51" s="294"/>
      <c r="O51" s="491"/>
      <c r="P51" s="491"/>
      <c r="Q51" s="491"/>
      <c r="R51" s="491"/>
      <c r="S51" s="491"/>
      <c r="T51" s="491"/>
    </row>
    <row r="52" spans="1:20" s="876" customFormat="1" ht="33.75">
      <c r="A52" s="491"/>
      <c r="B52" s="634"/>
      <c r="C52" s="638"/>
      <c r="D52" s="638"/>
      <c r="E52" s="357"/>
      <c r="F52" s="1169"/>
      <c r="G52" s="294"/>
      <c r="H52" s="294"/>
      <c r="I52" s="491"/>
      <c r="J52" s="491"/>
      <c r="K52" s="491"/>
      <c r="L52" s="491"/>
      <c r="M52" s="491"/>
      <c r="N52" s="294"/>
      <c r="O52" s="491"/>
      <c r="P52" s="491"/>
      <c r="Q52" s="491"/>
      <c r="R52" s="491"/>
      <c r="S52" s="491"/>
      <c r="T52" s="491"/>
    </row>
    <row r="53" spans="1:20" s="876" customFormat="1" ht="33.75">
      <c r="A53" s="491"/>
      <c r="B53" s="643"/>
      <c r="C53" s="638"/>
      <c r="D53" s="638"/>
      <c r="E53" s="357"/>
      <c r="F53" s="1169"/>
      <c r="G53" s="294"/>
      <c r="H53" s="294"/>
      <c r="I53" s="491"/>
      <c r="J53" s="491"/>
      <c r="K53" s="491"/>
      <c r="L53" s="491"/>
      <c r="M53" s="491"/>
      <c r="N53" s="294"/>
      <c r="O53" s="491"/>
      <c r="P53" s="491"/>
      <c r="Q53" s="491"/>
      <c r="R53" s="491"/>
      <c r="S53" s="491"/>
      <c r="T53" s="491"/>
    </row>
    <row r="54" spans="1:20" ht="33.75">
      <c r="A54" s="491"/>
      <c r="C54" s="638"/>
      <c r="D54" s="638"/>
      <c r="E54" s="294"/>
      <c r="F54" s="1169"/>
      <c r="G54" s="294"/>
      <c r="H54" s="294"/>
      <c r="I54" s="491"/>
      <c r="J54" s="491"/>
      <c r="K54" s="491"/>
      <c r="L54" s="491"/>
      <c r="M54" s="491"/>
      <c r="N54" s="294"/>
      <c r="O54" s="491"/>
      <c r="P54" s="491"/>
      <c r="Q54" s="491"/>
      <c r="R54" s="491"/>
      <c r="S54" s="491"/>
      <c r="T54" s="491"/>
    </row>
    <row r="55" spans="1:20" ht="33.75">
      <c r="A55" s="491"/>
      <c r="B55" s="644"/>
      <c r="C55" s="655"/>
      <c r="D55" s="655"/>
      <c r="E55" s="655"/>
      <c r="F55" s="1169"/>
      <c r="G55" s="294"/>
      <c r="H55" s="294"/>
      <c r="I55" s="294"/>
      <c r="J55" s="294"/>
      <c r="K55" s="294"/>
      <c r="L55" s="491"/>
      <c r="M55" s="491"/>
      <c r="N55" s="294">
        <f>C55/11</f>
        <v>0</v>
      </c>
      <c r="O55" s="491" t="e">
        <f>E55/N55</f>
        <v>#DIV/0!</v>
      </c>
      <c r="P55" s="491" t="e">
        <f>O55/12*365</f>
        <v>#DIV/0!</v>
      </c>
      <c r="Q55" s="492" t="e">
        <f>E55/P55*60</f>
        <v>#DIV/0!</v>
      </c>
      <c r="R55" s="491"/>
      <c r="S55" s="491"/>
      <c r="T55" s="491"/>
    </row>
    <row r="56" spans="1:20" s="876" customFormat="1" ht="33.75">
      <c r="A56" s="491"/>
      <c r="B56" s="644"/>
      <c r="C56" s="891"/>
      <c r="D56" s="891"/>
      <c r="E56" s="891"/>
      <c r="F56" s="1169"/>
      <c r="G56" s="294"/>
      <c r="H56" s="294"/>
      <c r="I56" s="294"/>
      <c r="J56" s="294"/>
      <c r="K56" s="294"/>
      <c r="L56" s="491"/>
      <c r="M56" s="491"/>
      <c r="N56" s="294"/>
      <c r="O56" s="491"/>
      <c r="P56" s="491"/>
      <c r="Q56" s="492"/>
      <c r="R56" s="491"/>
      <c r="S56" s="491"/>
      <c r="T56" s="491"/>
    </row>
    <row r="57" spans="1:20" ht="33.75">
      <c r="A57" s="491"/>
      <c r="B57" s="645"/>
      <c r="C57" s="491"/>
      <c r="D57" s="491"/>
      <c r="E57" s="492"/>
      <c r="F57" s="1169"/>
      <c r="G57" s="294"/>
      <c r="H57" s="294"/>
      <c r="I57" s="491"/>
      <c r="J57" s="491"/>
      <c r="K57" s="491"/>
      <c r="L57" s="491"/>
      <c r="M57" s="491"/>
      <c r="N57" s="294"/>
      <c r="O57" s="491"/>
      <c r="P57" s="491"/>
      <c r="Q57" s="492" t="e">
        <f>E55-Q55</f>
        <v>#DIV/0!</v>
      </c>
      <c r="R57" s="491"/>
      <c r="S57" s="491"/>
      <c r="T57" s="491"/>
    </row>
    <row r="58" spans="1:20" ht="33.75">
      <c r="A58" s="491"/>
      <c r="B58" s="491"/>
      <c r="C58" s="491"/>
      <c r="D58" s="491"/>
      <c r="E58" s="491"/>
      <c r="G58" s="294"/>
      <c r="H58" s="294"/>
      <c r="I58" s="491"/>
      <c r="J58" s="491"/>
      <c r="K58" s="491"/>
      <c r="L58" s="491"/>
      <c r="M58" s="491"/>
      <c r="N58" s="294"/>
      <c r="O58" s="491"/>
      <c r="P58" s="491"/>
      <c r="Q58" s="491"/>
      <c r="R58" s="491"/>
      <c r="S58" s="491"/>
      <c r="T58" s="491"/>
    </row>
    <row r="59" spans="1:20" ht="33.75">
      <c r="A59" s="491"/>
      <c r="B59" s="644"/>
      <c r="C59" s="656"/>
      <c r="D59" s="656"/>
      <c r="E59" s="661"/>
      <c r="F59" s="1169"/>
      <c r="G59" s="294"/>
      <c r="H59" s="647"/>
      <c r="I59" s="656"/>
      <c r="J59" s="647"/>
      <c r="K59" s="491"/>
      <c r="L59" s="491"/>
      <c r="M59" s="491"/>
      <c r="N59" s="294"/>
      <c r="O59" s="491"/>
      <c r="P59" s="491"/>
      <c r="Q59" s="491"/>
      <c r="R59" s="491"/>
      <c r="S59" s="491"/>
      <c r="T59" s="491"/>
    </row>
    <row r="60" spans="1:20" ht="33.75">
      <c r="A60" s="491"/>
      <c r="B60" s="491"/>
      <c r="C60" s="491"/>
      <c r="D60" s="491"/>
      <c r="E60" s="491"/>
      <c r="F60" s="1169"/>
      <c r="G60" s="294"/>
      <c r="H60" s="294"/>
      <c r="I60" s="491"/>
      <c r="J60" s="491"/>
      <c r="K60" s="491"/>
      <c r="L60" s="491"/>
      <c r="M60" s="491"/>
      <c r="N60" s="294"/>
      <c r="O60" s="491"/>
      <c r="P60" s="491"/>
      <c r="Q60" s="491"/>
      <c r="R60" s="491"/>
      <c r="S60" s="491"/>
      <c r="T60" s="491"/>
    </row>
    <row r="61" spans="1:20" ht="33.75">
      <c r="A61" s="491"/>
      <c r="B61" s="491"/>
      <c r="C61" s="491"/>
      <c r="D61" s="491"/>
      <c r="E61" s="491"/>
      <c r="F61" s="1169"/>
      <c r="G61" s="294"/>
      <c r="H61" s="294"/>
      <c r="I61" s="491"/>
      <c r="J61" s="491"/>
      <c r="K61" s="491"/>
      <c r="L61" s="491"/>
      <c r="M61" s="491"/>
      <c r="N61" s="294"/>
      <c r="O61" s="491"/>
      <c r="P61" s="491"/>
      <c r="Q61" s="491"/>
      <c r="R61" s="491"/>
      <c r="S61" s="491"/>
      <c r="T61" s="491"/>
    </row>
    <row r="62" spans="1:20" ht="33.75">
      <c r="A62" s="640"/>
      <c r="B62" s="646"/>
      <c r="C62" s="491"/>
      <c r="D62" s="491"/>
      <c r="E62" s="491"/>
      <c r="F62" s="1169"/>
      <c r="G62" s="294"/>
      <c r="H62" s="294"/>
      <c r="I62" s="491"/>
      <c r="J62" s="491"/>
      <c r="K62" s="491"/>
      <c r="L62" s="491"/>
      <c r="M62" s="491"/>
      <c r="N62" s="294"/>
      <c r="O62" s="491"/>
      <c r="P62" s="491"/>
      <c r="Q62" s="491"/>
      <c r="R62" s="491"/>
      <c r="S62" s="491"/>
      <c r="T62" s="491"/>
    </row>
    <row r="63" spans="1:20" s="529" customFormat="1" ht="33.75">
      <c r="A63" s="640"/>
      <c r="B63" s="646"/>
      <c r="C63" s="491"/>
      <c r="D63" s="491"/>
      <c r="E63" s="491"/>
      <c r="F63" s="1169"/>
      <c r="G63" s="294"/>
      <c r="H63" s="294"/>
      <c r="I63" s="491"/>
      <c r="J63" s="491"/>
      <c r="K63" s="491"/>
      <c r="L63" s="491"/>
      <c r="M63" s="491"/>
      <c r="N63" s="294"/>
      <c r="O63" s="491"/>
      <c r="P63" s="491"/>
      <c r="Q63" s="491"/>
      <c r="R63" s="491"/>
      <c r="S63" s="491"/>
      <c r="T63" s="491"/>
    </row>
    <row r="64" spans="1:20" ht="48.75" customHeight="1">
      <c r="A64" s="491"/>
      <c r="B64" s="662"/>
      <c r="C64" s="655"/>
      <c r="D64" s="655"/>
      <c r="E64" s="655"/>
      <c r="F64" s="1169"/>
      <c r="G64" s="294"/>
      <c r="H64" s="647"/>
      <c r="I64" s="647"/>
      <c r="J64" s="647"/>
      <c r="K64" s="295"/>
      <c r="L64" s="491"/>
      <c r="M64" s="491"/>
      <c r="N64" s="294"/>
      <c r="O64" s="491"/>
      <c r="P64" s="491"/>
      <c r="Q64" s="491"/>
      <c r="R64" s="491"/>
      <c r="S64" s="491"/>
      <c r="T64" s="491"/>
    </row>
    <row r="65" spans="1:20" ht="33.75">
      <c r="A65" s="491"/>
      <c r="B65" s="645"/>
      <c r="C65" s="491"/>
      <c r="D65" s="491"/>
      <c r="E65" s="492"/>
      <c r="F65" s="886"/>
      <c r="G65" s="294"/>
      <c r="H65" s="294"/>
      <c r="I65" s="491"/>
      <c r="J65" s="294"/>
      <c r="K65" s="491"/>
      <c r="L65" s="491"/>
      <c r="M65" s="491"/>
      <c r="N65" s="294"/>
      <c r="O65" s="491"/>
      <c r="P65" s="491"/>
      <c r="Q65" s="491"/>
      <c r="R65" s="491"/>
      <c r="S65" s="491"/>
      <c r="T65" s="491"/>
    </row>
    <row r="66" spans="1:20" ht="33.75">
      <c r="A66" s="491"/>
      <c r="B66" s="491"/>
      <c r="C66" s="491"/>
      <c r="D66" s="491"/>
      <c r="E66" s="491"/>
      <c r="F66" s="1169"/>
      <c r="G66" s="294"/>
      <c r="H66" s="294"/>
      <c r="I66" s="491"/>
      <c r="J66" s="491"/>
      <c r="K66" s="491"/>
      <c r="L66" s="491"/>
      <c r="M66" s="491"/>
      <c r="N66" s="294"/>
      <c r="O66" s="491"/>
      <c r="P66" s="491"/>
      <c r="Q66" s="491"/>
      <c r="R66" s="491"/>
      <c r="S66" s="491"/>
      <c r="T66" s="491"/>
    </row>
    <row r="67" spans="1:20" ht="33.75">
      <c r="A67" s="491"/>
      <c r="B67" s="644"/>
      <c r="C67" s="656"/>
      <c r="D67" s="656"/>
      <c r="E67" s="661"/>
      <c r="F67" s="1169"/>
      <c r="G67" s="294"/>
      <c r="H67" s="647"/>
      <c r="I67" s="656"/>
      <c r="J67" s="647"/>
      <c r="K67" s="491"/>
      <c r="L67" s="491"/>
      <c r="M67" s="491"/>
      <c r="N67" s="294"/>
      <c r="O67" s="491"/>
      <c r="P67" s="491"/>
      <c r="Q67" s="491"/>
      <c r="R67" s="491"/>
      <c r="S67" s="491"/>
      <c r="T67" s="491"/>
    </row>
    <row r="79" spans="1:20">
      <c r="H79" s="736">
        <v>1021399463.66</v>
      </c>
      <c r="J79" s="736">
        <v>690027328.96000004</v>
      </c>
    </row>
    <row r="80" spans="1:20">
      <c r="H80" s="736">
        <v>896975023</v>
      </c>
      <c r="J80" s="736">
        <v>655089225.48000002</v>
      </c>
    </row>
    <row r="81" spans="8:10">
      <c r="H81" s="736">
        <f>H79-H80</f>
        <v>124424440.65999997</v>
      </c>
      <c r="J81" s="461">
        <f>J79-J80</f>
        <v>34938103.480000019</v>
      </c>
    </row>
  </sheetData>
  <mergeCells count="5">
    <mergeCell ref="L3:O3"/>
    <mergeCell ref="C35:F35"/>
    <mergeCell ref="H35:K35"/>
    <mergeCell ref="G3:I3"/>
    <mergeCell ref="F1:J1"/>
  </mergeCells>
  <pageMargins left="0.7" right="0.7" top="0.75" bottom="0.75" header="0.3" footer="0.3"/>
  <pageSetup scale="27" orientation="landscape" r:id="rId1"/>
  <headerFooter>
    <oddFooter xml:space="preserve">&amp;L&amp;28TRANSMISSION COMPANY OF NIGERIA PLC&amp;R&amp;28   30TH SEPTEMBER 2014 MGT REPORT AND  FINANCIAL STATEMENT 38 </oddFooter>
  </headerFooter>
</worksheet>
</file>

<file path=xl/worksheets/sheet9.xml><?xml version="1.0" encoding="utf-8"?>
<worksheet xmlns="http://schemas.openxmlformats.org/spreadsheetml/2006/main" xmlns:r="http://schemas.openxmlformats.org/officeDocument/2006/relationships">
  <dimension ref="A1:Q39"/>
  <sheetViews>
    <sheetView view="pageBreakPreview" topLeftCell="A19" zoomScale="60" zoomScaleNormal="84" workbookViewId="0">
      <selection activeCell="C21" sqref="C21"/>
    </sheetView>
  </sheetViews>
  <sheetFormatPr defaultRowHeight="15"/>
  <cols>
    <col min="1" max="1" width="19.140625" customWidth="1"/>
    <col min="2" max="2" width="41.28515625" customWidth="1"/>
    <col min="3" max="4" width="40.85546875" bestFit="1" customWidth="1"/>
    <col min="5" max="5" width="45" bestFit="1" customWidth="1"/>
    <col min="6" max="6" width="33.85546875" style="189" customWidth="1"/>
    <col min="8" max="9" width="40.85546875" bestFit="1" customWidth="1"/>
    <col min="10" max="10" width="42.5703125" bestFit="1" customWidth="1"/>
    <col min="11" max="11" width="44.140625" customWidth="1"/>
    <col min="12" max="12" width="9.140625" hidden="1" customWidth="1"/>
    <col min="13" max="13" width="9.85546875" bestFit="1" customWidth="1"/>
    <col min="14" max="14" width="42.5703125" bestFit="1" customWidth="1"/>
    <col min="15" max="16" width="31.85546875" bestFit="1" customWidth="1"/>
    <col min="17" max="17" width="38.5703125" bestFit="1" customWidth="1"/>
  </cols>
  <sheetData>
    <row r="1" spans="1:17" ht="33.75" customHeight="1">
      <c r="A1" s="491"/>
      <c r="B1" s="491"/>
      <c r="C1" s="795"/>
      <c r="D1" s="795"/>
      <c r="E1" s="3087" t="s">
        <v>1887</v>
      </c>
      <c r="F1" s="3087"/>
      <c r="G1" s="3087"/>
      <c r="H1" s="3087"/>
      <c r="I1" s="3087"/>
      <c r="J1" s="795"/>
      <c r="K1" s="795"/>
      <c r="L1" s="795"/>
      <c r="M1" s="491"/>
      <c r="N1" s="294"/>
      <c r="O1" s="491"/>
      <c r="P1" s="491"/>
      <c r="Q1" s="491"/>
    </row>
    <row r="2" spans="1:17" ht="39.950000000000003" customHeight="1">
      <c r="A2" s="640" t="s">
        <v>826</v>
      </c>
      <c r="B2" s="646" t="s">
        <v>948</v>
      </c>
      <c r="C2" s="491"/>
      <c r="D2" s="491"/>
      <c r="E2" s="491"/>
      <c r="F2" s="1169"/>
      <c r="G2" s="294"/>
      <c r="H2" s="294"/>
      <c r="I2" s="491"/>
      <c r="J2" s="491"/>
      <c r="K2" s="491"/>
      <c r="L2" s="491"/>
      <c r="M2" s="491"/>
      <c r="N2" s="294"/>
      <c r="O2" s="491"/>
      <c r="P2" s="491"/>
      <c r="Q2" s="491"/>
    </row>
    <row r="3" spans="1:17" ht="39.950000000000003" customHeight="1">
      <c r="A3" s="491"/>
      <c r="B3" s="491"/>
      <c r="C3" s="491"/>
      <c r="D3" s="491"/>
      <c r="E3" s="491"/>
      <c r="F3" s="1169"/>
      <c r="G3" s="294"/>
      <c r="H3" s="294"/>
      <c r="I3" s="491"/>
      <c r="J3" s="491"/>
      <c r="K3" s="491"/>
      <c r="L3" s="491"/>
      <c r="M3" s="491"/>
      <c r="N3" s="294"/>
      <c r="O3" s="491"/>
      <c r="P3" s="491"/>
      <c r="Q3" s="491"/>
    </row>
    <row r="4" spans="1:17" ht="43.5">
      <c r="A4" s="491"/>
      <c r="B4" s="491"/>
      <c r="C4" s="2663" t="s">
        <v>1882</v>
      </c>
      <c r="D4" s="2245"/>
      <c r="E4" s="1876"/>
      <c r="H4" s="2663" t="s">
        <v>1883</v>
      </c>
      <c r="I4" s="2206"/>
      <c r="J4" s="2026"/>
      <c r="K4" s="2026"/>
      <c r="L4" s="654"/>
      <c r="M4" s="654"/>
      <c r="N4" s="839"/>
      <c r="O4" s="654"/>
      <c r="P4" s="654"/>
      <c r="Q4" s="654"/>
    </row>
    <row r="5" spans="1:17" ht="123" customHeight="1">
      <c r="A5" s="491"/>
      <c r="B5" s="641" t="s">
        <v>420</v>
      </c>
      <c r="C5" s="660" t="s">
        <v>931</v>
      </c>
      <c r="D5" s="648" t="s">
        <v>811</v>
      </c>
      <c r="E5" s="650" t="s">
        <v>812</v>
      </c>
      <c r="F5" s="2665" t="s">
        <v>933</v>
      </c>
      <c r="G5" s="800"/>
      <c r="H5" s="834" t="s">
        <v>931</v>
      </c>
      <c r="I5" s="648" t="s">
        <v>811</v>
      </c>
      <c r="J5" s="650" t="s">
        <v>812</v>
      </c>
      <c r="K5" s="893" t="s">
        <v>933</v>
      </c>
      <c r="L5" s="491"/>
      <c r="M5" s="491"/>
      <c r="N5" s="294"/>
      <c r="O5" s="491"/>
      <c r="P5" s="491"/>
      <c r="Q5" s="491"/>
    </row>
    <row r="6" spans="1:17" ht="39.950000000000003" customHeight="1">
      <c r="A6" s="491"/>
      <c r="B6" s="642"/>
      <c r="C6" s="636" t="s">
        <v>269</v>
      </c>
      <c r="D6" s="636" t="s">
        <v>269</v>
      </c>
      <c r="E6" s="636" t="s">
        <v>269</v>
      </c>
      <c r="F6" s="649" t="s">
        <v>350</v>
      </c>
      <c r="G6" s="294"/>
      <c r="H6" s="835" t="s">
        <v>269</v>
      </c>
      <c r="I6" s="637" t="s">
        <v>269</v>
      </c>
      <c r="J6" s="637" t="s">
        <v>269</v>
      </c>
      <c r="K6" s="649" t="s">
        <v>350</v>
      </c>
      <c r="L6" s="491"/>
      <c r="M6" s="491"/>
      <c r="N6" s="294"/>
      <c r="O6" s="491"/>
      <c r="P6" s="491"/>
      <c r="Q6" s="491"/>
    </row>
    <row r="7" spans="1:17" s="971" customFormat="1" ht="39.950000000000003" customHeight="1">
      <c r="A7" s="491"/>
      <c r="B7" s="642"/>
      <c r="C7" s="636"/>
      <c r="D7" s="636"/>
      <c r="E7" s="636"/>
      <c r="F7" s="649"/>
      <c r="G7" s="294"/>
      <c r="H7" s="838"/>
      <c r="I7" s="663"/>
      <c r="J7" s="663"/>
      <c r="K7" s="663"/>
      <c r="L7" s="491"/>
      <c r="M7" s="491"/>
      <c r="N7" s="294"/>
      <c r="O7" s="491"/>
      <c r="P7" s="491"/>
      <c r="Q7" s="491"/>
    </row>
    <row r="8" spans="1:17" ht="127.5" customHeight="1">
      <c r="A8" s="491"/>
      <c r="B8" s="641" t="s">
        <v>812</v>
      </c>
      <c r="D8" s="638"/>
      <c r="E8" s="594">
        <v>972375335.0999999</v>
      </c>
      <c r="F8" s="1169"/>
      <c r="G8" s="294"/>
      <c r="H8" s="2681"/>
      <c r="I8" s="2680"/>
      <c r="J8" s="2680">
        <v>355965446.47000003</v>
      </c>
      <c r="L8" s="491"/>
      <c r="M8" s="491"/>
      <c r="N8" s="294"/>
      <c r="O8" s="491"/>
      <c r="P8" s="491"/>
      <c r="Q8" s="491"/>
    </row>
    <row r="9" spans="1:17" ht="33.75">
      <c r="A9" s="491"/>
      <c r="B9" s="643" t="s">
        <v>423</v>
      </c>
      <c r="C9" s="638">
        <v>96414278.189999998</v>
      </c>
      <c r="D9" s="357">
        <v>84402804</v>
      </c>
      <c r="E9" s="594">
        <f t="shared" ref="E9:E17" si="0">E8+C9-D9</f>
        <v>984386809.28999996</v>
      </c>
      <c r="F9" s="1169">
        <f>D9/C9*100</f>
        <v>87.541809765635094</v>
      </c>
      <c r="G9" s="294"/>
      <c r="H9" s="2682">
        <v>124916380.27</v>
      </c>
      <c r="I9" s="2680">
        <v>61481058.229999997</v>
      </c>
      <c r="J9" s="2680">
        <v>419400768.50999999</v>
      </c>
      <c r="K9" s="652">
        <f>I9/H9*100</f>
        <v>49.217771197910167</v>
      </c>
      <c r="L9" s="491"/>
      <c r="M9" s="491"/>
      <c r="N9" s="294"/>
      <c r="O9" s="491"/>
      <c r="P9" s="491"/>
      <c r="Q9" s="491"/>
    </row>
    <row r="10" spans="1:17" ht="33.75">
      <c r="A10" s="491"/>
      <c r="B10" s="643" t="s">
        <v>424</v>
      </c>
      <c r="C10" s="638">
        <v>103084977.36</v>
      </c>
      <c r="D10" s="357">
        <v>29251000</v>
      </c>
      <c r="E10" s="594">
        <f t="shared" si="0"/>
        <v>1058220786.6499999</v>
      </c>
      <c r="F10" s="1169">
        <f t="shared" ref="F10:F17" si="1">D10/C10*100</f>
        <v>28.375618590716446</v>
      </c>
      <c r="G10" s="294"/>
      <c r="H10" s="2682">
        <v>113096233.01000001</v>
      </c>
      <c r="I10" s="2680">
        <v>56548116.509999998</v>
      </c>
      <c r="J10" s="2680">
        <v>475948885.00999999</v>
      </c>
      <c r="K10" s="2683">
        <f t="shared" ref="K10:K17" si="2">I10/H10*100</f>
        <v>50.000000004421011</v>
      </c>
      <c r="L10" s="491"/>
      <c r="M10" s="491"/>
      <c r="N10" s="294"/>
      <c r="O10" s="491"/>
      <c r="P10" s="491"/>
      <c r="Q10" s="491"/>
    </row>
    <row r="11" spans="1:17" ht="33.75">
      <c r="A11" s="491"/>
      <c r="B11" s="643" t="s">
        <v>425</v>
      </c>
      <c r="C11" s="638">
        <v>100346441</v>
      </c>
      <c r="D11" s="357">
        <v>42545648</v>
      </c>
      <c r="E11" s="594">
        <f t="shared" si="0"/>
        <v>1116021579.6499999</v>
      </c>
      <c r="F11" s="1169">
        <f t="shared" si="1"/>
        <v>42.398761307339242</v>
      </c>
      <c r="G11" s="294"/>
      <c r="H11" s="2682">
        <v>121056514.73999999</v>
      </c>
      <c r="I11" s="2680">
        <v>60528257.369999997</v>
      </c>
      <c r="J11" s="2680">
        <v>536477142.38</v>
      </c>
      <c r="K11" s="2683">
        <f t="shared" si="2"/>
        <v>50</v>
      </c>
      <c r="L11" s="491"/>
      <c r="M11" s="491"/>
      <c r="N11" s="294"/>
      <c r="O11" s="491"/>
      <c r="P11" s="491"/>
      <c r="Q11" s="491"/>
    </row>
    <row r="12" spans="1:17" ht="33.75">
      <c r="A12" s="491"/>
      <c r="B12" s="643" t="s">
        <v>426</v>
      </c>
      <c r="C12" s="638">
        <v>98339145</v>
      </c>
      <c r="D12" s="357"/>
      <c r="E12" s="594">
        <f t="shared" si="0"/>
        <v>1214360724.6499999</v>
      </c>
      <c r="F12" s="1169">
        <f t="shared" si="1"/>
        <v>0</v>
      </c>
      <c r="G12" s="294"/>
      <c r="H12" s="2682">
        <v>110591138.26000001</v>
      </c>
      <c r="I12" s="2680">
        <v>55295569.130000003</v>
      </c>
      <c r="J12" s="2680">
        <v>591772711.50999999</v>
      </c>
      <c r="K12" s="2683">
        <f t="shared" si="2"/>
        <v>50</v>
      </c>
      <c r="L12" s="491"/>
      <c r="M12" s="491"/>
      <c r="N12" s="294"/>
      <c r="O12" s="491"/>
      <c r="P12" s="491"/>
      <c r="Q12" s="491"/>
    </row>
    <row r="13" spans="1:17" ht="33.75">
      <c r="A13" s="491"/>
      <c r="B13" s="643" t="s">
        <v>427</v>
      </c>
      <c r="C13" s="638">
        <v>112033322</v>
      </c>
      <c r="D13" s="357">
        <v>34244273</v>
      </c>
      <c r="E13" s="594">
        <f t="shared" si="0"/>
        <v>1292149773.6499999</v>
      </c>
      <c r="F13" s="1169">
        <f t="shared" si="1"/>
        <v>30.566149774617944</v>
      </c>
      <c r="G13" s="294"/>
      <c r="H13" s="2682">
        <v>109006045.48999999</v>
      </c>
      <c r="I13" s="2680">
        <v>54504022.75</v>
      </c>
      <c r="J13" s="2680">
        <v>646274734.25</v>
      </c>
      <c r="K13" s="2683">
        <f t="shared" si="2"/>
        <v>50.000917384898699</v>
      </c>
      <c r="L13" s="491"/>
      <c r="M13" s="491"/>
      <c r="N13" s="294"/>
      <c r="O13" s="491"/>
      <c r="P13" s="491"/>
      <c r="Q13" s="491"/>
    </row>
    <row r="14" spans="1:17" ht="33.75">
      <c r="A14" s="491"/>
      <c r="B14" s="643" t="s">
        <v>428</v>
      </c>
      <c r="C14" s="638">
        <v>112033322</v>
      </c>
      <c r="D14" s="357">
        <v>27426527</v>
      </c>
      <c r="E14" s="594">
        <f t="shared" si="0"/>
        <v>1376756568.6499999</v>
      </c>
      <c r="F14" s="1169">
        <f t="shared" si="1"/>
        <v>24.480687094148649</v>
      </c>
      <c r="G14" s="294"/>
      <c r="H14" s="2682">
        <v>94161445.680000007</v>
      </c>
      <c r="I14" s="2680">
        <v>47080722.840000004</v>
      </c>
      <c r="J14" s="2680">
        <v>693355457.09000003</v>
      </c>
      <c r="K14" s="2683">
        <f t="shared" si="2"/>
        <v>50</v>
      </c>
      <c r="L14" s="491"/>
      <c r="M14" s="491"/>
      <c r="N14" s="294"/>
      <c r="O14" s="491"/>
      <c r="P14" s="491"/>
      <c r="Q14" s="491"/>
    </row>
    <row r="15" spans="1:17" ht="33.75">
      <c r="A15" s="491"/>
      <c r="B15" s="643" t="s">
        <v>429</v>
      </c>
      <c r="C15" s="638">
        <v>167186251.06999999</v>
      </c>
      <c r="D15" s="357">
        <v>188552816.19</v>
      </c>
      <c r="E15" s="594">
        <f t="shared" si="0"/>
        <v>1355390003.5299997</v>
      </c>
      <c r="F15" s="1169">
        <f t="shared" si="1"/>
        <v>112.78009703743757</v>
      </c>
      <c r="G15" s="294"/>
      <c r="H15" s="2682">
        <v>95050555.209999993</v>
      </c>
      <c r="I15" s="2680">
        <v>47525277.609999999</v>
      </c>
      <c r="J15" s="2680">
        <v>740880734.69000006</v>
      </c>
      <c r="K15" s="2683">
        <f t="shared" si="2"/>
        <v>50.000000005260361</v>
      </c>
      <c r="L15" s="491"/>
      <c r="M15" s="491"/>
      <c r="N15" s="294"/>
      <c r="O15" s="491"/>
      <c r="P15" s="491"/>
      <c r="Q15" s="491"/>
    </row>
    <row r="16" spans="1:17" ht="33.75">
      <c r="A16" s="491"/>
      <c r="B16" s="643" t="s">
        <v>430</v>
      </c>
      <c r="C16" s="638">
        <v>191227534.33000001</v>
      </c>
      <c r="D16" s="357">
        <v>163782398.58000001</v>
      </c>
      <c r="E16" s="594">
        <f t="shared" si="0"/>
        <v>1382835139.2799997</v>
      </c>
      <c r="F16" s="1169">
        <f t="shared" si="1"/>
        <v>85.647916318034973</v>
      </c>
      <c r="G16" s="294"/>
      <c r="H16" s="2682">
        <v>96735783.379999995</v>
      </c>
      <c r="I16" s="2680">
        <v>48367891.689999998</v>
      </c>
      <c r="J16" s="2680">
        <v>789248626.38000011</v>
      </c>
      <c r="K16" s="2683">
        <f t="shared" si="2"/>
        <v>50</v>
      </c>
      <c r="L16" s="491"/>
      <c r="M16" s="491"/>
      <c r="N16" s="294"/>
      <c r="O16" s="491"/>
      <c r="P16" s="491"/>
      <c r="Q16" s="491"/>
    </row>
    <row r="17" spans="1:17" ht="33.75">
      <c r="A17" s="491"/>
      <c r="B17" s="643" t="s">
        <v>431</v>
      </c>
      <c r="C17" s="638">
        <v>177551078.18000001</v>
      </c>
      <c r="D17" s="638">
        <v>100020748.95999999</v>
      </c>
      <c r="E17" s="594">
        <f t="shared" si="0"/>
        <v>1460365468.4999998</v>
      </c>
      <c r="F17" s="1169">
        <f t="shared" si="1"/>
        <v>56.333506946434689</v>
      </c>
      <c r="G17" s="294"/>
      <c r="H17" s="2682">
        <v>93929573.099999994</v>
      </c>
      <c r="I17" s="2682">
        <v>46964786.549999997</v>
      </c>
      <c r="J17" s="2680">
        <v>836213412.93000019</v>
      </c>
      <c r="K17" s="2683">
        <f t="shared" si="2"/>
        <v>50</v>
      </c>
      <c r="L17" s="491"/>
      <c r="M17" s="491"/>
      <c r="N17" s="294"/>
      <c r="O17" s="491"/>
      <c r="P17" s="491"/>
      <c r="Q17" s="491"/>
    </row>
    <row r="18" spans="1:17" ht="33.75">
      <c r="A18" s="491"/>
      <c r="B18" s="643" t="s">
        <v>432</v>
      </c>
      <c r="C18" s="638"/>
      <c r="D18" s="638"/>
      <c r="E18" s="535"/>
      <c r="F18" s="1169"/>
      <c r="G18" s="294"/>
      <c r="H18" s="294"/>
      <c r="I18" s="491"/>
      <c r="J18" s="491"/>
      <c r="K18" s="491"/>
      <c r="L18" s="491"/>
      <c r="M18" s="491"/>
      <c r="N18" s="294"/>
      <c r="O18" s="491"/>
      <c r="P18" s="491"/>
      <c r="Q18" s="491"/>
    </row>
    <row r="19" spans="1:17" ht="33.75">
      <c r="A19" s="491"/>
      <c r="B19" s="643" t="s">
        <v>433</v>
      </c>
      <c r="C19" s="638"/>
      <c r="D19" s="638"/>
      <c r="E19" s="535"/>
      <c r="F19" s="1169"/>
      <c r="G19" s="294"/>
      <c r="H19" s="294"/>
      <c r="I19" s="491"/>
      <c r="J19" s="491"/>
      <c r="K19" s="491"/>
      <c r="L19" s="491"/>
      <c r="M19" s="491"/>
      <c r="N19" s="294"/>
      <c r="O19" s="491"/>
      <c r="P19" s="491"/>
      <c r="Q19" s="491"/>
    </row>
    <row r="20" spans="1:17" ht="33.75">
      <c r="A20" s="491"/>
      <c r="B20" s="643" t="s">
        <v>434</v>
      </c>
      <c r="C20" s="638"/>
      <c r="D20" s="638"/>
      <c r="E20" s="535"/>
      <c r="F20" s="1169"/>
      <c r="G20" s="294"/>
      <c r="H20" s="294"/>
      <c r="I20" s="491"/>
      <c r="J20" s="491"/>
      <c r="K20" s="491"/>
      <c r="L20" s="491"/>
      <c r="M20" s="491"/>
      <c r="N20" s="294"/>
      <c r="O20" s="491"/>
      <c r="P20" s="491"/>
      <c r="Q20" s="491"/>
    </row>
    <row r="21" spans="1:17" ht="33.75">
      <c r="A21" s="491"/>
      <c r="B21" s="643"/>
      <c r="C21" s="638"/>
      <c r="D21" s="638"/>
      <c r="E21" s="357"/>
      <c r="F21" s="1169"/>
      <c r="G21" s="294"/>
      <c r="H21" s="294"/>
      <c r="I21" s="491"/>
      <c r="J21" s="491"/>
      <c r="K21" s="491"/>
      <c r="L21" s="491"/>
      <c r="M21" s="491"/>
      <c r="N21" s="294"/>
      <c r="O21" s="491"/>
      <c r="P21" s="491"/>
      <c r="Q21" s="491"/>
    </row>
    <row r="22" spans="1:17" ht="122.25" customHeight="1">
      <c r="A22" s="491"/>
      <c r="B22" s="634"/>
      <c r="C22" s="638"/>
      <c r="D22" s="638"/>
      <c r="E22" s="357"/>
      <c r="F22" s="1169"/>
      <c r="G22" s="294"/>
      <c r="H22" s="294"/>
      <c r="I22" s="491"/>
      <c r="J22" s="491"/>
      <c r="K22" s="491"/>
      <c r="L22" s="491"/>
      <c r="M22" s="491"/>
      <c r="N22" s="294"/>
      <c r="O22" s="491"/>
      <c r="P22" s="491"/>
      <c r="Q22" s="491"/>
    </row>
    <row r="23" spans="1:17" ht="33.75">
      <c r="A23" s="491"/>
      <c r="B23" s="643"/>
      <c r="C23" s="638"/>
      <c r="D23" s="638"/>
      <c r="E23" s="357"/>
      <c r="F23" s="1169"/>
      <c r="G23" s="294"/>
      <c r="H23" s="294"/>
      <c r="I23" s="491"/>
      <c r="J23" s="491"/>
      <c r="K23" s="491"/>
      <c r="L23" s="491"/>
      <c r="M23" s="491"/>
      <c r="N23" s="294"/>
      <c r="O23" s="491"/>
      <c r="P23" s="491"/>
      <c r="Q23" s="491"/>
    </row>
    <row r="24" spans="1:17" ht="33.75">
      <c r="A24" s="491"/>
      <c r="B24" s="876"/>
      <c r="C24" s="638"/>
      <c r="D24" s="638"/>
      <c r="E24" s="294"/>
      <c r="F24" s="1169"/>
      <c r="G24" s="294"/>
      <c r="H24" s="294"/>
      <c r="I24" s="491"/>
      <c r="J24" s="491"/>
      <c r="K24" s="491"/>
      <c r="L24" s="491"/>
      <c r="M24" s="491"/>
      <c r="N24" s="294"/>
      <c r="O24" s="491"/>
      <c r="P24" s="491"/>
      <c r="Q24" s="491"/>
    </row>
    <row r="25" spans="1:17" ht="33.75">
      <c r="A25" s="491"/>
      <c r="B25" s="644" t="s">
        <v>292</v>
      </c>
      <c r="C25" s="655">
        <f>SUM(C9:C24)</f>
        <v>1158216349.1299999</v>
      </c>
      <c r="D25" s="655">
        <f>SUM(D9:D24)</f>
        <v>670226215.73000002</v>
      </c>
      <c r="E25" s="655">
        <f>E8+C25-D25</f>
        <v>1460365468.4999998</v>
      </c>
      <c r="F25" s="1169">
        <f>D25/C25*100</f>
        <v>57.867100238521395</v>
      </c>
      <c r="G25" s="294"/>
      <c r="H25" s="647">
        <f>SUM(H9:H24)</f>
        <v>958543669.1400001</v>
      </c>
      <c r="I25" s="647">
        <f>SUM(I9:I24)</f>
        <v>478295702.68000007</v>
      </c>
      <c r="J25" s="647">
        <f>SUM(J9:J24)</f>
        <v>5729572472.75</v>
      </c>
      <c r="K25" s="294">
        <v>0</v>
      </c>
      <c r="L25" s="491"/>
      <c r="M25" s="491"/>
      <c r="N25" s="294">
        <f>C25/9</f>
        <v>128690705.45888887</v>
      </c>
      <c r="O25" s="491">
        <f>E25/N25</f>
        <v>11.34787056526412</v>
      </c>
      <c r="P25" s="491">
        <f>O25/12*365</f>
        <v>345.164396360117</v>
      </c>
      <c r="Q25" s="492">
        <f>E25/P25*60</f>
        <v>253855638.16547942</v>
      </c>
    </row>
    <row r="26" spans="1:17" ht="33.75">
      <c r="A26" s="491"/>
      <c r="B26" s="644"/>
      <c r="C26" s="891"/>
      <c r="D26" s="891"/>
      <c r="E26" s="891"/>
      <c r="F26" s="1169"/>
      <c r="G26" s="294"/>
      <c r="H26" s="294"/>
      <c r="I26" s="294"/>
      <c r="J26" s="294"/>
      <c r="K26" s="294"/>
      <c r="L26" s="491"/>
      <c r="M26" s="491"/>
      <c r="N26" s="294"/>
      <c r="O26" s="491"/>
      <c r="P26" s="491"/>
      <c r="Q26" s="492"/>
    </row>
    <row r="27" spans="1:17" ht="93.75" customHeight="1">
      <c r="A27" s="491"/>
      <c r="B27" s="645" t="s">
        <v>821</v>
      </c>
      <c r="C27" s="491"/>
      <c r="D27" s="491"/>
      <c r="E27" s="492">
        <f>Q27</f>
        <v>1206509830.3345203</v>
      </c>
      <c r="F27" s="1407"/>
      <c r="G27" s="294"/>
      <c r="H27" s="294"/>
      <c r="I27" s="491"/>
      <c r="J27" s="1345">
        <f>I35</f>
        <v>5519480709.6508217</v>
      </c>
      <c r="K27" s="491"/>
      <c r="L27" s="491"/>
      <c r="M27" s="491"/>
      <c r="N27" s="294"/>
      <c r="O27" s="491"/>
      <c r="P27" s="491"/>
      <c r="Q27" s="492">
        <f>E25-Q25</f>
        <v>1206509830.3345203</v>
      </c>
    </row>
    <row r="28" spans="1:17" ht="33.75">
      <c r="A28" s="491"/>
      <c r="B28" s="491"/>
      <c r="C28" s="491"/>
      <c r="D28" s="1344"/>
      <c r="E28" s="491"/>
      <c r="G28" s="294"/>
      <c r="H28" s="294"/>
      <c r="I28" s="491"/>
      <c r="J28" s="491"/>
      <c r="K28" s="491"/>
      <c r="L28" s="491"/>
      <c r="M28" s="491"/>
      <c r="N28" s="294"/>
      <c r="O28" s="491"/>
      <c r="P28" s="491"/>
      <c r="Q28" s="491"/>
    </row>
    <row r="29" spans="1:17" ht="33.75">
      <c r="A29" s="491"/>
      <c r="B29" s="644" t="s">
        <v>824</v>
      </c>
      <c r="C29" s="656"/>
      <c r="D29" s="656"/>
      <c r="E29" s="661">
        <f>E25-E27</f>
        <v>253855638.16547942</v>
      </c>
      <c r="F29" s="1169"/>
      <c r="G29" s="294"/>
      <c r="H29" s="647"/>
      <c r="I29" s="656"/>
      <c r="J29" s="647">
        <f>J25-J27</f>
        <v>210091763.09917831</v>
      </c>
      <c r="K29" s="491"/>
      <c r="L29" s="491"/>
      <c r="M29" s="491"/>
      <c r="N29" s="294"/>
      <c r="O29" s="491"/>
      <c r="P29" s="491"/>
      <c r="Q29" s="491"/>
    </row>
    <row r="30" spans="1:17" ht="33.75">
      <c r="A30" s="491"/>
      <c r="B30" s="491"/>
      <c r="C30" s="491"/>
      <c r="D30" s="491"/>
      <c r="E30" s="491"/>
      <c r="F30" s="695"/>
      <c r="G30" s="294"/>
      <c r="H30" s="294"/>
      <c r="I30" s="491"/>
      <c r="J30" s="491"/>
      <c r="K30" s="491"/>
      <c r="L30" s="491"/>
      <c r="M30" s="491"/>
      <c r="N30" s="294"/>
      <c r="O30" s="491"/>
      <c r="P30" s="491"/>
      <c r="Q30" s="491"/>
    </row>
    <row r="31" spans="1:17" ht="33.75">
      <c r="A31" s="491"/>
      <c r="B31" s="491"/>
      <c r="C31" s="491"/>
      <c r="D31" s="491"/>
      <c r="E31" s="491"/>
      <c r="F31" s="1169"/>
      <c r="G31" s="294"/>
      <c r="H31" s="294"/>
      <c r="I31" s="491"/>
      <c r="J31" s="491"/>
      <c r="K31" s="491"/>
      <c r="L31" s="491"/>
      <c r="M31" s="491"/>
      <c r="N31" s="294"/>
      <c r="O31" s="491"/>
      <c r="P31" s="491"/>
      <c r="Q31" s="491"/>
    </row>
    <row r="32" spans="1:17" ht="33.75">
      <c r="A32" s="640"/>
      <c r="B32" s="646"/>
      <c r="C32" s="491"/>
      <c r="D32" s="491"/>
      <c r="E32" s="491"/>
      <c r="F32" s="1169"/>
      <c r="G32" s="294"/>
      <c r="H32" s="2674">
        <f>H25/9</f>
        <v>106504852.12666668</v>
      </c>
      <c r="I32" s="2672">
        <f>J25/H32</f>
        <v>53.796351605988754</v>
      </c>
      <c r="J32" s="491"/>
      <c r="K32" s="1168"/>
      <c r="L32" s="491"/>
      <c r="M32" s="491"/>
      <c r="N32" s="294"/>
      <c r="O32" s="491"/>
      <c r="P32" s="491"/>
      <c r="Q32" s="1345"/>
    </row>
    <row r="33" spans="1:17" ht="33.75">
      <c r="A33" s="640"/>
      <c r="B33" s="646"/>
      <c r="C33" s="491"/>
      <c r="D33" s="491"/>
      <c r="E33" s="491"/>
      <c r="F33" s="1169"/>
      <c r="G33" s="294"/>
      <c r="H33" s="2676"/>
      <c r="I33" s="2672">
        <f>I32/12*365</f>
        <v>1636.305694682158</v>
      </c>
      <c r="J33" s="491"/>
      <c r="K33" s="491"/>
      <c r="L33" s="491"/>
      <c r="M33" s="491"/>
      <c r="N33" s="294"/>
      <c r="O33" s="491"/>
      <c r="P33" s="491"/>
      <c r="Q33" s="1345"/>
    </row>
    <row r="34" spans="1:17" ht="35.1" customHeight="1">
      <c r="A34" s="491"/>
      <c r="B34" s="662"/>
      <c r="C34" s="655"/>
      <c r="D34" s="655"/>
      <c r="E34" s="655"/>
      <c r="F34" s="1169"/>
      <c r="G34" s="294"/>
      <c r="H34" s="2671"/>
      <c r="I34" s="2672">
        <f>J25*60/I33</f>
        <v>210091763.09917811</v>
      </c>
      <c r="J34" s="647"/>
      <c r="K34" s="295"/>
      <c r="L34" s="491"/>
      <c r="M34" s="491"/>
      <c r="N34" s="294"/>
      <c r="O34" s="491"/>
      <c r="P34" s="491"/>
      <c r="Q34" s="491"/>
    </row>
    <row r="35" spans="1:17" ht="145.5" customHeight="1">
      <c r="A35" s="491"/>
      <c r="B35" s="645"/>
      <c r="C35" s="491"/>
      <c r="D35" s="491"/>
      <c r="E35" s="492"/>
      <c r="F35" s="886"/>
      <c r="G35" s="294"/>
      <c r="H35" s="2671"/>
      <c r="I35" s="2672">
        <f>J25-I34</f>
        <v>5519480709.6508217</v>
      </c>
      <c r="J35" s="294"/>
      <c r="K35" s="491"/>
      <c r="L35" s="491"/>
      <c r="M35" s="491"/>
      <c r="N35" s="294"/>
      <c r="O35" s="491"/>
      <c r="P35" s="491"/>
      <c r="Q35" s="491"/>
    </row>
    <row r="36" spans="1:17" ht="35.1" customHeight="1">
      <c r="A36" s="491"/>
      <c r="B36" s="491"/>
      <c r="C36" s="491"/>
      <c r="D36" s="491"/>
      <c r="E36" s="491"/>
      <c r="F36" s="1169"/>
      <c r="G36" s="294"/>
      <c r="H36" s="294"/>
      <c r="I36" s="491"/>
      <c r="J36" s="491"/>
      <c r="K36" s="491"/>
      <c r="L36" s="491"/>
      <c r="M36" s="491"/>
      <c r="N36" s="294"/>
      <c r="O36" s="491"/>
      <c r="P36" s="491"/>
      <c r="Q36" s="491"/>
    </row>
    <row r="37" spans="1:17" ht="35.1" customHeight="1">
      <c r="A37" s="491"/>
      <c r="B37" s="644"/>
      <c r="C37" s="656"/>
      <c r="D37" s="656"/>
      <c r="E37" s="661"/>
      <c r="F37" s="1169"/>
      <c r="G37" s="294"/>
      <c r="H37" s="647"/>
      <c r="I37" s="656"/>
      <c r="J37" s="647"/>
      <c r="K37" s="491"/>
      <c r="L37" s="491"/>
      <c r="M37" s="491"/>
      <c r="N37" s="294"/>
      <c r="O37" s="491"/>
      <c r="P37" s="491"/>
      <c r="Q37" s="491"/>
    </row>
    <row r="38" spans="1:17" ht="35.1" customHeight="1">
      <c r="A38" s="876"/>
      <c r="B38" s="876"/>
      <c r="C38" s="876"/>
      <c r="D38" s="876"/>
      <c r="E38" s="876"/>
      <c r="G38" s="736"/>
      <c r="H38" s="736"/>
      <c r="I38" s="876"/>
      <c r="J38" s="876"/>
      <c r="K38" s="876"/>
      <c r="L38" s="876"/>
      <c r="M38" s="876"/>
      <c r="N38" s="2679" t="s">
        <v>1694</v>
      </c>
      <c r="O38" s="876"/>
      <c r="P38" s="876"/>
      <c r="Q38" s="876"/>
    </row>
    <row r="39" spans="1:17" ht="35.1" customHeight="1"/>
  </sheetData>
  <mergeCells count="1">
    <mergeCell ref="E1:I1"/>
  </mergeCells>
  <pageMargins left="0.7" right="0.7" top="0.75" bottom="0.75" header="0.3" footer="0.3"/>
  <pageSetup scale="29" orientation="landscape" r:id="rId1"/>
  <headerFooter>
    <oddFooter xml:space="preserve">&amp;L&amp;24TRANSMISSION COMPANY OF NIGERIA PLC&amp;R&amp;36  &amp;24 30TH SEPTEMBER  2014 MGT REPORT AND  FINANCIAL STATEMENT 39 </oddFooter>
  </headerFooter>
</worksheet>
</file>

<file path=xl/worksheets/sheet10.xml><?xml version="1.0" encoding="utf-8"?>
<worksheet xmlns="http://schemas.openxmlformats.org/spreadsheetml/2006/main" xmlns:r="http://schemas.openxmlformats.org/officeDocument/2006/relationships">
  <dimension ref="A1:L37"/>
  <sheetViews>
    <sheetView view="pageBreakPreview" topLeftCell="B6" zoomScale="60" zoomScaleNormal="49" workbookViewId="0">
      <selection activeCell="D7" sqref="D7"/>
    </sheetView>
  </sheetViews>
  <sheetFormatPr defaultRowHeight="15"/>
  <cols>
    <col min="1" max="1" width="20.7109375" bestFit="1" customWidth="1"/>
    <col min="2" max="2" width="36.5703125" customWidth="1"/>
    <col min="3" max="4" width="40.85546875" bestFit="1" customWidth="1"/>
    <col min="5" max="5" width="46.42578125" customWidth="1"/>
    <col min="6" max="6" width="29.7109375" bestFit="1" customWidth="1"/>
    <col min="8" max="8" width="62.5703125" bestFit="1" customWidth="1"/>
    <col min="9" max="9" width="57.28515625" bestFit="1" customWidth="1"/>
    <col min="10" max="10" width="46.85546875" customWidth="1"/>
    <col min="11" max="11" width="33.140625" bestFit="1" customWidth="1"/>
  </cols>
  <sheetData>
    <row r="1" spans="1:12" ht="35.25" customHeight="1">
      <c r="A1" s="1344"/>
      <c r="B1" s="1344"/>
      <c r="C1" s="795"/>
      <c r="D1" s="795"/>
      <c r="F1" s="2218"/>
      <c r="G1" s="2218"/>
      <c r="H1" s="3087" t="s">
        <v>1887</v>
      </c>
      <c r="I1" s="3087"/>
      <c r="J1" s="3087"/>
      <c r="K1" s="3087"/>
      <c r="L1" s="3087"/>
    </row>
    <row r="2" spans="1:12" ht="33.75">
      <c r="A2" s="640" t="s">
        <v>829</v>
      </c>
      <c r="B2" s="646" t="s">
        <v>828</v>
      </c>
      <c r="C2" s="1344"/>
      <c r="D2" s="1344"/>
      <c r="E2" s="1344"/>
      <c r="F2" s="1344"/>
      <c r="G2" s="1168"/>
      <c r="H2" s="1168"/>
      <c r="I2" s="1344"/>
      <c r="J2" s="1344"/>
      <c r="K2" s="1344"/>
    </row>
    <row r="3" spans="1:12" ht="33.75">
      <c r="A3" s="1344"/>
      <c r="B3" s="1344"/>
      <c r="C3" s="1344"/>
      <c r="D3" s="1344"/>
      <c r="E3" s="1344"/>
      <c r="F3" s="1344"/>
      <c r="G3" s="1168"/>
      <c r="H3" s="1168"/>
      <c r="I3" s="1344"/>
      <c r="J3" s="1344"/>
      <c r="K3" s="1344"/>
    </row>
    <row r="4" spans="1:12" ht="63.75">
      <c r="A4" s="1344"/>
      <c r="B4" s="1344"/>
      <c r="C4" s="2429" t="s">
        <v>1698</v>
      </c>
      <c r="D4" s="2417"/>
      <c r="E4" s="1876"/>
      <c r="G4" s="2250"/>
      <c r="H4" s="2663" t="s">
        <v>1882</v>
      </c>
      <c r="I4" s="2245"/>
      <c r="J4" s="1876"/>
      <c r="K4" s="2663" t="s">
        <v>1883</v>
      </c>
    </row>
    <row r="5" spans="1:12" ht="101.25">
      <c r="A5" s="1344"/>
      <c r="B5" s="641" t="s">
        <v>420</v>
      </c>
      <c r="C5" s="660" t="s">
        <v>931</v>
      </c>
      <c r="D5" s="648" t="s">
        <v>811</v>
      </c>
      <c r="E5" s="650" t="s">
        <v>812</v>
      </c>
      <c r="F5" s="893" t="s">
        <v>933</v>
      </c>
      <c r="G5" s="800"/>
      <c r="H5" s="834" t="s">
        <v>931</v>
      </c>
      <c r="I5" s="648" t="s">
        <v>811</v>
      </c>
      <c r="J5" s="650" t="s">
        <v>812</v>
      </c>
      <c r="K5" s="893" t="s">
        <v>933</v>
      </c>
    </row>
    <row r="6" spans="1:12" ht="33.75">
      <c r="A6" s="1344"/>
      <c r="B6" s="642"/>
      <c r="C6" s="636" t="s">
        <v>269</v>
      </c>
      <c r="D6" s="636" t="s">
        <v>269</v>
      </c>
      <c r="E6" s="636" t="s">
        <v>269</v>
      </c>
      <c r="F6" s="649" t="s">
        <v>350</v>
      </c>
      <c r="G6" s="1168"/>
      <c r="H6" s="835" t="s">
        <v>269</v>
      </c>
      <c r="I6" s="637" t="s">
        <v>269</v>
      </c>
      <c r="J6" s="637" t="s">
        <v>269</v>
      </c>
      <c r="K6" s="649" t="s">
        <v>350</v>
      </c>
    </row>
    <row r="7" spans="1:12" ht="33.75">
      <c r="A7" s="1344"/>
      <c r="B7" s="642"/>
      <c r="C7" s="636"/>
      <c r="D7" s="636"/>
      <c r="E7" s="636"/>
      <c r="F7" s="649"/>
      <c r="G7" s="1168"/>
      <c r="H7" s="838"/>
      <c r="I7" s="663"/>
      <c r="J7" s="663"/>
      <c r="K7" s="663"/>
    </row>
    <row r="8" spans="1:12" ht="33.75">
      <c r="A8" s="1344"/>
      <c r="B8" s="641"/>
      <c r="C8" s="1344"/>
      <c r="D8" s="1169"/>
      <c r="E8" s="1169"/>
      <c r="F8" s="649"/>
      <c r="G8" s="1168"/>
      <c r="H8" s="838"/>
      <c r="I8" s="663"/>
      <c r="J8" s="663"/>
      <c r="K8" s="663"/>
    </row>
    <row r="9" spans="1:12" ht="33.75">
      <c r="A9" s="1344"/>
      <c r="B9" s="641" t="s">
        <v>812</v>
      </c>
      <c r="C9" s="1929"/>
      <c r="D9" s="638"/>
      <c r="E9" s="594">
        <f>'NOTE 6'!E8+NOTE6B!E8+NOTE6C!E8</f>
        <v>53338710774.290001</v>
      </c>
      <c r="F9" s="1344"/>
      <c r="G9" s="1168"/>
      <c r="H9" s="1929"/>
      <c r="I9" s="1929"/>
      <c r="J9" s="1169">
        <f>'NOTE 6'!J8+NOTE6B!J8+NOTE6C!J8</f>
        <v>45028681396.610001</v>
      </c>
      <c r="K9" s="1929"/>
    </row>
    <row r="10" spans="1:12" ht="33.75">
      <c r="A10" s="1344"/>
      <c r="B10" s="643" t="s">
        <v>423</v>
      </c>
      <c r="C10" s="638">
        <f>'NOTE 6'!C9+NOTE6B!C9+NOTE6C!C9</f>
        <v>2750238738.02</v>
      </c>
      <c r="D10" s="638">
        <f>'NOTE 6'!D9+NOTE6B!D9+NOTE6C!D9</f>
        <v>1788719542</v>
      </c>
      <c r="E10" s="594">
        <f t="shared" ref="E10:E18" si="0">E9+C10-D10</f>
        <v>54300229970.309998</v>
      </c>
      <c r="F10" s="652">
        <f>D10/C10*100</f>
        <v>65.038700723405782</v>
      </c>
      <c r="G10" s="1168"/>
      <c r="H10" s="2030">
        <f>'NOTE 6'!H9+NOTE6B!H9+NOTE6C!H9</f>
        <v>3563267547.6199999</v>
      </c>
      <c r="I10" s="2030">
        <f>'NOTE 6'!I9+NOTE6B!I9+NOTE6C!I9</f>
        <v>2164125297.1599998</v>
      </c>
      <c r="J10" s="2030">
        <f>J9+H10-I10</f>
        <v>46427823647.070007</v>
      </c>
      <c r="K10" s="652">
        <f>I10/H10*100</f>
        <v>60.734291440042888</v>
      </c>
    </row>
    <row r="11" spans="1:12" ht="33.75">
      <c r="A11" s="1344"/>
      <c r="B11" s="643" t="s">
        <v>424</v>
      </c>
      <c r="C11" s="638">
        <f>'NOTE 6'!C10+NOTE6B!C10+NOTE6C!C10</f>
        <v>2940521921.0099998</v>
      </c>
      <c r="D11" s="638">
        <f>'NOTE 6'!D10+NOTE6B!D10+NOTE6C!D10</f>
        <v>2274712425.21</v>
      </c>
      <c r="E11" s="594">
        <f t="shared" si="0"/>
        <v>54966039466.110001</v>
      </c>
      <c r="F11" s="652">
        <f t="shared" ref="F11:F16" si="1">D11/C11*100</f>
        <v>77.357438111826426</v>
      </c>
      <c r="G11" s="1168"/>
      <c r="H11" s="2030">
        <f>'NOTE 6'!H10+NOTE6B!H10+NOTE6C!H10</f>
        <v>3217685196.29</v>
      </c>
      <c r="I11" s="2030">
        <f>'NOTE 6'!I10+NOTE6B!I10+NOTE6C!I10</f>
        <v>1790312060.54</v>
      </c>
      <c r="J11" s="2030">
        <f t="shared" ref="J11:J14" si="2">J10+H11-I11</f>
        <v>47855196782.820007</v>
      </c>
      <c r="K11" s="652">
        <f t="shared" ref="K11:K14" si="3">I11/H11*100</f>
        <v>55.63975191246908</v>
      </c>
    </row>
    <row r="12" spans="1:12" ht="33.75">
      <c r="A12" s="1344"/>
      <c r="B12" s="643" t="s">
        <v>425</v>
      </c>
      <c r="C12" s="638">
        <f>'NOTE 6'!C11+NOTE6B!C11+NOTE6C!C11</f>
        <v>2862404556</v>
      </c>
      <c r="D12" s="638">
        <f>'NOTE 6'!D11+NOTE6B!D11+NOTE6C!D11</f>
        <v>1615840176.6700001</v>
      </c>
      <c r="E12" s="594">
        <f t="shared" si="0"/>
        <v>56212603845.440002</v>
      </c>
      <c r="F12" s="652">
        <f t="shared" si="1"/>
        <v>56.450447344452868</v>
      </c>
      <c r="G12" s="1168"/>
      <c r="H12" s="2030">
        <f>'NOTE 6'!H11+NOTE6B!H11+NOTE6C!H11</f>
        <v>3453164024.2999997</v>
      </c>
      <c r="I12" s="2030">
        <f>'NOTE 6'!I11+NOTE6B!I11+NOTE6C!I11</f>
        <v>1490607479.0099998</v>
      </c>
      <c r="J12" s="2030">
        <f t="shared" si="2"/>
        <v>49817753328.110008</v>
      </c>
      <c r="K12" s="652">
        <f t="shared" si="3"/>
        <v>43.166425588838479</v>
      </c>
    </row>
    <row r="13" spans="1:12" ht="33.75">
      <c r="A13" s="1344"/>
      <c r="B13" s="643" t="s">
        <v>426</v>
      </c>
      <c r="C13" s="638">
        <f>'NOTE 6'!C12+NOTE6B!C12+NOTE6C!C12</f>
        <v>2805145998</v>
      </c>
      <c r="D13" s="638">
        <f>'NOTE 6'!D12+NOTE6B!D12+NOTE6C!D12</f>
        <v>663009940</v>
      </c>
      <c r="E13" s="594">
        <f t="shared" si="0"/>
        <v>58354739903.440002</v>
      </c>
      <c r="F13" s="652">
        <f t="shared" si="1"/>
        <v>23.635487795384261</v>
      </c>
      <c r="G13" s="1168"/>
      <c r="H13" s="2030">
        <f>'NOTE 6'!H12+NOTE6B!H12+NOTE6C!H12</f>
        <v>3154636831.1200004</v>
      </c>
      <c r="I13" s="2030">
        <f>'NOTE 6'!I12+NOTE6B!I12+NOTE6C!I12</f>
        <v>1738182562.0400002</v>
      </c>
      <c r="J13" s="2030">
        <f t="shared" si="2"/>
        <v>51234207597.19001</v>
      </c>
      <c r="K13" s="652">
        <f t="shared" si="3"/>
        <v>55.099292092614284</v>
      </c>
    </row>
    <row r="14" spans="1:12" ht="33.75">
      <c r="A14" s="1344"/>
      <c r="B14" s="643" t="s">
        <v>427</v>
      </c>
      <c r="C14" s="638">
        <f>'NOTE 6'!C13+NOTE6B!C13+NOTE6C!C13</f>
        <v>3195775430</v>
      </c>
      <c r="D14" s="638">
        <f>'NOTE 6'!D13+NOTE6B!D13+NOTE6C!D13</f>
        <v>1734149289</v>
      </c>
      <c r="E14" s="594">
        <f t="shared" si="0"/>
        <v>59816366044.440002</v>
      </c>
      <c r="F14" s="652">
        <f t="shared" si="1"/>
        <v>54.2638031671706</v>
      </c>
      <c r="G14" s="1168"/>
      <c r="H14" s="2030">
        <f>'NOTE 6'!H13+NOTE6B!H13+NOTE6C!H13</f>
        <v>3109421707.1700001</v>
      </c>
      <c r="I14" s="2030">
        <f>'NOTE 6'!I13+NOTE6B!I13+NOTE6C!I13</f>
        <v>2382761959.2399998</v>
      </c>
      <c r="J14" s="2030">
        <f t="shared" si="2"/>
        <v>51960867345.12001</v>
      </c>
      <c r="K14" s="652">
        <f t="shared" si="3"/>
        <v>76.630389301830647</v>
      </c>
    </row>
    <row r="15" spans="1:12" ht="33.75">
      <c r="A15" s="1344"/>
      <c r="B15" s="643" t="s">
        <v>428</v>
      </c>
      <c r="C15" s="638">
        <f>'NOTE 6'!C14+NOTE6B!C14+NOTE6C!C14</f>
        <v>4561958665</v>
      </c>
      <c r="D15" s="638">
        <f>'NOTE 6'!D14+NOTE6B!D14+NOTE6C!D14</f>
        <v>1286756512.4000001</v>
      </c>
      <c r="E15" s="594">
        <f t="shared" si="0"/>
        <v>63091568197.040001</v>
      </c>
      <c r="F15" s="652">
        <f t="shared" si="1"/>
        <v>28.206229097869308</v>
      </c>
      <c r="G15" s="1168"/>
      <c r="H15" s="2030">
        <f>'NOTE 6'!H14+NOTE6B!H14+NOTE6C!H14</f>
        <v>2685976193.7599998</v>
      </c>
      <c r="I15" s="2030">
        <f>'NOTE 6'!I14+NOTE6B!I14+NOTE6C!I14</f>
        <v>1575869744.1299999</v>
      </c>
      <c r="J15" s="2030">
        <f t="shared" ref="J15" si="4">J14+H15-I15</f>
        <v>53070973794.750015</v>
      </c>
      <c r="K15" s="652">
        <f t="shared" ref="K15" si="5">I15/H15*100</f>
        <v>58.67027964696878</v>
      </c>
    </row>
    <row r="16" spans="1:12" ht="33.75">
      <c r="A16" s="1344"/>
      <c r="B16" s="643" t="s">
        <v>429</v>
      </c>
      <c r="C16" s="638">
        <f>'NOTE 6'!C15+NOTE6B!C15+NOTE6C!C15</f>
        <v>4768976349.29</v>
      </c>
      <c r="D16" s="638">
        <f>'NOTE 6'!D15+NOTE6B!D15+NOTE6C!D15</f>
        <v>3193328380.7199998</v>
      </c>
      <c r="E16" s="594">
        <f t="shared" si="0"/>
        <v>64667216165.610001</v>
      </c>
      <c r="F16" s="652">
        <f t="shared" si="1"/>
        <v>66.960457482566866</v>
      </c>
      <c r="G16" s="1168"/>
      <c r="H16" s="2030">
        <f>'NOTE 6'!H15+NOTE6B!H15+NOTE6C!H15</f>
        <v>2711338241.1900005</v>
      </c>
      <c r="I16" s="2030">
        <f>'NOTE 6'!I15+NOTE6B!I15+NOTE6C!I15</f>
        <v>1584464607.8699999</v>
      </c>
      <c r="J16" s="2030">
        <f t="shared" ref="J16" si="6">J15+H16-I16</f>
        <v>54197847428.070015</v>
      </c>
      <c r="K16" s="652">
        <f t="shared" ref="K16" si="7">I16/H16*100</f>
        <v>58.438470855431959</v>
      </c>
    </row>
    <row r="17" spans="1:11" ht="33.75">
      <c r="A17" s="1344"/>
      <c r="B17" s="643" t="s">
        <v>430</v>
      </c>
      <c r="C17" s="638">
        <f>'NOTE 6'!C16+NOTE6B!C16+NOTE6C!C16</f>
        <v>5454752305.8500004</v>
      </c>
      <c r="D17" s="638">
        <f>'NOTE 6'!D16+NOTE6B!D16+NOTE6C!D16</f>
        <v>4543936319.1499996</v>
      </c>
      <c r="E17" s="594">
        <f t="shared" si="0"/>
        <v>65578032152.310005</v>
      </c>
      <c r="F17" s="652"/>
      <c r="G17" s="1168"/>
      <c r="H17" s="1168">
        <v>0</v>
      </c>
      <c r="I17" s="1168">
        <v>0</v>
      </c>
      <c r="J17" s="1168">
        <v>0</v>
      </c>
      <c r="K17" s="1168">
        <v>0</v>
      </c>
    </row>
    <row r="18" spans="1:11" ht="33.75">
      <c r="A18" s="1344"/>
      <c r="B18" s="643" t="s">
        <v>431</v>
      </c>
      <c r="C18" s="638">
        <f>'NOTE 6'!C17+NOTE6B!C17+NOTE6C!C17</f>
        <v>5064632331.8500004</v>
      </c>
      <c r="D18" s="638">
        <f>'NOTE 6'!D17+NOTE6B!D17+NOTE6C!D17</f>
        <v>2953463037.23</v>
      </c>
      <c r="E18" s="594">
        <f t="shared" si="0"/>
        <v>67689201446.93</v>
      </c>
      <c r="F18" s="652"/>
      <c r="G18" s="1168"/>
      <c r="H18" s="1168"/>
      <c r="I18" s="1344"/>
      <c r="J18" s="1344"/>
      <c r="K18" s="1344"/>
    </row>
    <row r="19" spans="1:11" ht="33.75">
      <c r="A19" s="1344"/>
      <c r="B19" s="643" t="s">
        <v>432</v>
      </c>
      <c r="C19" s="638">
        <f>'NOTE 6'!C18+NOTE6B!C18+NOTE6C!C18</f>
        <v>0</v>
      </c>
      <c r="D19" s="638">
        <f>'NOTE 6'!D18+NOTE6B!D18+NOTE6C!D18</f>
        <v>0</v>
      </c>
      <c r="E19" s="1405"/>
      <c r="F19" s="652"/>
      <c r="G19" s="1168"/>
      <c r="H19" s="1168"/>
      <c r="I19" s="1344"/>
      <c r="J19" s="1344"/>
      <c r="K19" s="1344"/>
    </row>
    <row r="20" spans="1:11" ht="33.75">
      <c r="A20" s="1344"/>
      <c r="B20" s="643" t="s">
        <v>433</v>
      </c>
      <c r="C20" s="638">
        <f>'NOTE 6'!C19+NOTE6B!C19+NOTE6C!C19</f>
        <v>0</v>
      </c>
      <c r="D20" s="638">
        <f>'NOTE 6'!D19+NOTE6B!D19+NOTE6C!D19</f>
        <v>0</v>
      </c>
      <c r="E20" s="1405"/>
      <c r="F20" s="652"/>
      <c r="G20" s="1168"/>
      <c r="H20" s="1168"/>
      <c r="I20" s="1344"/>
      <c r="J20" s="1344"/>
      <c r="K20" s="1344"/>
    </row>
    <row r="21" spans="1:11" ht="33.75">
      <c r="A21" s="1344"/>
      <c r="B21" s="643" t="s">
        <v>434</v>
      </c>
      <c r="C21" s="638">
        <f>'NOTE 6'!C20+NOTE6B!C20+NOTE6C!C20</f>
        <v>0</v>
      </c>
      <c r="D21" s="638">
        <f>'NOTE 6'!D20+NOTE6B!D20+NOTE6C!D20</f>
        <v>0</v>
      </c>
      <c r="E21" s="1405"/>
      <c r="F21" s="652"/>
      <c r="G21" s="1168"/>
      <c r="H21" s="1168"/>
      <c r="I21" s="1344"/>
      <c r="J21" s="1344"/>
      <c r="K21" s="1344"/>
    </row>
    <row r="22" spans="1:11" ht="33.75">
      <c r="A22" s="1344"/>
      <c r="B22" s="643"/>
      <c r="C22" s="638"/>
      <c r="D22" s="638"/>
      <c r="E22" s="1169"/>
      <c r="F22" s="652"/>
      <c r="G22" s="1168"/>
      <c r="H22" s="1168"/>
      <c r="I22" s="1344"/>
      <c r="J22" s="1344"/>
      <c r="K22" s="1344"/>
    </row>
    <row r="23" spans="1:11" ht="33.75">
      <c r="A23" s="1344"/>
      <c r="B23" s="634"/>
      <c r="C23" s="638"/>
      <c r="D23" s="638"/>
      <c r="E23" s="1169"/>
      <c r="F23" s="652"/>
      <c r="G23" s="1168"/>
      <c r="H23" s="1168"/>
      <c r="I23" s="1344"/>
      <c r="J23" s="1344"/>
      <c r="K23" s="1344"/>
    </row>
    <row r="24" spans="1:11" ht="33.75">
      <c r="A24" s="1344"/>
      <c r="B24" s="643"/>
      <c r="C24" s="638"/>
      <c r="D24" s="638"/>
      <c r="E24" s="1169"/>
      <c r="F24" s="652"/>
      <c r="G24" s="1168"/>
      <c r="H24" s="1168"/>
      <c r="I24" s="1344"/>
      <c r="J24" s="1344"/>
      <c r="K24" s="1344"/>
    </row>
    <row r="25" spans="1:11" ht="33.75">
      <c r="A25" s="1344"/>
      <c r="B25" s="1929"/>
      <c r="C25" s="638"/>
      <c r="D25" s="638"/>
      <c r="E25" s="1168"/>
      <c r="F25" s="1344"/>
      <c r="G25" s="1168"/>
      <c r="H25" s="1168"/>
      <c r="I25" s="1344"/>
      <c r="J25" s="1344"/>
      <c r="K25" s="1344"/>
    </row>
    <row r="26" spans="1:11" ht="34.5" thickBot="1">
      <c r="A26" s="1344"/>
      <c r="B26" s="1347" t="s">
        <v>292</v>
      </c>
      <c r="C26" s="1350">
        <f>SUM(C10:C25)</f>
        <v>34404406295.019997</v>
      </c>
      <c r="D26" s="1350">
        <f>SUM(D10:D25)</f>
        <v>20053915622.380001</v>
      </c>
      <c r="E26" s="1350">
        <f>E9+C26-D26</f>
        <v>67689201446.929993</v>
      </c>
      <c r="F26" s="652">
        <f>D26/C26*100</f>
        <v>58.288800133379382</v>
      </c>
      <c r="G26" s="1168"/>
      <c r="H26" s="2029">
        <f>SUM(H10:H25)</f>
        <v>21895489741.449997</v>
      </c>
      <c r="I26" s="2029">
        <f>SUM(I10:I25)</f>
        <v>12726323709.989998</v>
      </c>
      <c r="J26" s="2029">
        <f>J9+H26-I26</f>
        <v>54197847428.07</v>
      </c>
      <c r="K26" s="652">
        <f t="shared" ref="K26" si="8">I26/H26*100</f>
        <v>58.123037485194949</v>
      </c>
    </row>
    <row r="27" spans="1:11" ht="33.75">
      <c r="A27" s="1344"/>
      <c r="B27" s="1347"/>
      <c r="C27" s="891"/>
      <c r="D27" s="891"/>
      <c r="E27" s="891"/>
      <c r="F27" s="652"/>
      <c r="G27" s="1168"/>
      <c r="H27" s="1168"/>
      <c r="I27" s="1168"/>
      <c r="J27" s="1168"/>
      <c r="K27" s="1168"/>
    </row>
    <row r="28" spans="1:11" ht="67.5">
      <c r="A28" s="1344"/>
      <c r="B28" s="645" t="s">
        <v>821</v>
      </c>
      <c r="C28" s="1344"/>
      <c r="D28" s="1344"/>
      <c r="E28" s="1345">
        <f>'NOTE 6'!E23+NOTE6B!E26+NOTE6C!E27</f>
        <v>60148509656.240685</v>
      </c>
      <c r="F28" s="1344"/>
      <c r="G28" s="1168"/>
      <c r="H28" s="1168"/>
      <c r="I28" s="1344"/>
      <c r="J28" s="1345">
        <f>J26-J30</f>
        <v>48208687008.015205</v>
      </c>
      <c r="K28" s="1344"/>
    </row>
    <row r="29" spans="1:11" ht="33.75">
      <c r="A29" s="1344"/>
      <c r="B29" s="1344"/>
      <c r="C29" s="1344"/>
      <c r="D29" s="1344"/>
      <c r="E29" s="1344"/>
      <c r="F29" s="461"/>
      <c r="G29" s="1168"/>
      <c r="H29" s="1168"/>
      <c r="I29" s="1344"/>
      <c r="J29" s="1344"/>
      <c r="K29" s="1344"/>
    </row>
    <row r="30" spans="1:11" ht="34.5" thickBot="1">
      <c r="A30" s="1344"/>
      <c r="B30" s="1347" t="s">
        <v>824</v>
      </c>
      <c r="C30" s="1351"/>
      <c r="D30" s="1351"/>
      <c r="E30" s="1352">
        <f>E26-E28</f>
        <v>7540691790.6893082</v>
      </c>
      <c r="F30" s="594"/>
      <c r="G30" s="1168"/>
      <c r="H30" s="2027"/>
      <c r="I30" s="2028"/>
      <c r="J30" s="2029">
        <f>'NOTE 6'!J25+NOTE6B!J28+NOTE6C!J29</f>
        <v>5989160420.0547953</v>
      </c>
      <c r="K30" s="1344"/>
    </row>
    <row r="34" spans="9:10">
      <c r="I34" s="461"/>
      <c r="J34" s="1876"/>
    </row>
    <row r="35" spans="9:10">
      <c r="I35" s="595"/>
      <c r="J35" s="1876"/>
    </row>
    <row r="36" spans="9:10">
      <c r="I36" s="2001"/>
      <c r="J36" s="1876"/>
    </row>
    <row r="37" spans="9:10">
      <c r="I37" s="2001"/>
      <c r="J37" s="1876"/>
    </row>
  </sheetData>
  <mergeCells count="1">
    <mergeCell ref="H1:L1"/>
  </mergeCells>
  <pageMargins left="0" right="0.7" top="0.75" bottom="0.75" header="0.3" footer="0.3"/>
  <pageSetup scale="29" orientation="landscape" r:id="rId1"/>
  <headerFooter>
    <oddFooter xml:space="preserve">&amp;L&amp;26TRANSMISSION COMPANY OF NIGERIA PLC&amp;R&amp;20 &amp;26 30TH SEPTEMBER  2014 MGT REPORT AND  FINANCIAL STATEMENT 40 </oddFooter>
  </headerFooter>
</worksheet>
</file>

<file path=xl/worksheets/sheet11.xml><?xml version="1.0" encoding="utf-8"?>
<worksheet xmlns="http://schemas.openxmlformats.org/spreadsheetml/2006/main" xmlns:r="http://schemas.openxmlformats.org/officeDocument/2006/relationships">
  <dimension ref="A1:U38"/>
  <sheetViews>
    <sheetView view="pageBreakPreview" topLeftCell="A19" zoomScale="60" workbookViewId="0">
      <selection activeCell="D28" sqref="D28"/>
    </sheetView>
  </sheetViews>
  <sheetFormatPr defaultRowHeight="15"/>
  <cols>
    <col min="1" max="1" width="22.28515625" customWidth="1"/>
    <col min="2" max="2" width="40.28515625" customWidth="1"/>
    <col min="3" max="3" width="38.85546875" customWidth="1"/>
    <col min="4" max="4" width="46.28515625" customWidth="1"/>
    <col min="5" max="5" width="41.42578125" bestFit="1" customWidth="1"/>
    <col min="6" max="6" width="45.28515625" bestFit="1" customWidth="1"/>
    <col min="7" max="7" width="35.5703125" style="736" customWidth="1"/>
    <col min="8" max="8" width="47.28515625" bestFit="1" customWidth="1"/>
    <col min="9" max="9" width="52.28515625" style="736" bestFit="1" customWidth="1"/>
    <col min="10" max="10" width="46" customWidth="1"/>
    <col min="11" max="11" width="32.28515625" customWidth="1"/>
    <col min="13" max="13" width="9.7109375" bestFit="1" customWidth="1"/>
    <col min="14" max="14" width="14.7109375" style="1876" bestFit="1" customWidth="1"/>
    <col min="15" max="15" width="19" style="736" bestFit="1" customWidth="1"/>
    <col min="17" max="17" width="27.7109375" bestFit="1" customWidth="1"/>
    <col min="18" max="18" width="19.42578125" style="736" bestFit="1" customWidth="1"/>
    <col min="19" max="19" width="17.7109375" bestFit="1" customWidth="1"/>
    <col min="21" max="21" width="19" bestFit="1" customWidth="1"/>
  </cols>
  <sheetData>
    <row r="1" spans="1:21" ht="45.75" customHeight="1">
      <c r="A1" s="491"/>
      <c r="B1" s="491"/>
      <c r="F1" s="795"/>
      <c r="G1" s="3087" t="s">
        <v>1887</v>
      </c>
      <c r="H1" s="3087"/>
      <c r="I1" s="3087"/>
      <c r="J1" s="3087"/>
      <c r="K1" s="3087"/>
      <c r="L1" s="795"/>
      <c r="M1" s="795"/>
    </row>
    <row r="2" spans="1:21" ht="33.75">
      <c r="A2" s="640" t="s">
        <v>820</v>
      </c>
      <c r="B2" s="646" t="s">
        <v>947</v>
      </c>
      <c r="C2" s="491"/>
      <c r="D2" s="491"/>
      <c r="E2" s="491"/>
      <c r="F2" s="491"/>
      <c r="G2" s="294"/>
      <c r="J2" s="2020"/>
    </row>
    <row r="3" spans="1:21" s="529" customFormat="1" ht="51.75" customHeight="1">
      <c r="A3" s="491"/>
      <c r="B3" s="491"/>
      <c r="C3" s="491"/>
      <c r="D3" s="491"/>
      <c r="E3" s="491"/>
      <c r="F3" s="491"/>
      <c r="G3" s="294"/>
      <c r="H3" s="2016"/>
      <c r="I3" s="1645"/>
      <c r="J3" s="477"/>
      <c r="N3" s="1876"/>
      <c r="O3" s="736"/>
      <c r="R3" s="736"/>
    </row>
    <row r="4" spans="1:21" ht="95.25" customHeight="1">
      <c r="A4" s="491"/>
      <c r="B4" s="491"/>
      <c r="D4" s="2206"/>
      <c r="E4" s="2663" t="s">
        <v>1882</v>
      </c>
      <c r="F4" s="2245"/>
      <c r="H4" s="2663" t="s">
        <v>1883</v>
      </c>
      <c r="I4" s="2380"/>
      <c r="J4" s="2380"/>
      <c r="K4" s="2380"/>
      <c r="L4" s="632"/>
      <c r="M4" s="632"/>
      <c r="N4" s="798"/>
      <c r="O4" s="798"/>
      <c r="P4" s="632"/>
      <c r="Q4" s="632"/>
      <c r="R4" s="798"/>
      <c r="S4" s="632"/>
      <c r="T4" s="632"/>
    </row>
    <row r="5" spans="1:21" s="529" customFormat="1" ht="204" customHeight="1">
      <c r="A5" s="491"/>
      <c r="B5" s="641" t="s">
        <v>420</v>
      </c>
      <c r="C5" s="633" t="s">
        <v>438</v>
      </c>
      <c r="D5" s="634" t="s">
        <v>874</v>
      </c>
      <c r="E5" s="635" t="s">
        <v>812</v>
      </c>
      <c r="F5" s="648" t="s">
        <v>813</v>
      </c>
      <c r="G5" s="294"/>
      <c r="H5" s="633" t="s">
        <v>438</v>
      </c>
      <c r="I5" s="634" t="s">
        <v>874</v>
      </c>
      <c r="J5" s="635" t="s">
        <v>812</v>
      </c>
      <c r="K5" s="648" t="s">
        <v>813</v>
      </c>
      <c r="N5" s="1876"/>
      <c r="O5" s="736"/>
      <c r="R5" s="736"/>
    </row>
    <row r="6" spans="1:21" s="529" customFormat="1" ht="69" customHeight="1">
      <c r="A6" s="491"/>
      <c r="B6" s="642"/>
      <c r="C6" s="636" t="s">
        <v>269</v>
      </c>
      <c r="D6" s="636" t="s">
        <v>269</v>
      </c>
      <c r="E6" s="636" t="s">
        <v>269</v>
      </c>
      <c r="F6" s="649" t="s">
        <v>350</v>
      </c>
      <c r="G6" s="294"/>
      <c r="H6" s="637" t="s">
        <v>269</v>
      </c>
      <c r="I6" s="835" t="s">
        <v>269</v>
      </c>
      <c r="J6" s="637" t="s">
        <v>269</v>
      </c>
      <c r="K6" s="636" t="s">
        <v>350</v>
      </c>
      <c r="N6" s="1876"/>
      <c r="O6" s="736"/>
      <c r="R6" s="736"/>
    </row>
    <row r="7" spans="1:21" ht="131.25" customHeight="1">
      <c r="A7" s="491"/>
      <c r="B7" s="641"/>
      <c r="C7" s="491"/>
      <c r="D7" s="357"/>
      <c r="E7" s="1166"/>
      <c r="F7" s="650"/>
      <c r="G7" s="294"/>
      <c r="H7" s="625"/>
      <c r="I7" s="836"/>
      <c r="J7" s="625"/>
      <c r="K7" s="625"/>
    </row>
    <row r="8" spans="1:21" s="529" customFormat="1" ht="131.25" customHeight="1">
      <c r="A8" s="491"/>
      <c r="B8" s="641" t="s">
        <v>812</v>
      </c>
      <c r="C8" s="491"/>
      <c r="D8" s="638"/>
      <c r="E8" s="1167">
        <v>48034820209.360001</v>
      </c>
      <c r="F8" s="650"/>
      <c r="G8" s="294"/>
      <c r="H8" s="625"/>
      <c r="I8" s="836"/>
      <c r="J8" s="1166">
        <v>42418913750.330002</v>
      </c>
      <c r="K8" s="625"/>
      <c r="N8" s="1876" t="s">
        <v>1772</v>
      </c>
      <c r="O8" s="736"/>
      <c r="R8" s="736"/>
    </row>
    <row r="9" spans="1:21" ht="45" customHeight="1">
      <c r="A9" s="491"/>
      <c r="B9" s="643" t="s">
        <v>423</v>
      </c>
      <c r="C9" s="638">
        <v>2287335765.02</v>
      </c>
      <c r="D9" s="1169">
        <v>1412639940</v>
      </c>
      <c r="E9" s="357">
        <f t="shared" ref="E9:E17" si="0">E8+C9-D9</f>
        <v>48909516034.379997</v>
      </c>
      <c r="F9" s="651">
        <f>D9/C9*100</f>
        <v>61.75918558190552</v>
      </c>
      <c r="G9" s="294"/>
      <c r="H9" s="2670">
        <v>2963520653.6199999</v>
      </c>
      <c r="I9" s="2669">
        <v>1867042649.6300001</v>
      </c>
      <c r="J9" s="357">
        <f>J8+H9-I9</f>
        <v>43515391754.320007</v>
      </c>
      <c r="K9" s="651">
        <f>I9/H9*100</f>
        <v>63.000831370936126</v>
      </c>
      <c r="M9" s="2511"/>
      <c r="Q9" s="1876" t="s">
        <v>1766</v>
      </c>
    </row>
    <row r="10" spans="1:21" ht="45" customHeight="1">
      <c r="A10" s="491"/>
      <c r="B10" s="643" t="s">
        <v>424</v>
      </c>
      <c r="C10" s="638">
        <v>2445591673.6199999</v>
      </c>
      <c r="D10" s="1169">
        <v>1858869096.21</v>
      </c>
      <c r="E10" s="357">
        <f t="shared" si="0"/>
        <v>49496238611.790001</v>
      </c>
      <c r="F10" s="651">
        <f t="shared" ref="F10:F17" si="1">D10/C10*100</f>
        <v>76.008972236091864</v>
      </c>
      <c r="G10" s="294"/>
      <c r="H10" s="2669">
        <v>2674689038.9699998</v>
      </c>
      <c r="I10" s="2669">
        <v>1518813981.8699999</v>
      </c>
      <c r="J10" s="1169">
        <f t="shared" ref="J10:J17" si="2">J9+H10-I10</f>
        <v>44671266811.420006</v>
      </c>
      <c r="K10" s="651">
        <f>I10/H10*100</f>
        <v>56.784693836965893</v>
      </c>
      <c r="M10" s="2511" t="s">
        <v>1769</v>
      </c>
      <c r="N10" s="1876">
        <v>513069.31</v>
      </c>
      <c r="Q10" s="1876">
        <v>328183.75</v>
      </c>
      <c r="R10" s="736">
        <f>Q10</f>
        <v>328183.75</v>
      </c>
      <c r="S10" s="461">
        <f>R10*160</f>
        <v>52509400</v>
      </c>
      <c r="U10" s="461">
        <f>S10+D9</f>
        <v>1465149340</v>
      </c>
    </row>
    <row r="11" spans="1:21" ht="45" customHeight="1">
      <c r="A11" s="491"/>
      <c r="B11" s="643" t="s">
        <v>425</v>
      </c>
      <c r="C11" s="638">
        <v>2380622534</v>
      </c>
      <c r="D11" s="1169">
        <v>1256413953.6700001</v>
      </c>
      <c r="E11" s="1167">
        <f t="shared" si="0"/>
        <v>50620447192.120003</v>
      </c>
      <c r="F11" s="651">
        <f t="shared" si="1"/>
        <v>52.776697511929036</v>
      </c>
      <c r="G11" s="294"/>
      <c r="H11" s="2669">
        <v>2871949066.29</v>
      </c>
      <c r="I11" s="2669">
        <v>1200000000</v>
      </c>
      <c r="J11" s="1169">
        <f t="shared" si="2"/>
        <v>46343215877.710007</v>
      </c>
      <c r="K11" s="651">
        <f t="shared" ref="K11:K17" si="3">I11/H11*100</f>
        <v>41.783470817265112</v>
      </c>
      <c r="M11" s="2528">
        <v>41646</v>
      </c>
      <c r="N11" s="1876">
        <v>122071.09</v>
      </c>
      <c r="Q11" s="1876" t="s">
        <v>1767</v>
      </c>
    </row>
    <row r="12" spans="1:21" ht="45" customHeight="1">
      <c r="A12" s="491"/>
      <c r="B12" s="643" t="s">
        <v>426</v>
      </c>
      <c r="C12" s="638">
        <v>2333001379</v>
      </c>
      <c r="D12" s="1169">
        <v>575049685</v>
      </c>
      <c r="E12" s="1169">
        <f t="shared" si="0"/>
        <v>52378398886.120003</v>
      </c>
      <c r="F12" s="651">
        <f t="shared" si="1"/>
        <v>24.64849314604713</v>
      </c>
      <c r="G12" s="294"/>
      <c r="H12" s="2669">
        <v>2623668102.0300002</v>
      </c>
      <c r="I12" s="2669">
        <v>1472698197.49</v>
      </c>
      <c r="J12" s="1169">
        <f t="shared" si="2"/>
        <v>47494185782.250008</v>
      </c>
      <c r="K12" s="651">
        <f t="shared" si="3"/>
        <v>56.131268903659539</v>
      </c>
      <c r="M12" s="2511" t="s">
        <v>1770</v>
      </c>
      <c r="N12" s="1876">
        <v>2049549.01</v>
      </c>
      <c r="Q12" s="1876">
        <v>1274844</v>
      </c>
      <c r="R12" s="736">
        <f>Q12</f>
        <v>1274844</v>
      </c>
      <c r="S12" s="461">
        <f>R12*160</f>
        <v>203975040</v>
      </c>
      <c r="U12" s="461">
        <f>S12+D10</f>
        <v>2062844136.21</v>
      </c>
    </row>
    <row r="13" spans="1:21" ht="45" customHeight="1">
      <c r="A13" s="491"/>
      <c r="B13" s="643" t="s">
        <v>427</v>
      </c>
      <c r="C13" s="638">
        <v>2657882509</v>
      </c>
      <c r="D13" s="1169">
        <v>1569736131</v>
      </c>
      <c r="E13" s="1169">
        <f t="shared" si="0"/>
        <v>53466545264.120003</v>
      </c>
      <c r="F13" s="651">
        <f t="shared" si="1"/>
        <v>59.059650894448168</v>
      </c>
      <c r="G13" s="294"/>
      <c r="H13" s="2669">
        <v>2586063304.7800002</v>
      </c>
      <c r="I13" s="2669">
        <v>2121081758.04</v>
      </c>
      <c r="J13" s="1169">
        <f t="shared" si="2"/>
        <v>47959167328.990005</v>
      </c>
      <c r="K13" s="651">
        <f t="shared" si="3"/>
        <v>82.019715221953675</v>
      </c>
      <c r="M13" s="2511" t="s">
        <v>1771</v>
      </c>
      <c r="N13" s="1876">
        <v>328183.75</v>
      </c>
    </row>
    <row r="14" spans="1:21" ht="45" customHeight="1">
      <c r="A14" s="491"/>
      <c r="B14" s="643" t="s">
        <v>428</v>
      </c>
      <c r="C14" s="638">
        <v>3835394089</v>
      </c>
      <c r="D14" s="1169">
        <v>1155076628.4000001</v>
      </c>
      <c r="E14" s="1169">
        <f t="shared" si="0"/>
        <v>56146862724.720001</v>
      </c>
      <c r="F14" s="651">
        <f t="shared" si="1"/>
        <v>30.116243640067829</v>
      </c>
      <c r="G14" s="294"/>
      <c r="H14" s="2669">
        <v>2233889490.1799998</v>
      </c>
      <c r="I14" s="2669">
        <v>1349826392.3399999</v>
      </c>
      <c r="J14" s="1169">
        <f t="shared" si="2"/>
        <v>48843230426.830009</v>
      </c>
      <c r="K14" s="2668">
        <f t="shared" si="3"/>
        <v>60.42494036852446</v>
      </c>
      <c r="M14" s="2511" t="s">
        <v>1770</v>
      </c>
      <c r="N14" s="1876">
        <v>85560.79</v>
      </c>
      <c r="Q14" s="1876" t="s">
        <v>1768</v>
      </c>
    </row>
    <row r="15" spans="1:21" ht="45" customHeight="1">
      <c r="A15" s="491"/>
      <c r="B15" s="643" t="s">
        <v>429</v>
      </c>
      <c r="C15" s="638">
        <v>3966286439.04</v>
      </c>
      <c r="D15" s="1169">
        <v>2471835582.27</v>
      </c>
      <c r="E15" s="1169">
        <f t="shared" si="0"/>
        <v>57641313581.490005</v>
      </c>
      <c r="F15" s="651">
        <f t="shared" si="1"/>
        <v>62.3211565846536</v>
      </c>
      <c r="G15" s="294"/>
      <c r="H15" s="2670">
        <v>2254982756.5100002</v>
      </c>
      <c r="I15" s="2669">
        <v>1356286865.52</v>
      </c>
      <c r="J15" s="1169">
        <f t="shared" si="2"/>
        <v>49741926317.820015</v>
      </c>
      <c r="K15" s="2668">
        <f t="shared" si="3"/>
        <v>60.14621892803752</v>
      </c>
      <c r="M15" s="2511" t="s">
        <v>1770</v>
      </c>
      <c r="N15" s="1876">
        <v>298082.84999999998</v>
      </c>
      <c r="Q15" s="1876">
        <v>1558138.14</v>
      </c>
    </row>
    <row r="16" spans="1:21" ht="45" customHeight="1">
      <c r="A16" s="491"/>
      <c r="B16" s="643" t="s">
        <v>430</v>
      </c>
      <c r="C16" s="638">
        <v>4536636064.9300003</v>
      </c>
      <c r="D16" s="1169">
        <v>3692376162.3699999</v>
      </c>
      <c r="E16" s="1169">
        <f t="shared" si="0"/>
        <v>58485573484.050003</v>
      </c>
      <c r="F16" s="651">
        <f t="shared" si="1"/>
        <v>81.39017786578772</v>
      </c>
      <c r="G16" s="294"/>
      <c r="H16" s="2670">
        <v>2286246118.1599998</v>
      </c>
      <c r="I16" s="2669">
        <v>1356286865.52</v>
      </c>
      <c r="J16" s="2669">
        <f t="shared" si="2"/>
        <v>50671885570.460014</v>
      </c>
      <c r="K16" s="2668">
        <f t="shared" si="3"/>
        <v>59.323747113086711</v>
      </c>
      <c r="M16" s="2528">
        <v>41796</v>
      </c>
      <c r="N16" s="1876">
        <v>1558138.14</v>
      </c>
      <c r="Q16" s="1876">
        <v>298082.84999999998</v>
      </c>
    </row>
    <row r="17" spans="1:21" ht="45" customHeight="1">
      <c r="A17" s="491"/>
      <c r="B17" s="643" t="s">
        <v>431</v>
      </c>
      <c r="C17" s="638">
        <v>4212179106.2199998</v>
      </c>
      <c r="D17" s="638">
        <v>2472937601.5700002</v>
      </c>
      <c r="E17" s="1169">
        <f t="shared" si="0"/>
        <v>60224814988.700005</v>
      </c>
      <c r="F17" s="697">
        <f t="shared" si="1"/>
        <v>58.709222452537368</v>
      </c>
      <c r="G17" s="294"/>
      <c r="H17" s="2670">
        <v>2228388536.79</v>
      </c>
      <c r="I17" s="2670">
        <v>1356286865.51</v>
      </c>
      <c r="J17" s="2669">
        <f t="shared" si="2"/>
        <v>51543987241.740013</v>
      </c>
      <c r="K17" s="2668">
        <f t="shared" si="3"/>
        <v>60.864020933429096</v>
      </c>
      <c r="M17" s="2528">
        <v>41701</v>
      </c>
      <c r="N17" s="1876">
        <v>1274844</v>
      </c>
      <c r="Q17" s="1876">
        <v>85560.79</v>
      </c>
    </row>
    <row r="18" spans="1:21" ht="45" customHeight="1">
      <c r="A18" s="491"/>
      <c r="B18" s="643" t="s">
        <v>432</v>
      </c>
      <c r="C18" s="638"/>
      <c r="D18" s="638"/>
      <c r="E18" s="357"/>
      <c r="F18" s="697"/>
      <c r="G18" s="294"/>
      <c r="H18" s="491"/>
      <c r="I18" s="294"/>
      <c r="J18" s="491"/>
      <c r="K18" s="491"/>
      <c r="N18" s="1876">
        <f>SUM(N9:N17)</f>
        <v>6229498.9400000004</v>
      </c>
      <c r="O18" s="736">
        <f>N18*160</f>
        <v>996719830.4000001</v>
      </c>
      <c r="Q18" s="1876">
        <v>2049549.01</v>
      </c>
    </row>
    <row r="19" spans="1:21" ht="45" customHeight="1">
      <c r="A19" s="491"/>
      <c r="B19" s="643" t="s">
        <v>433</v>
      </c>
      <c r="C19" s="638"/>
      <c r="D19" s="638"/>
      <c r="E19" s="357"/>
      <c r="F19" s="697"/>
      <c r="G19" s="294"/>
      <c r="H19" s="491"/>
      <c r="I19" s="294"/>
      <c r="J19" s="491"/>
      <c r="K19" s="491"/>
      <c r="Q19" s="461">
        <f>SUM(Q15:Q18)</f>
        <v>3991330.79</v>
      </c>
      <c r="R19" s="736">
        <f>Q19</f>
        <v>3991330.79</v>
      </c>
      <c r="S19" s="461">
        <f>R19*160</f>
        <v>638612926.39999998</v>
      </c>
      <c r="U19" s="461">
        <f>S19+D14</f>
        <v>1793689554.8000002</v>
      </c>
    </row>
    <row r="20" spans="1:21" ht="45" customHeight="1">
      <c r="A20" s="491"/>
      <c r="B20" s="643" t="s">
        <v>434</v>
      </c>
      <c r="C20" s="638"/>
      <c r="D20" s="638"/>
      <c r="E20" s="357"/>
      <c r="F20" s="697"/>
      <c r="G20" s="294"/>
      <c r="H20" s="491"/>
      <c r="I20" s="294"/>
      <c r="J20" s="491"/>
      <c r="K20" s="491"/>
      <c r="O20" s="736">
        <v>42630762.210000001</v>
      </c>
      <c r="Q20" s="2511" t="s">
        <v>429</v>
      </c>
    </row>
    <row r="21" spans="1:21" ht="45" customHeight="1">
      <c r="A21" s="491"/>
      <c r="B21" s="644" t="s">
        <v>823</v>
      </c>
      <c r="C21" s="639">
        <f>SUM(C9:C20)</f>
        <v>28654929559.830002</v>
      </c>
      <c r="D21" s="639">
        <f>SUM(D9:D20)</f>
        <v>16464934780.490002</v>
      </c>
      <c r="E21" s="639">
        <f>E8+C21-D21</f>
        <v>60224814988.699997</v>
      </c>
      <c r="F21" s="651">
        <f>D21/C21*100</f>
        <v>57.459344808759951</v>
      </c>
      <c r="G21" s="294"/>
      <c r="H21" s="647">
        <f>SUM(H9:H20)</f>
        <v>22723397067.330002</v>
      </c>
      <c r="I21" s="647">
        <f>SUM(I9:I20)</f>
        <v>13598323575.92</v>
      </c>
      <c r="J21" s="647">
        <f>J8+H21-I21</f>
        <v>51543987241.740005</v>
      </c>
      <c r="K21" s="651">
        <f>I21/H21*100</f>
        <v>59.842828674021852</v>
      </c>
      <c r="O21" s="736">
        <v>19750</v>
      </c>
      <c r="Q21" s="1876">
        <v>513069.31</v>
      </c>
    </row>
    <row r="22" spans="1:21" s="529" customFormat="1" ht="45" customHeight="1">
      <c r="A22" s="491"/>
      <c r="C22" s="594"/>
      <c r="D22" s="594"/>
      <c r="E22" s="357"/>
      <c r="F22" s="651"/>
      <c r="G22" s="294"/>
      <c r="H22" s="594"/>
      <c r="I22" s="294"/>
      <c r="J22" s="491"/>
      <c r="K22" s="491"/>
      <c r="N22" s="1876"/>
      <c r="O22" s="736"/>
      <c r="Q22" s="1876">
        <v>122071.09</v>
      </c>
      <c r="R22" s="736"/>
    </row>
    <row r="23" spans="1:21" ht="78.75" customHeight="1">
      <c r="A23" s="491"/>
      <c r="B23" s="645" t="s">
        <v>821</v>
      </c>
      <c r="C23" s="357"/>
      <c r="D23" s="357"/>
      <c r="E23" s="357">
        <f>C32</f>
        <v>53944282482.43589</v>
      </c>
      <c r="F23" s="461"/>
      <c r="G23" s="294"/>
      <c r="H23" s="294"/>
      <c r="I23" s="294">
        <v>0</v>
      </c>
      <c r="J23" s="294">
        <f>J21-J25</f>
        <v>46563516651.640282</v>
      </c>
      <c r="K23" s="294">
        <v>0</v>
      </c>
      <c r="Q23" s="461">
        <f>SUM(Q21:Q22)</f>
        <v>635140.4</v>
      </c>
      <c r="R23" s="736">
        <f>Q23</f>
        <v>635140.4</v>
      </c>
      <c r="S23" s="461">
        <f>R23*160</f>
        <v>101622464</v>
      </c>
      <c r="U23" s="461">
        <f>S23+D15</f>
        <v>2573458046.27</v>
      </c>
    </row>
    <row r="24" spans="1:21" ht="45" customHeight="1">
      <c r="A24" s="491"/>
      <c r="B24" s="491"/>
      <c r="C24" s="357"/>
      <c r="D24" s="357"/>
      <c r="E24" s="357"/>
      <c r="F24" s="742"/>
      <c r="G24" s="294"/>
      <c r="H24" s="491"/>
      <c r="I24" s="294"/>
      <c r="J24" s="491"/>
      <c r="K24" s="491"/>
      <c r="R24" s="736">
        <f>SUM(R10:R23)</f>
        <v>6229498.9400000004</v>
      </c>
      <c r="S24" s="461">
        <f>SUM(S10:S23)</f>
        <v>996719830.39999998</v>
      </c>
    </row>
    <row r="25" spans="1:21" ht="45" customHeight="1">
      <c r="A25" s="491"/>
      <c r="B25" s="644" t="s">
        <v>822</v>
      </c>
      <c r="C25" s="639"/>
      <c r="D25" s="639"/>
      <c r="E25" s="639">
        <f>E21-E23</f>
        <v>6280532506.2641068</v>
      </c>
      <c r="F25" s="1345"/>
      <c r="G25" s="294"/>
      <c r="H25" s="647">
        <v>0</v>
      </c>
      <c r="I25" s="647">
        <v>0</v>
      </c>
      <c r="J25" s="647">
        <f>I30</f>
        <v>4980470590.0997267</v>
      </c>
      <c r="K25" s="491"/>
    </row>
    <row r="26" spans="1:21" s="529" customFormat="1" ht="45" customHeight="1">
      <c r="A26" s="491"/>
      <c r="B26" s="491"/>
      <c r="C26" s="491"/>
      <c r="D26" s="491"/>
      <c r="E26" s="594"/>
      <c r="F26" s="651"/>
      <c r="G26" s="294"/>
      <c r="H26" s="491"/>
      <c r="I26" s="294"/>
      <c r="J26" s="491"/>
      <c r="K26" s="491"/>
      <c r="N26" s="1876"/>
      <c r="O26" s="736"/>
      <c r="R26" s="736"/>
    </row>
    <row r="27" spans="1:21" ht="28.5">
      <c r="C27" s="592">
        <f>C21/9</f>
        <v>3183881062.2033334</v>
      </c>
      <c r="D27" s="292">
        <f>E21/C27</f>
        <v>18.915535414825694</v>
      </c>
      <c r="E27" s="292"/>
      <c r="R27" s="736">
        <v>1055796767.1</v>
      </c>
    </row>
    <row r="28" spans="1:21" ht="28.5">
      <c r="C28" s="696">
        <f>D27/12*365</f>
        <v>575.34753553428152</v>
      </c>
      <c r="D28" s="292"/>
      <c r="E28" s="292"/>
      <c r="H28" s="461">
        <f>H21/9</f>
        <v>2524821896.3700004</v>
      </c>
      <c r="I28" s="736">
        <f>J21/H28</f>
        <v>20.414900281024213</v>
      </c>
      <c r="R28" s="736">
        <v>2623574842</v>
      </c>
    </row>
    <row r="29" spans="1:21" ht="28.5">
      <c r="C29" s="596"/>
      <c r="D29" s="292"/>
      <c r="E29" s="597">
        <f>E21/C21</f>
        <v>2.1017261572028545</v>
      </c>
      <c r="H29" s="595"/>
      <c r="I29" s="736">
        <f>I28/12*365</f>
        <v>620.95321688115314</v>
      </c>
      <c r="Q29" s="2511" t="s">
        <v>1773</v>
      </c>
      <c r="R29" s="736">
        <f>SUM(R27:R28)</f>
        <v>3679371609.0999999</v>
      </c>
    </row>
    <row r="30" spans="1:21">
      <c r="C30" s="461">
        <f>E21*60/C28</f>
        <v>6280532506.2641096</v>
      </c>
      <c r="I30" s="736">
        <f>J21*60/I29</f>
        <v>4980470590.0997267</v>
      </c>
      <c r="Q30" s="2511" t="s">
        <v>1774</v>
      </c>
      <c r="R30" s="736">
        <f>R29/36</f>
        <v>102204766.91944444</v>
      </c>
    </row>
    <row r="31" spans="1:21">
      <c r="I31" s="736">
        <f>J21-I30</f>
        <v>46563516651.640282</v>
      </c>
      <c r="Q31" s="2511" t="s">
        <v>1775</v>
      </c>
      <c r="R31" s="736">
        <v>27</v>
      </c>
    </row>
    <row r="32" spans="1:21">
      <c r="C32" s="461">
        <f>E21-C30</f>
        <v>53944282482.43589</v>
      </c>
      <c r="Q32" s="2511" t="s">
        <v>1776</v>
      </c>
      <c r="R32" s="736">
        <f>R30*R31</f>
        <v>2759528706.8249998</v>
      </c>
    </row>
    <row r="33" spans="3:18">
      <c r="C33" s="461">
        <f>NOTE6B!F66</f>
        <v>0</v>
      </c>
      <c r="Q33" s="2511" t="s">
        <v>1777</v>
      </c>
      <c r="R33" s="1876">
        <v>1055796767.1</v>
      </c>
    </row>
    <row r="34" spans="3:18">
      <c r="C34" s="461">
        <f>C32-C33</f>
        <v>53944282482.43589</v>
      </c>
      <c r="Q34" s="2511" t="s">
        <v>1778</v>
      </c>
      <c r="R34" s="736">
        <f>R32-R33</f>
        <v>1703731939.7249999</v>
      </c>
    </row>
    <row r="36" spans="3:18">
      <c r="R36" s="736">
        <v>1601527172.8055558</v>
      </c>
    </row>
    <row r="38" spans="3:18">
      <c r="R38" s="736">
        <f>R34-R36</f>
        <v>102204766.91944408</v>
      </c>
    </row>
  </sheetData>
  <mergeCells count="1">
    <mergeCell ref="G1:K1"/>
  </mergeCells>
  <pageMargins left="0.7" right="0.7" top="0.75" bottom="0.75" header="0.3" footer="0.3"/>
  <pageSetup scale="25" orientation="landscape" r:id="rId1"/>
  <headerFooter>
    <oddFooter xml:space="preserve">&amp;L&amp;26TRANSMISSION COMPANY OF NIGERIA PLC&amp;R&amp;22  &amp;26 30TH SEPTEMBER  2014 MGT REPORT AND  FINANCIAL STATEMENT 37 </oddFooter>
  </headerFooter>
</worksheet>
</file>

<file path=xl/worksheets/sheet12.xml><?xml version="1.0" encoding="utf-8"?>
<worksheet xmlns="http://schemas.openxmlformats.org/spreadsheetml/2006/main" xmlns:r="http://schemas.openxmlformats.org/officeDocument/2006/relationships">
  <dimension ref="A1:Y205"/>
  <sheetViews>
    <sheetView view="pageBreakPreview" topLeftCell="A55" zoomScale="60" zoomScaleNormal="78" workbookViewId="0">
      <selection activeCell="B72" sqref="B72"/>
    </sheetView>
  </sheetViews>
  <sheetFormatPr defaultRowHeight="21"/>
  <cols>
    <col min="1" max="1" width="12.28515625" bestFit="1" customWidth="1"/>
    <col min="2" max="2" width="106.7109375" bestFit="1" customWidth="1"/>
    <col min="3" max="3" width="41" style="1106" customWidth="1"/>
    <col min="4" max="4" width="31.5703125" bestFit="1" customWidth="1"/>
    <col min="5" max="5" width="42" style="1717" customWidth="1"/>
    <col min="6" max="6" width="33" bestFit="1" customWidth="1"/>
    <col min="7" max="7" width="53.7109375" bestFit="1" customWidth="1"/>
    <col min="8" max="8" width="28" bestFit="1" customWidth="1"/>
    <col min="9" max="9" width="29.42578125" bestFit="1" customWidth="1"/>
    <col min="10" max="10" width="38" bestFit="1" customWidth="1"/>
    <col min="11" max="11" width="74" bestFit="1" customWidth="1"/>
    <col min="12" max="12" width="29.28515625" customWidth="1"/>
    <col min="13" max="14" width="26.140625" bestFit="1" customWidth="1"/>
    <col min="15" max="15" width="23.85546875" bestFit="1" customWidth="1"/>
    <col min="16" max="16" width="44" bestFit="1" customWidth="1"/>
    <col min="17" max="17" width="82" style="45" bestFit="1" customWidth="1"/>
    <col min="18" max="18" width="23.42578125" style="45" bestFit="1" customWidth="1"/>
    <col min="19" max="19" width="26.140625" style="45" bestFit="1" customWidth="1"/>
    <col min="20" max="20" width="16.140625" bestFit="1" customWidth="1"/>
    <col min="21" max="21" width="18.42578125" bestFit="1" customWidth="1"/>
    <col min="22" max="22" width="32.7109375" bestFit="1" customWidth="1"/>
    <col min="23" max="23" width="11.42578125" bestFit="1" customWidth="1"/>
    <col min="24" max="24" width="14.28515625" bestFit="1" customWidth="1"/>
    <col min="25" max="25" width="12.5703125" bestFit="1" customWidth="1"/>
  </cols>
  <sheetData>
    <row r="1" spans="1:25" s="1716" customFormat="1" ht="22.5" customHeight="1">
      <c r="A1" s="2243"/>
      <c r="B1" s="3087" t="s">
        <v>1887</v>
      </c>
      <c r="C1" s="3087"/>
      <c r="D1" s="3087"/>
      <c r="E1" s="3087"/>
      <c r="F1" s="3087"/>
      <c r="G1" s="3104"/>
      <c r="H1" s="3104"/>
      <c r="I1" s="45"/>
      <c r="J1" s="805"/>
      <c r="K1" s="3104"/>
      <c r="L1" s="3104"/>
      <c r="M1" s="45"/>
      <c r="N1" s="45"/>
      <c r="O1" s="45"/>
      <c r="P1" s="45"/>
      <c r="Q1" s="45"/>
      <c r="R1" s="45"/>
      <c r="S1" s="45"/>
      <c r="T1" s="45"/>
      <c r="U1" s="45"/>
      <c r="V1" s="45"/>
      <c r="W1" s="45"/>
      <c r="X1" s="45"/>
      <c r="Y1" s="45"/>
    </row>
    <row r="2" spans="1:25" s="1716" customFormat="1" ht="20.25" customHeight="1">
      <c r="A2" s="2243"/>
      <c r="B2" s="3088"/>
      <c r="C2" s="3088"/>
      <c r="D2" s="3088"/>
      <c r="E2" s="2406"/>
      <c r="F2" s="805"/>
      <c r="G2" s="3039" t="s">
        <v>1059</v>
      </c>
      <c r="H2" s="3039"/>
      <c r="I2" s="3039"/>
      <c r="J2" s="805"/>
      <c r="K2" s="3039" t="s">
        <v>1059</v>
      </c>
      <c r="L2" s="3039"/>
      <c r="M2" s="3039"/>
      <c r="N2" s="45"/>
      <c r="O2" s="45"/>
      <c r="P2" s="958"/>
      <c r="Q2" s="958"/>
      <c r="R2" s="45"/>
      <c r="S2" s="45"/>
      <c r="T2" s="45"/>
      <c r="U2" s="45"/>
      <c r="V2" s="45"/>
      <c r="W2" s="45"/>
      <c r="X2" s="45"/>
      <c r="Y2" s="45"/>
    </row>
    <row r="3" spans="1:25" s="1716" customFormat="1" ht="50.25" customHeight="1">
      <c r="A3" s="2243"/>
      <c r="B3" s="2245"/>
      <c r="C3" s="3001" t="s">
        <v>1882</v>
      </c>
      <c r="D3" s="2245"/>
      <c r="E3" s="2663" t="s">
        <v>1883</v>
      </c>
      <c r="F3" s="842"/>
      <c r="G3" s="3039" t="s">
        <v>545</v>
      </c>
      <c r="H3" s="3039"/>
      <c r="I3" s="3039"/>
      <c r="J3" s="842"/>
      <c r="K3" s="3039" t="s">
        <v>545</v>
      </c>
      <c r="L3" s="3039"/>
      <c r="M3" s="3039"/>
      <c r="N3" s="45"/>
      <c r="O3" s="45"/>
      <c r="P3" s="2000"/>
      <c r="Q3" s="2012"/>
      <c r="R3" s="2012"/>
      <c r="S3" s="45"/>
      <c r="T3" s="45"/>
      <c r="U3" s="45"/>
      <c r="V3" s="45"/>
      <c r="W3" s="45"/>
      <c r="X3" s="45"/>
      <c r="Y3" s="45"/>
    </row>
    <row r="4" spans="1:25" s="1716" customFormat="1" ht="31.5" customHeight="1">
      <c r="A4" s="2243"/>
      <c r="B4" s="2255"/>
      <c r="C4" s="2407"/>
      <c r="D4" s="799"/>
      <c r="E4" s="799"/>
      <c r="F4" s="805"/>
      <c r="G4" s="3040" t="s">
        <v>1758</v>
      </c>
      <c r="H4" s="3040"/>
      <c r="I4" s="3040"/>
      <c r="J4" s="805"/>
      <c r="K4" s="3040" t="s">
        <v>1758</v>
      </c>
      <c r="L4" s="3040"/>
      <c r="M4" s="3040"/>
      <c r="N4" s="45"/>
      <c r="O4" s="2247"/>
      <c r="P4" s="2000"/>
      <c r="Q4" s="2012"/>
      <c r="R4" s="45"/>
      <c r="S4" s="45"/>
      <c r="T4" s="45"/>
      <c r="U4" s="45"/>
      <c r="V4" s="45"/>
      <c r="W4" s="45"/>
      <c r="X4" s="45"/>
      <c r="Y4" s="45"/>
    </row>
    <row r="5" spans="1:25" ht="20.100000000000001" customHeight="1">
      <c r="A5" s="2243"/>
      <c r="B5" s="2243"/>
      <c r="C5" s="2408" t="s">
        <v>168</v>
      </c>
      <c r="D5" s="2256"/>
      <c r="E5" s="2257" t="s">
        <v>168</v>
      </c>
      <c r="F5" s="805"/>
      <c r="G5" s="3040" t="s">
        <v>1756</v>
      </c>
      <c r="H5" s="3040"/>
      <c r="I5" s="3040"/>
      <c r="J5" s="805"/>
      <c r="K5" s="3040" t="s">
        <v>1756</v>
      </c>
      <c r="L5" s="3040"/>
      <c r="M5" s="3040"/>
      <c r="N5" s="45"/>
      <c r="O5" s="967"/>
      <c r="P5" s="968"/>
      <c r="Q5" s="1893"/>
      <c r="R5" s="1893"/>
      <c r="T5" s="45"/>
      <c r="U5" s="45"/>
      <c r="V5" s="45"/>
      <c r="W5" s="45"/>
      <c r="X5" s="45"/>
      <c r="Y5" s="45"/>
    </row>
    <row r="6" spans="1:25" ht="20.100000000000001" customHeight="1">
      <c r="A6" s="2243"/>
      <c r="B6" s="2243"/>
      <c r="D6" s="2243"/>
      <c r="E6" s="799"/>
      <c r="F6" s="843"/>
      <c r="G6" s="2488" t="s">
        <v>1759</v>
      </c>
      <c r="H6" s="3080" t="s">
        <v>545</v>
      </c>
      <c r="I6" s="3080"/>
      <c r="J6" s="45"/>
      <c r="K6" s="2488" t="s">
        <v>1759</v>
      </c>
      <c r="L6" s="3080" t="s">
        <v>545</v>
      </c>
      <c r="M6" s="3080"/>
      <c r="N6" s="45"/>
      <c r="O6" s="967"/>
      <c r="P6" s="968"/>
      <c r="Q6" s="500"/>
      <c r="T6" s="45"/>
      <c r="U6" s="45"/>
      <c r="V6" s="45"/>
      <c r="W6" s="45"/>
      <c r="X6" s="45"/>
      <c r="Y6" s="45"/>
    </row>
    <row r="7" spans="1:25" ht="23.25">
      <c r="A7" s="2243"/>
      <c r="B7" s="2060" t="s">
        <v>1094</v>
      </c>
      <c r="D7" s="2243"/>
      <c r="E7" s="799"/>
      <c r="F7" s="843"/>
      <c r="G7" s="749" t="s">
        <v>1759</v>
      </c>
      <c r="H7" s="3063" t="s">
        <v>1059</v>
      </c>
      <c r="I7" s="3058"/>
      <c r="J7" s="45"/>
      <c r="K7" s="749" t="s">
        <v>1759</v>
      </c>
      <c r="L7" s="3063" t="s">
        <v>1059</v>
      </c>
      <c r="M7" s="3058"/>
      <c r="N7" s="45"/>
      <c r="O7" s="967"/>
      <c r="P7" s="968"/>
      <c r="R7" s="2010"/>
      <c r="S7" s="2012"/>
      <c r="T7" s="45"/>
      <c r="U7" s="45"/>
      <c r="V7" s="45"/>
      <c r="W7" s="45"/>
      <c r="X7" s="45"/>
      <c r="Y7" s="45"/>
    </row>
    <row r="8" spans="1:25" ht="23.25">
      <c r="A8" s="2258" t="s">
        <v>319</v>
      </c>
      <c r="B8" s="2259" t="s">
        <v>332</v>
      </c>
      <c r="C8" s="2409"/>
      <c r="D8" s="2256"/>
      <c r="E8" s="2260"/>
      <c r="F8" s="843"/>
      <c r="G8" s="1783" t="s">
        <v>441</v>
      </c>
      <c r="H8" s="3061" t="s">
        <v>1756</v>
      </c>
      <c r="I8" s="3060"/>
      <c r="J8" s="45"/>
      <c r="K8" s="1783" t="s">
        <v>441</v>
      </c>
      <c r="L8" s="3061" t="s">
        <v>1756</v>
      </c>
      <c r="M8" s="3060"/>
      <c r="N8" s="45"/>
      <c r="O8" s="1890"/>
      <c r="P8" s="970"/>
      <c r="Q8" s="2012"/>
      <c r="R8" s="844"/>
      <c r="T8" s="45"/>
      <c r="U8" s="45"/>
      <c r="V8" s="45"/>
      <c r="W8" s="45"/>
      <c r="X8" s="45"/>
      <c r="Y8" s="45"/>
    </row>
    <row r="9" spans="1:25" ht="23.25">
      <c r="A9" s="2258"/>
      <c r="B9" s="2439" t="s">
        <v>924</v>
      </c>
      <c r="C9" s="3011">
        <v>6316763345.9099998</v>
      </c>
      <c r="D9" s="2256"/>
      <c r="E9" s="2260"/>
      <c r="F9" s="962"/>
      <c r="G9" s="1783" t="s">
        <v>1759</v>
      </c>
      <c r="H9" s="3105" t="s">
        <v>443</v>
      </c>
      <c r="I9" s="3106"/>
      <c r="J9" s="45"/>
      <c r="K9" s="1783" t="s">
        <v>1759</v>
      </c>
      <c r="L9" s="3105" t="s">
        <v>443</v>
      </c>
      <c r="M9" s="3106"/>
      <c r="N9" s="45"/>
      <c r="O9" s="45"/>
      <c r="P9" s="962"/>
      <c r="Q9" s="844"/>
      <c r="R9" s="500"/>
      <c r="S9" s="500"/>
      <c r="T9" s="500"/>
      <c r="U9" s="45"/>
      <c r="V9" s="45"/>
      <c r="W9" s="45"/>
      <c r="X9" s="45"/>
      <c r="Y9" s="45"/>
    </row>
    <row r="10" spans="1:25" ht="23.25">
      <c r="A10" s="2258"/>
      <c r="B10" s="2439" t="s">
        <v>1655</v>
      </c>
      <c r="C10" s="3011">
        <v>11136031547.059999</v>
      </c>
      <c r="D10" s="799"/>
      <c r="E10" s="2261">
        <f>SUM(E8:E9)</f>
        <v>0</v>
      </c>
      <c r="F10" s="842"/>
      <c r="G10" s="2489" t="s">
        <v>1759</v>
      </c>
      <c r="H10" s="895" t="s">
        <v>444</v>
      </c>
      <c r="I10" s="895" t="s">
        <v>445</v>
      </c>
      <c r="J10" s="842"/>
      <c r="K10" s="2489" t="s">
        <v>1759</v>
      </c>
      <c r="L10" s="895" t="s">
        <v>444</v>
      </c>
      <c r="M10" s="895" t="s">
        <v>445</v>
      </c>
      <c r="N10" s="45"/>
      <c r="O10" s="45"/>
      <c r="P10" s="1050"/>
      <c r="Q10" s="962"/>
      <c r="T10" s="45"/>
      <c r="U10" s="45"/>
      <c r="V10" s="45"/>
      <c r="W10" s="45"/>
      <c r="X10" s="45"/>
      <c r="Y10" s="45"/>
    </row>
    <row r="11" spans="1:25" ht="46.5" customHeight="1">
      <c r="A11" s="2258"/>
      <c r="B11" s="2247" t="s">
        <v>929</v>
      </c>
      <c r="C11" s="3018">
        <v>8771166449.7600002</v>
      </c>
      <c r="D11" s="799"/>
      <c r="E11" s="2262">
        <v>0</v>
      </c>
      <c r="F11" s="1175"/>
      <c r="G11" s="2697" t="s">
        <v>1681</v>
      </c>
      <c r="H11" s="806">
        <v>8771166449.7600002</v>
      </c>
      <c r="I11" s="2759"/>
      <c r="J11" s="1175"/>
      <c r="K11" s="2856" t="s">
        <v>1681</v>
      </c>
      <c r="L11" s="806">
        <v>8771166449.7600002</v>
      </c>
      <c r="M11" s="2759"/>
      <c r="N11" s="45"/>
      <c r="O11" s="45"/>
      <c r="P11" s="1050"/>
      <c r="Q11" s="801"/>
      <c r="R11" s="2012"/>
      <c r="T11" s="45"/>
      <c r="U11" s="45"/>
      <c r="V11" s="45"/>
      <c r="W11" s="45"/>
      <c r="X11" s="45"/>
      <c r="Y11" s="45"/>
    </row>
    <row r="12" spans="1:25" ht="46.5">
      <c r="A12" s="2258"/>
      <c r="B12" s="2247"/>
      <c r="C12" s="1143">
        <f>Q8</f>
        <v>0</v>
      </c>
      <c r="D12" s="2248"/>
      <c r="E12" s="2262">
        <v>0</v>
      </c>
      <c r="F12" s="805"/>
      <c r="G12" s="2247" t="s">
        <v>924</v>
      </c>
      <c r="H12" s="2248">
        <v>6316763345.9099998</v>
      </c>
      <c r="I12" s="2490"/>
      <c r="J12" s="805"/>
      <c r="K12" s="2247" t="s">
        <v>924</v>
      </c>
      <c r="L12" s="2248">
        <v>6316763345.9099998</v>
      </c>
      <c r="M12" s="2490"/>
      <c r="N12" s="45"/>
      <c r="O12" s="45"/>
      <c r="P12" s="45"/>
      <c r="V12" s="45"/>
      <c r="W12" s="45"/>
      <c r="X12" s="45"/>
      <c r="Y12" s="45"/>
    </row>
    <row r="13" spans="1:25" ht="46.5">
      <c r="A13" s="2258"/>
      <c r="B13" s="2255" t="s">
        <v>333</v>
      </c>
      <c r="C13" s="2410">
        <f>SUM(C9:C12)</f>
        <v>26223961342.730003</v>
      </c>
      <c r="D13" s="2260"/>
      <c r="E13" s="2263"/>
      <c r="F13" s="805"/>
      <c r="G13" s="2247" t="s">
        <v>1655</v>
      </c>
      <c r="H13" s="2248">
        <v>11136031547.059999</v>
      </c>
      <c r="I13" s="2490"/>
      <c r="J13" s="805"/>
      <c r="K13" s="2247" t="s">
        <v>1655</v>
      </c>
      <c r="L13" s="2248">
        <v>11136031547.059999</v>
      </c>
      <c r="M13" s="2490"/>
      <c r="N13" s="45"/>
      <c r="O13" s="45"/>
      <c r="P13" s="45"/>
      <c r="Q13" s="962"/>
      <c r="R13" s="844"/>
      <c r="V13" s="45"/>
      <c r="W13" s="45"/>
      <c r="X13" s="45"/>
      <c r="Y13" s="45"/>
    </row>
    <row r="14" spans="1:25" ht="25.5">
      <c r="A14" s="2258"/>
      <c r="B14" s="2246" t="s">
        <v>925</v>
      </c>
      <c r="C14" s="3018">
        <v>8468944820.8200035</v>
      </c>
      <c r="D14" s="728"/>
      <c r="E14" s="2264">
        <f>SUM(E10:E13)</f>
        <v>0</v>
      </c>
      <c r="F14" s="842"/>
      <c r="G14" s="2697" t="s">
        <v>1682</v>
      </c>
      <c r="H14" s="806">
        <v>8411159055.7200003</v>
      </c>
      <c r="I14" s="2759"/>
      <c r="J14" s="842"/>
      <c r="K14" s="2856" t="s">
        <v>1682</v>
      </c>
      <c r="L14" s="806">
        <v>8411159055.7200003</v>
      </c>
      <c r="M14" s="2759"/>
      <c r="N14" s="45"/>
      <c r="O14" s="45"/>
      <c r="P14" s="45"/>
      <c r="V14" s="45"/>
      <c r="W14" s="45"/>
      <c r="X14" s="45"/>
      <c r="Y14" s="45"/>
    </row>
    <row r="15" spans="1:25" ht="23.25">
      <c r="A15" s="2258"/>
      <c r="B15" s="2265"/>
      <c r="C15" s="2409"/>
      <c r="D15" s="2260"/>
      <c r="E15" s="2262"/>
      <c r="F15" s="805"/>
      <c r="G15" s="901" t="s">
        <v>522</v>
      </c>
      <c r="H15" s="2249">
        <v>34635120398.449997</v>
      </c>
      <c r="I15" s="2699"/>
      <c r="J15" s="805"/>
      <c r="K15" s="901" t="s">
        <v>522</v>
      </c>
      <c r="L15" s="2876">
        <v>34635120398.449997</v>
      </c>
      <c r="M15" s="2699"/>
      <c r="N15" s="45"/>
      <c r="O15" s="45"/>
      <c r="P15" s="45"/>
      <c r="V15" s="45"/>
      <c r="W15" s="45"/>
      <c r="X15" s="45"/>
      <c r="Y15" s="45"/>
    </row>
    <row r="16" spans="1:25" ht="24" thickBot="1">
      <c r="A16" s="2172"/>
      <c r="B16" s="2259" t="s">
        <v>292</v>
      </c>
      <c r="C16" s="2411">
        <f>SUM(C13:C15)</f>
        <v>34692906163.550003</v>
      </c>
      <c r="D16" s="2266"/>
      <c r="E16" s="2267">
        <v>0</v>
      </c>
      <c r="F16" s="805"/>
      <c r="G16" s="1824"/>
      <c r="H16" s="3059"/>
      <c r="I16" s="3059"/>
      <c r="J16" s="805"/>
      <c r="K16" s="1824"/>
      <c r="L16" s="3059"/>
      <c r="M16" s="3059"/>
      <c r="N16" s="45"/>
      <c r="O16" s="45"/>
      <c r="P16" s="45"/>
      <c r="V16" s="45"/>
      <c r="W16" s="45"/>
      <c r="X16" s="45"/>
      <c r="Y16" s="45"/>
    </row>
    <row r="17" spans="1:25" ht="23.25" customHeight="1">
      <c r="A17" s="2243"/>
      <c r="B17" s="2243"/>
      <c r="C17" s="2412"/>
      <c r="D17" s="799"/>
      <c r="E17" s="799">
        <f>SUM(E10:E16)</f>
        <v>0</v>
      </c>
      <c r="F17" s="958"/>
      <c r="G17" s="3039" t="s">
        <v>1059</v>
      </c>
      <c r="H17" s="3039"/>
      <c r="I17" s="3039"/>
      <c r="J17" s="958"/>
      <c r="K17" s="3039" t="s">
        <v>1059</v>
      </c>
      <c r="L17" s="3039"/>
      <c r="M17" s="3039"/>
      <c r="N17" s="45"/>
      <c r="O17" s="45"/>
      <c r="P17" s="45"/>
      <c r="T17" s="45"/>
      <c r="U17" s="45"/>
      <c r="V17" s="45"/>
      <c r="W17" s="45"/>
      <c r="X17" s="45"/>
      <c r="Y17" s="45"/>
    </row>
    <row r="18" spans="1:25" ht="23.25">
      <c r="A18" s="2268"/>
      <c r="B18" s="2269" t="s">
        <v>608</v>
      </c>
      <c r="C18" s="1700"/>
      <c r="D18" s="2270"/>
      <c r="E18" s="2271"/>
      <c r="F18" s="962"/>
      <c r="G18" s="3039" t="s">
        <v>1125</v>
      </c>
      <c r="H18" s="3039"/>
      <c r="I18" s="3039"/>
      <c r="J18" s="962"/>
      <c r="K18" s="3039" t="s">
        <v>1125</v>
      </c>
      <c r="L18" s="3039"/>
      <c r="M18" s="3039"/>
      <c r="N18" s="45"/>
      <c r="O18" s="45"/>
      <c r="P18" s="45"/>
      <c r="Q18" s="959"/>
      <c r="R18" s="1789"/>
      <c r="S18" s="844"/>
      <c r="T18" s="45"/>
      <c r="U18" s="45"/>
      <c r="V18" s="45"/>
      <c r="W18" s="45"/>
      <c r="X18" s="45"/>
      <c r="Y18" s="45"/>
    </row>
    <row r="19" spans="1:25" ht="23.25">
      <c r="A19" s="2243"/>
      <c r="B19" s="2259" t="s">
        <v>332</v>
      </c>
      <c r="C19" s="2409"/>
      <c r="D19" s="2243"/>
      <c r="E19" s="799"/>
      <c r="F19" s="842"/>
      <c r="G19" s="3040" t="s">
        <v>1758</v>
      </c>
      <c r="H19" s="3040"/>
      <c r="I19" s="3040"/>
      <c r="J19" s="842"/>
      <c r="K19" s="3040" t="s">
        <v>1758</v>
      </c>
      <c r="L19" s="3040"/>
      <c r="M19" s="3040"/>
      <c r="N19" s="45"/>
      <c r="O19" s="45"/>
      <c r="P19" s="45"/>
      <c r="R19" s="569"/>
      <c r="S19" s="570"/>
      <c r="T19" s="45"/>
      <c r="U19" s="45"/>
      <c r="V19" s="45"/>
      <c r="W19" s="45"/>
      <c r="X19" s="45"/>
      <c r="Y19" s="45"/>
    </row>
    <row r="20" spans="1:25" ht="24" thickBot="1">
      <c r="A20" s="2243"/>
      <c r="B20" s="2246" t="s">
        <v>925</v>
      </c>
      <c r="C20" s="3002">
        <v>3323771398.0799999</v>
      </c>
      <c r="D20" s="2243"/>
      <c r="E20" s="2272"/>
      <c r="F20" s="1175"/>
      <c r="G20" s="3079" t="s">
        <v>1756</v>
      </c>
      <c r="H20" s="3079"/>
      <c r="I20" s="3079"/>
      <c r="J20" s="45"/>
      <c r="K20" s="3079" t="s">
        <v>1756</v>
      </c>
      <c r="L20" s="3079"/>
      <c r="M20" s="3079"/>
      <c r="N20" s="45"/>
      <c r="O20" s="45"/>
      <c r="P20" s="45"/>
      <c r="Q20" s="1750"/>
      <c r="T20" s="45"/>
      <c r="U20" s="45"/>
      <c r="V20" s="45"/>
      <c r="W20" s="45"/>
      <c r="X20" s="45"/>
      <c r="Y20" s="45"/>
    </row>
    <row r="21" spans="1:25" ht="24" thickTop="1">
      <c r="A21" s="2243"/>
      <c r="B21" s="2247"/>
      <c r="C21" s="1143"/>
      <c r="D21" s="1201"/>
      <c r="E21" s="799"/>
      <c r="F21" s="1813"/>
      <c r="G21" s="3100" t="s">
        <v>1759</v>
      </c>
      <c r="H21" s="3080"/>
      <c r="I21" s="3080"/>
      <c r="J21" s="805"/>
      <c r="K21" s="3100" t="s">
        <v>1759</v>
      </c>
      <c r="L21" s="3080"/>
      <c r="M21" s="3080"/>
      <c r="N21" s="45"/>
      <c r="O21" s="45"/>
      <c r="P21" s="45"/>
      <c r="Q21" s="959"/>
      <c r="R21" s="844"/>
      <c r="S21" s="844"/>
      <c r="T21" s="45"/>
      <c r="U21" s="45"/>
      <c r="V21" s="45"/>
      <c r="W21" s="45"/>
      <c r="X21" s="45"/>
      <c r="Y21" s="45"/>
    </row>
    <row r="22" spans="1:25" ht="23.25">
      <c r="A22" s="2243"/>
      <c r="B22" s="2247"/>
      <c r="C22" s="1143"/>
      <c r="D22" s="2243"/>
      <c r="E22" s="799"/>
      <c r="F22" s="805"/>
      <c r="G22" s="3058" t="s">
        <v>1759</v>
      </c>
      <c r="H22" s="3063"/>
      <c r="I22" s="3058"/>
      <c r="J22" s="805"/>
      <c r="K22" s="3058" t="s">
        <v>1759</v>
      </c>
      <c r="L22" s="3063"/>
      <c r="M22" s="3058"/>
      <c r="N22" s="45"/>
      <c r="O22" s="45"/>
      <c r="P22" s="45"/>
      <c r="Q22" s="751"/>
      <c r="R22" s="570"/>
      <c r="S22" s="570"/>
      <c r="T22" s="45"/>
      <c r="U22" s="45"/>
      <c r="V22" s="45"/>
      <c r="W22" s="45"/>
      <c r="X22" s="45"/>
      <c r="Y22" s="45"/>
    </row>
    <row r="23" spans="1:25" ht="23.25">
      <c r="A23" s="2243"/>
      <c r="B23" s="2243" t="s">
        <v>610</v>
      </c>
      <c r="C23" s="1143"/>
      <c r="D23" s="2243"/>
      <c r="E23" s="799"/>
      <c r="F23" s="805"/>
      <c r="G23" s="3107" t="s">
        <v>441</v>
      </c>
      <c r="H23" s="3108"/>
      <c r="I23" s="3108"/>
      <c r="J23" s="842"/>
      <c r="K23" s="3107" t="s">
        <v>441</v>
      </c>
      <c r="L23" s="3108"/>
      <c r="M23" s="3108"/>
      <c r="N23" s="45"/>
      <c r="O23" s="45"/>
      <c r="P23" s="45"/>
      <c r="Q23" s="2007" t="s">
        <v>1094</v>
      </c>
      <c r="R23" s="500"/>
      <c r="S23" s="500"/>
      <c r="T23" s="511"/>
      <c r="U23" s="45"/>
      <c r="V23" s="45"/>
      <c r="W23" s="45"/>
      <c r="X23" s="45"/>
      <c r="Y23" s="45"/>
    </row>
    <row r="24" spans="1:25" ht="23.25">
      <c r="A24" s="2243"/>
      <c r="B24" s="2259" t="s">
        <v>332</v>
      </c>
      <c r="C24" s="1700">
        <f>SUM(C21:C23)</f>
        <v>0</v>
      </c>
      <c r="D24" s="2243"/>
      <c r="E24" s="799"/>
      <c r="F24" s="842"/>
      <c r="G24" s="2761" t="s">
        <v>1759</v>
      </c>
      <c r="H24" s="3101" t="s">
        <v>443</v>
      </c>
      <c r="I24" s="3100"/>
      <c r="J24" s="805"/>
      <c r="K24" s="2761"/>
      <c r="L24" s="3101"/>
      <c r="M24" s="3100"/>
      <c r="N24" s="45"/>
      <c r="O24" s="45"/>
      <c r="P24" s="45"/>
      <c r="Q24" s="2276" t="s">
        <v>335</v>
      </c>
      <c r="T24" s="45"/>
      <c r="U24" s="45"/>
      <c r="V24" s="45"/>
      <c r="W24" s="45"/>
      <c r="X24" s="45"/>
      <c r="Y24" s="45"/>
    </row>
    <row r="25" spans="1:25" ht="27.75" thickBot="1">
      <c r="A25" s="2243"/>
      <c r="B25" s="2246" t="s">
        <v>925</v>
      </c>
      <c r="C25" s="3019">
        <v>272523901</v>
      </c>
      <c r="D25" s="2273"/>
      <c r="E25" s="2272">
        <v>0</v>
      </c>
      <c r="F25" s="805"/>
      <c r="G25" s="2756" t="s">
        <v>1759</v>
      </c>
      <c r="H25" s="3102" t="s">
        <v>444</v>
      </c>
      <c r="I25" s="3103"/>
      <c r="J25" s="805"/>
      <c r="K25" s="2756"/>
      <c r="L25" s="3102"/>
      <c r="M25" s="3103"/>
      <c r="N25" s="45"/>
      <c r="O25" s="45"/>
      <c r="P25" s="45"/>
      <c r="Q25" s="2889" t="s">
        <v>766</v>
      </c>
      <c r="R25" s="2759"/>
      <c r="S25" s="806">
        <v>2098951460.3900001</v>
      </c>
      <c r="T25" s="45"/>
      <c r="U25" s="45"/>
      <c r="V25" s="45"/>
      <c r="W25" s="45"/>
      <c r="X25" s="45"/>
      <c r="Y25" s="45"/>
    </row>
    <row r="26" spans="1:25" ht="24" thickTop="1">
      <c r="A26" s="2243"/>
      <c r="B26" s="2265"/>
      <c r="C26" s="1700"/>
      <c r="D26" s="2243"/>
      <c r="E26" s="799"/>
      <c r="F26" s="805"/>
      <c r="G26" s="2529" t="s">
        <v>902</v>
      </c>
      <c r="H26" s="3096">
        <v>100288514.90000001</v>
      </c>
      <c r="I26" s="3097"/>
      <c r="J26" s="958"/>
      <c r="K26" s="2529" t="s">
        <v>902</v>
      </c>
      <c r="L26" s="3096">
        <v>100288514.90000001</v>
      </c>
      <c r="M26" s="3097"/>
      <c r="N26" s="45"/>
      <c r="O26" s="45"/>
      <c r="P26" s="45"/>
      <c r="Q26" s="1968"/>
      <c r="R26" s="1969"/>
      <c r="S26" s="1893"/>
      <c r="T26" s="45"/>
      <c r="U26" s="45"/>
      <c r="V26" s="45"/>
      <c r="W26" s="45"/>
      <c r="X26" s="45"/>
      <c r="Y26" s="45"/>
    </row>
    <row r="27" spans="1:25" ht="23.25">
      <c r="A27" s="2243"/>
      <c r="B27" s="2259" t="s">
        <v>976</v>
      </c>
      <c r="C27" s="1700"/>
      <c r="D27" s="2243"/>
      <c r="E27" s="799"/>
      <c r="F27" s="959"/>
      <c r="G27" s="2529" t="s">
        <v>765</v>
      </c>
      <c r="H27" s="3098">
        <v>272889863.25</v>
      </c>
      <c r="I27" s="3099"/>
      <c r="J27" s="962"/>
      <c r="N27" s="45"/>
      <c r="O27" s="45"/>
      <c r="P27" s="45"/>
      <c r="T27" s="45"/>
      <c r="U27" s="45"/>
      <c r="V27" s="45"/>
      <c r="W27" s="45"/>
      <c r="X27" s="45"/>
      <c r="Y27" s="45"/>
    </row>
    <row r="28" spans="1:25" ht="23.25">
      <c r="A28" s="2243"/>
      <c r="B28" s="2259" t="s">
        <v>332</v>
      </c>
      <c r="C28" s="2409"/>
      <c r="D28" s="2243"/>
      <c r="E28" s="799"/>
      <c r="F28" s="959"/>
      <c r="G28" s="2763" t="s">
        <v>1917</v>
      </c>
      <c r="H28" s="2764"/>
      <c r="I28" s="2765">
        <v>217479762.38999999</v>
      </c>
      <c r="J28" s="842"/>
      <c r="K28" s="2763" t="s">
        <v>1917</v>
      </c>
      <c r="L28" s="2764"/>
      <c r="M28" s="2765">
        <v>217479762.38999999</v>
      </c>
      <c r="N28" s="45"/>
      <c r="O28" s="45"/>
      <c r="P28" s="45"/>
      <c r="Q28" s="1750" t="s">
        <v>336</v>
      </c>
      <c r="T28" s="45"/>
      <c r="U28" s="45"/>
      <c r="V28" s="45"/>
      <c r="W28" s="45"/>
      <c r="X28" s="45"/>
      <c r="Y28" s="45"/>
    </row>
    <row r="29" spans="1:25" ht="23.25">
      <c r="A29" s="2243"/>
      <c r="B29" s="2247"/>
      <c r="C29" s="1148"/>
      <c r="D29" s="2243"/>
      <c r="E29" s="799"/>
      <c r="F29" s="959"/>
      <c r="G29" s="1051" t="s">
        <v>1651</v>
      </c>
      <c r="H29" s="2759"/>
      <c r="I29" s="806">
        <v>604807342.40999997</v>
      </c>
      <c r="J29" s="45"/>
      <c r="K29" s="1051" t="s">
        <v>1651</v>
      </c>
      <c r="L29" s="2759"/>
      <c r="M29" s="806">
        <v>604807342.40999997</v>
      </c>
      <c r="N29" s="45"/>
      <c r="O29" s="45"/>
      <c r="P29" s="45"/>
      <c r="Q29" s="2856" t="s">
        <v>557</v>
      </c>
      <c r="R29" s="2759"/>
      <c r="S29" s="806">
        <v>590644205.38</v>
      </c>
      <c r="T29" s="45"/>
      <c r="U29" s="45"/>
      <c r="V29" s="45"/>
      <c r="W29" s="45"/>
      <c r="X29" s="45"/>
      <c r="Y29" s="45"/>
    </row>
    <row r="30" spans="1:25" ht="26.25" customHeight="1">
      <c r="A30" s="2243"/>
      <c r="B30" s="2247" t="s">
        <v>924</v>
      </c>
      <c r="C30" s="1143">
        <f>C9</f>
        <v>6316763345.9099998</v>
      </c>
      <c r="D30" s="2243"/>
      <c r="F30" s="959"/>
      <c r="G30" s="2697" t="s">
        <v>766</v>
      </c>
      <c r="H30" s="2759"/>
      <c r="I30" s="806">
        <v>2098951460.3900001</v>
      </c>
      <c r="J30" s="45"/>
      <c r="N30" s="45"/>
      <c r="O30" s="45"/>
      <c r="P30" s="45"/>
      <c r="Q30" s="1968"/>
      <c r="R30" s="1893"/>
      <c r="S30" s="1893"/>
      <c r="T30" s="45"/>
      <c r="U30" s="45"/>
      <c r="V30" s="45"/>
      <c r="W30" s="45"/>
      <c r="X30" s="45"/>
      <c r="Y30" s="45"/>
    </row>
    <row r="31" spans="1:25" ht="38.25" customHeight="1">
      <c r="A31" s="2243"/>
      <c r="B31" s="2247" t="s">
        <v>929</v>
      </c>
      <c r="C31" s="1143">
        <f>C11</f>
        <v>8771166449.7600002</v>
      </c>
      <c r="D31" s="2243"/>
      <c r="E31" s="799">
        <v>6166349151.0799999</v>
      </c>
      <c r="F31" s="959"/>
      <c r="G31" s="2697" t="s">
        <v>767</v>
      </c>
      <c r="H31" s="2759"/>
      <c r="I31" s="806">
        <v>3745245821.7800002</v>
      </c>
      <c r="J31" s="567"/>
      <c r="N31" s="45"/>
      <c r="O31" s="45"/>
      <c r="P31" s="45"/>
      <c r="Q31" s="1968"/>
      <c r="R31" s="1969"/>
      <c r="S31" s="1893">
        <f>SUM(S29:S30)</f>
        <v>590644205.38</v>
      </c>
      <c r="T31" s="45"/>
      <c r="U31" s="45"/>
      <c r="V31" s="45"/>
      <c r="W31" s="45"/>
      <c r="X31" s="45"/>
      <c r="Y31" s="45"/>
    </row>
    <row r="32" spans="1:25" ht="26.25" customHeight="1">
      <c r="A32" s="2243"/>
      <c r="B32" s="2247" t="s">
        <v>1007</v>
      </c>
      <c r="C32" s="1143">
        <f>C10</f>
        <v>11136031547.059999</v>
      </c>
      <c r="D32" s="2243"/>
      <c r="E32" s="799"/>
      <c r="F32" s="959"/>
      <c r="G32" s="2697" t="s">
        <v>768</v>
      </c>
      <c r="H32" s="2759"/>
      <c r="I32" s="806">
        <v>1270040191.02</v>
      </c>
      <c r="J32" s="749"/>
      <c r="N32" s="45"/>
      <c r="O32" s="45"/>
      <c r="P32" s="45"/>
      <c r="Q32" s="1968"/>
      <c r="R32" s="1969"/>
      <c r="S32" s="1893"/>
      <c r="T32" s="45"/>
      <c r="U32" s="45"/>
      <c r="V32" s="45"/>
      <c r="W32" s="45"/>
      <c r="X32" s="45"/>
      <c r="Y32" s="45"/>
    </row>
    <row r="33" spans="1:25" ht="23.25">
      <c r="A33" s="2243"/>
      <c r="B33" s="2255" t="s">
        <v>333</v>
      </c>
      <c r="C33" s="2410">
        <f>SUM(C30:C32)</f>
        <v>26223961342.73</v>
      </c>
      <c r="D33" s="2243"/>
      <c r="E33" s="3020">
        <v>6166349151.0799999</v>
      </c>
      <c r="F33" s="842"/>
      <c r="G33" s="2697" t="s">
        <v>557</v>
      </c>
      <c r="H33" s="2759"/>
      <c r="I33" s="806">
        <v>590644205.38</v>
      </c>
      <c r="J33" s="567"/>
      <c r="K33" s="2889" t="s">
        <v>557</v>
      </c>
      <c r="L33" s="2759"/>
      <c r="M33" s="806">
        <v>590644205.38</v>
      </c>
      <c r="N33" s="45"/>
      <c r="O33" s="45"/>
      <c r="P33" s="45"/>
      <c r="Q33" s="1999"/>
      <c r="R33" s="1999"/>
      <c r="S33" s="1999"/>
      <c r="T33" s="45"/>
      <c r="U33" s="45"/>
      <c r="V33" s="45"/>
      <c r="W33" s="45"/>
      <c r="X33" s="45"/>
      <c r="Y33" s="45"/>
    </row>
    <row r="34" spans="1:25" ht="23.25">
      <c r="A34" s="2243"/>
      <c r="B34" s="2246" t="s">
        <v>925</v>
      </c>
      <c r="C34" s="1143">
        <f>C14+C20+C25</f>
        <v>12065240119.900003</v>
      </c>
      <c r="D34" s="2243"/>
      <c r="E34" s="799">
        <v>6850327254.2900009</v>
      </c>
      <c r="F34" s="45"/>
      <c r="G34" s="901" t="s">
        <v>522</v>
      </c>
      <c r="H34" s="2699"/>
      <c r="I34" s="2249">
        <v>8900347161.5200005</v>
      </c>
      <c r="J34" s="567"/>
      <c r="K34" s="901"/>
      <c r="L34" s="2699"/>
      <c r="M34" s="2876">
        <f>SUM(M26:M33)</f>
        <v>1412931310.1799998</v>
      </c>
      <c r="N34" s="45"/>
      <c r="O34" s="45"/>
      <c r="P34" s="45"/>
      <c r="Q34" s="1753" t="s">
        <v>337</v>
      </c>
      <c r="R34" s="496"/>
      <c r="S34" s="496"/>
      <c r="T34" s="45"/>
      <c r="U34" s="45"/>
      <c r="V34" s="45"/>
      <c r="W34" s="45"/>
      <c r="X34" s="45"/>
      <c r="Y34" s="45"/>
    </row>
    <row r="35" spans="1:25" ht="23.25">
      <c r="A35" s="2243"/>
      <c r="B35" s="2265"/>
      <c r="C35" s="2409"/>
      <c r="D35" s="2243"/>
      <c r="E35" s="799"/>
      <c r="F35" s="1850"/>
      <c r="G35" s="959"/>
      <c r="H35" s="844"/>
      <c r="I35" s="844"/>
      <c r="J35" s="1788"/>
      <c r="K35" s="45"/>
      <c r="L35" s="45"/>
      <c r="M35" s="45"/>
      <c r="N35" s="45"/>
      <c r="O35" s="45"/>
      <c r="P35" s="45"/>
      <c r="Q35" s="2889" t="s">
        <v>767</v>
      </c>
      <c r="R35" s="2759"/>
      <c r="S35" s="806">
        <v>3745245821.7800002</v>
      </c>
      <c r="T35" s="45"/>
      <c r="U35" s="45"/>
      <c r="V35" s="45"/>
      <c r="W35" s="45"/>
      <c r="X35" s="45"/>
      <c r="Y35" s="45"/>
    </row>
    <row r="36" spans="1:25" ht="24" thickBot="1">
      <c r="A36" s="2243"/>
      <c r="B36" s="2259" t="s">
        <v>292</v>
      </c>
      <c r="C36" s="2411">
        <f>SUM(C33:C35)</f>
        <v>38289201462.630005</v>
      </c>
      <c r="D36" s="2273"/>
      <c r="E36" s="2274">
        <v>13016676405.370001</v>
      </c>
      <c r="F36" s="1850"/>
      <c r="G36" s="842"/>
      <c r="H36" s="844"/>
      <c r="I36" s="844"/>
      <c r="J36" s="1787"/>
      <c r="K36" s="842"/>
      <c r="L36" s="844"/>
      <c r="M36" s="844"/>
      <c r="N36" s="45"/>
      <c r="O36" s="45"/>
      <c r="P36" s="45"/>
      <c r="Q36" s="2889" t="s">
        <v>768</v>
      </c>
      <c r="R36" s="2759"/>
      <c r="S36" s="806">
        <v>1270040191.02</v>
      </c>
      <c r="T36" s="511"/>
      <c r="U36" s="45"/>
      <c r="V36" s="45"/>
      <c r="W36" s="45"/>
      <c r="X36" s="45"/>
      <c r="Y36" s="45"/>
    </row>
    <row r="37" spans="1:25" ht="23.25">
      <c r="A37" s="2243"/>
      <c r="B37" s="2243"/>
      <c r="D37" s="2243"/>
      <c r="E37" s="799"/>
      <c r="F37" s="959"/>
      <c r="G37" s="3075" t="s">
        <v>1059</v>
      </c>
      <c r="H37" s="3075"/>
      <c r="I37" s="3075"/>
      <c r="J37" s="45"/>
      <c r="K37" s="3075" t="s">
        <v>1059</v>
      </c>
      <c r="L37" s="3075"/>
      <c r="M37" s="3075"/>
      <c r="N37" s="45"/>
      <c r="O37" s="45"/>
      <c r="P37" s="45"/>
      <c r="Q37" s="2529" t="s">
        <v>765</v>
      </c>
      <c r="S37" s="2969">
        <v>272889863.25</v>
      </c>
      <c r="T37" s="45"/>
      <c r="U37" s="45"/>
      <c r="V37" s="45"/>
      <c r="W37" s="45"/>
      <c r="X37" s="45"/>
      <c r="Y37" s="45"/>
    </row>
    <row r="38" spans="1:25" ht="23.25">
      <c r="A38" s="2243"/>
      <c r="B38" s="2243"/>
      <c r="D38" s="2243"/>
      <c r="E38" s="799"/>
      <c r="F38" s="1850"/>
      <c r="G38" s="3075" t="s">
        <v>547</v>
      </c>
      <c r="H38" s="3075"/>
      <c r="I38" s="3075"/>
      <c r="J38" s="1999"/>
      <c r="K38" s="3075" t="s">
        <v>547</v>
      </c>
      <c r="L38" s="3075"/>
      <c r="M38" s="3075"/>
      <c r="N38" s="45"/>
      <c r="O38" s="45"/>
      <c r="P38" s="45"/>
      <c r="Q38" s="1968"/>
      <c r="R38" s="1893"/>
      <c r="S38" s="1893">
        <f>SUM(S35:S37)</f>
        <v>5288175876.0500002</v>
      </c>
      <c r="T38" s="511"/>
      <c r="U38" s="45"/>
      <c r="V38" s="1241"/>
      <c r="W38" s="45"/>
      <c r="X38" s="45"/>
      <c r="Y38" s="45"/>
    </row>
    <row r="39" spans="1:25" ht="23.25">
      <c r="A39" s="2243"/>
      <c r="B39" s="2060" t="s">
        <v>1094</v>
      </c>
      <c r="D39" s="2243"/>
      <c r="E39" s="799"/>
      <c r="F39" s="1850"/>
      <c r="G39" s="3076" t="s">
        <v>1758</v>
      </c>
      <c r="H39" s="3076"/>
      <c r="I39" s="3076"/>
      <c r="J39" s="1997"/>
      <c r="K39" s="3076" t="s">
        <v>1758</v>
      </c>
      <c r="L39" s="3076"/>
      <c r="M39" s="3076"/>
      <c r="N39" s="1999"/>
      <c r="O39" s="1999"/>
      <c r="P39" s="45"/>
      <c r="Q39" s="1968"/>
      <c r="R39" s="1969"/>
      <c r="S39" s="1893"/>
      <c r="T39" s="45"/>
      <c r="U39" s="45"/>
      <c r="V39" s="496"/>
      <c r="W39" s="497"/>
      <c r="X39" s="522"/>
      <c r="Y39" s="45"/>
    </row>
    <row r="40" spans="1:25" ht="21" customHeight="1">
      <c r="A40" s="2268" t="s">
        <v>563</v>
      </c>
      <c r="B40" s="2269" t="s">
        <v>575</v>
      </c>
      <c r="C40" s="1146"/>
      <c r="D40" s="2243"/>
      <c r="E40" s="799"/>
      <c r="F40" s="2339"/>
      <c r="G40" s="3077" t="s">
        <v>1756</v>
      </c>
      <c r="H40" s="3077"/>
      <c r="I40" s="3077"/>
      <c r="J40" s="2000"/>
      <c r="K40" s="3077" t="s">
        <v>1756</v>
      </c>
      <c r="L40" s="3077"/>
      <c r="M40" s="3077"/>
      <c r="N40" s="1997"/>
      <c r="O40" s="1997"/>
      <c r="P40" s="45"/>
      <c r="Q40" s="1051" t="s">
        <v>1651</v>
      </c>
      <c r="R40" s="2759"/>
      <c r="S40" s="806">
        <v>604807342.40999997</v>
      </c>
      <c r="U40" s="45"/>
      <c r="V40" s="45"/>
      <c r="W40" s="45"/>
      <c r="X40" s="45"/>
      <c r="Y40" s="45"/>
    </row>
    <row r="41" spans="1:25" ht="23.25">
      <c r="A41" s="2275"/>
      <c r="B41" s="2276" t="s">
        <v>335</v>
      </c>
      <c r="C41" s="1146">
        <f>S25</f>
        <v>2098951460.3900001</v>
      </c>
      <c r="D41" s="2243"/>
      <c r="E41" s="799"/>
      <c r="F41" s="1990"/>
      <c r="G41" s="2494" t="s">
        <v>1759</v>
      </c>
      <c r="H41" s="3086" t="s">
        <v>547</v>
      </c>
      <c r="I41" s="3086"/>
      <c r="J41" s="2684"/>
      <c r="K41" s="2494" t="s">
        <v>1759</v>
      </c>
      <c r="L41" s="3086" t="s">
        <v>547</v>
      </c>
      <c r="M41" s="3086"/>
      <c r="N41" s="2000"/>
      <c r="O41" s="2000"/>
      <c r="P41" s="45"/>
      <c r="S41" s="45">
        <v>102204766.92</v>
      </c>
      <c r="U41" s="45"/>
      <c r="V41" s="45"/>
      <c r="W41" s="45"/>
      <c r="X41" s="45"/>
      <c r="Y41" s="45"/>
    </row>
    <row r="42" spans="1:25" ht="23.25">
      <c r="A42" s="2243"/>
      <c r="B42" s="2269" t="s">
        <v>336</v>
      </c>
      <c r="C42" s="1146">
        <f>S31</f>
        <v>590644205.38</v>
      </c>
      <c r="D42" s="2243"/>
      <c r="E42" s="799"/>
      <c r="F42" s="1990"/>
      <c r="G42" s="842" t="s">
        <v>1759</v>
      </c>
      <c r="H42" s="3069" t="s">
        <v>1059</v>
      </c>
      <c r="I42" s="3070"/>
      <c r="J42" s="2684"/>
      <c r="K42" s="842" t="s">
        <v>1759</v>
      </c>
      <c r="L42" s="3069" t="s">
        <v>1059</v>
      </c>
      <c r="M42" s="3070"/>
      <c r="N42" s="1968"/>
      <c r="O42" s="2006"/>
      <c r="P42" s="45"/>
      <c r="S42" s="500">
        <f>SUM(S40:S41)</f>
        <v>707012109.32999992</v>
      </c>
      <c r="U42" s="45"/>
      <c r="V42" s="1239"/>
      <c r="W42" s="45"/>
      <c r="X42" s="45"/>
      <c r="Y42" s="45"/>
    </row>
    <row r="43" spans="1:25" ht="23.25">
      <c r="A43" s="2243"/>
      <c r="B43" s="2069" t="s">
        <v>337</v>
      </c>
      <c r="C43" s="1146">
        <f>S38</f>
        <v>5288175876.0500002</v>
      </c>
      <c r="D43" s="2277"/>
      <c r="E43" s="799"/>
      <c r="F43" s="1990"/>
      <c r="G43" s="1046" t="s">
        <v>441</v>
      </c>
      <c r="H43" s="3071" t="s">
        <v>1756</v>
      </c>
      <c r="I43" s="3072"/>
      <c r="J43" s="1974"/>
      <c r="K43" s="1046" t="s">
        <v>441</v>
      </c>
      <c r="L43" s="3071" t="s">
        <v>1756</v>
      </c>
      <c r="M43" s="3072"/>
      <c r="N43" s="1967"/>
      <c r="O43" s="2006"/>
      <c r="P43" s="45"/>
      <c r="Q43" s="2763" t="s">
        <v>1917</v>
      </c>
      <c r="R43" s="2764"/>
      <c r="S43" s="2765">
        <v>217479762.38999999</v>
      </c>
      <c r="U43" s="45"/>
      <c r="V43" s="496"/>
      <c r="W43" s="522"/>
      <c r="X43" s="522"/>
      <c r="Y43" s="45"/>
    </row>
    <row r="44" spans="1:25" s="2934" customFormat="1" ht="23.25">
      <c r="A44" s="2243"/>
      <c r="B44" s="2069" t="s">
        <v>1651</v>
      </c>
      <c r="C44" s="1146">
        <f>S42</f>
        <v>707012109.32999992</v>
      </c>
      <c r="D44" s="2277"/>
      <c r="E44" s="799"/>
      <c r="F44" s="2877"/>
      <c r="G44" s="1046"/>
      <c r="H44" s="2864"/>
      <c r="I44" s="2865"/>
      <c r="J44" s="1974"/>
      <c r="K44" s="1046"/>
      <c r="L44" s="2884"/>
      <c r="M44" s="2885"/>
      <c r="N44" s="1967"/>
      <c r="O44" s="2848"/>
      <c r="P44" s="45"/>
      <c r="Q44" s="45"/>
      <c r="R44" s="45"/>
      <c r="S44" s="45"/>
      <c r="T44"/>
      <c r="U44" s="45"/>
      <c r="V44" s="2935"/>
      <c r="W44" s="2350"/>
      <c r="X44" s="2350"/>
      <c r="Y44" s="45"/>
    </row>
    <row r="45" spans="1:25" s="2934" customFormat="1" ht="23.25">
      <c r="A45" s="2243"/>
      <c r="B45" s="2529" t="s">
        <v>1930</v>
      </c>
      <c r="C45" s="1146">
        <f>S43</f>
        <v>217479762.38999999</v>
      </c>
      <c r="D45" s="2277"/>
      <c r="E45" s="799"/>
      <c r="F45" s="2877"/>
      <c r="G45" s="1046"/>
      <c r="H45" s="2864"/>
      <c r="I45" s="2865"/>
      <c r="J45" s="1974"/>
      <c r="K45" s="1046"/>
      <c r="L45" s="2884"/>
      <c r="M45" s="2885"/>
      <c r="N45" s="1967"/>
      <c r="O45" s="2848"/>
      <c r="P45" s="45"/>
      <c r="Q45" s="45"/>
      <c r="R45" s="45"/>
      <c r="S45" s="45"/>
      <c r="U45" s="45"/>
      <c r="V45" s="2935"/>
      <c r="W45" s="2350"/>
      <c r="X45" s="2350"/>
      <c r="Y45" s="45"/>
    </row>
    <row r="46" spans="1:25" ht="23.25">
      <c r="A46" s="2243"/>
      <c r="B46" s="2269" t="s">
        <v>415</v>
      </c>
      <c r="C46" s="1146">
        <v>-280071316.86999822</v>
      </c>
      <c r="D46" s="2277"/>
      <c r="E46" s="799"/>
      <c r="F46" s="1990"/>
      <c r="G46" s="1046" t="s">
        <v>1759</v>
      </c>
      <c r="H46" s="3073" t="s">
        <v>443</v>
      </c>
      <c r="I46" s="3085"/>
      <c r="J46" s="1976"/>
      <c r="K46" s="1046" t="s">
        <v>1759</v>
      </c>
      <c r="L46" s="3073" t="s">
        <v>443</v>
      </c>
      <c r="M46" s="3085"/>
      <c r="N46" s="1973"/>
      <c r="O46" s="1974"/>
      <c r="P46" s="45"/>
      <c r="T46" s="45"/>
      <c r="U46" s="45"/>
      <c r="V46" s="45"/>
      <c r="W46" s="45"/>
      <c r="X46" s="45"/>
      <c r="Y46" s="45"/>
    </row>
    <row r="47" spans="1:25" ht="24" thickBot="1">
      <c r="A47" s="2243"/>
      <c r="B47" s="2269" t="s">
        <v>261</v>
      </c>
      <c r="C47" s="2411">
        <f>SUM(C41:C46)</f>
        <v>8622192096.6700001</v>
      </c>
      <c r="D47" s="2243"/>
      <c r="E47" s="2274"/>
      <c r="F47" s="959"/>
      <c r="G47" s="2512" t="s">
        <v>1759</v>
      </c>
      <c r="H47" s="864" t="s">
        <v>444</v>
      </c>
      <c r="I47" s="864" t="s">
        <v>445</v>
      </c>
      <c r="J47" s="1976"/>
      <c r="K47" s="2512" t="s">
        <v>1759</v>
      </c>
      <c r="L47" s="864" t="s">
        <v>444</v>
      </c>
      <c r="M47" s="864" t="s">
        <v>445</v>
      </c>
      <c r="N47" s="1975"/>
      <c r="O47" s="1976"/>
      <c r="P47" s="45"/>
      <c r="T47" s="45"/>
      <c r="U47" s="45"/>
      <c r="V47" s="45"/>
      <c r="W47" s="45"/>
      <c r="X47" s="45"/>
      <c r="Y47" s="45"/>
    </row>
    <row r="48" spans="1:25" ht="23.25">
      <c r="A48" s="2243"/>
      <c r="B48" s="2243"/>
      <c r="D48" s="2277"/>
      <c r="E48" s="799"/>
      <c r="F48" s="1990"/>
      <c r="G48" s="2694" t="s">
        <v>766</v>
      </c>
      <c r="H48" s="2496"/>
      <c r="I48" s="874">
        <v>2098951460.3900001</v>
      </c>
      <c r="J48" s="1976"/>
      <c r="K48" s="2886"/>
      <c r="L48" s="2496"/>
      <c r="M48" s="874"/>
      <c r="N48" s="1975"/>
      <c r="O48" s="1976"/>
      <c r="P48" s="45"/>
      <c r="T48" s="1819"/>
      <c r="U48" s="45"/>
      <c r="V48" s="45"/>
      <c r="W48" s="45"/>
      <c r="X48" s="45"/>
      <c r="Y48" s="45"/>
    </row>
    <row r="49" spans="1:25" ht="23.25">
      <c r="A49" s="2243"/>
      <c r="B49" s="2243"/>
      <c r="D49" s="2243"/>
      <c r="E49" s="799"/>
      <c r="F49" s="959"/>
      <c r="G49" s="2694" t="s">
        <v>767</v>
      </c>
      <c r="H49" s="2496"/>
      <c r="I49" s="874">
        <v>3524288610.6399999</v>
      </c>
      <c r="J49" s="1976"/>
      <c r="K49" s="2886"/>
      <c r="L49" s="2496"/>
      <c r="M49" s="874"/>
      <c r="N49" s="1975"/>
      <c r="O49" s="1976"/>
      <c r="P49" s="45"/>
      <c r="Q49" s="1750" t="s">
        <v>415</v>
      </c>
      <c r="R49" s="569"/>
      <c r="S49" s="570"/>
      <c r="T49" s="511"/>
      <c r="U49" s="45"/>
      <c r="V49" s="1242"/>
      <c r="W49" s="45"/>
      <c r="X49" s="45"/>
      <c r="Y49" s="45"/>
    </row>
    <row r="50" spans="1:25" ht="23.25">
      <c r="A50" s="2243"/>
      <c r="B50" s="2060" t="s">
        <v>1096</v>
      </c>
      <c r="D50" s="2243"/>
      <c r="E50" s="799"/>
      <c r="F50" s="45"/>
      <c r="G50" s="2694" t="s">
        <v>768</v>
      </c>
      <c r="H50" s="2496"/>
      <c r="I50" s="874">
        <v>1270040191.02</v>
      </c>
      <c r="J50" s="1974"/>
      <c r="K50" s="2886"/>
      <c r="L50" s="2496"/>
      <c r="M50" s="874"/>
      <c r="N50" s="1975"/>
      <c r="O50" s="1976"/>
      <c r="P50" s="45"/>
      <c r="Q50" s="2529" t="s">
        <v>902</v>
      </c>
      <c r="S50" s="2938">
        <v>100288514.90000001</v>
      </c>
      <c r="T50" s="511"/>
      <c r="U50" s="45"/>
      <c r="V50" s="496"/>
      <c r="W50" s="497"/>
      <c r="X50" s="522"/>
      <c r="Y50" s="45"/>
    </row>
    <row r="51" spans="1:25" ht="25.5">
      <c r="A51" s="2243"/>
      <c r="B51" s="2269" t="s">
        <v>575</v>
      </c>
      <c r="D51" s="2243"/>
      <c r="E51" s="799"/>
      <c r="F51" s="805"/>
      <c r="G51" s="2471" t="s">
        <v>556</v>
      </c>
      <c r="H51" s="865">
        <v>118158927.01000001</v>
      </c>
      <c r="I51" s="865">
        <v>239751199.59999999</v>
      </c>
      <c r="J51" s="45"/>
      <c r="N51" s="1894"/>
      <c r="O51" s="1974"/>
      <c r="P51" s="45"/>
      <c r="Q51" s="587" t="s">
        <v>1677</v>
      </c>
      <c r="R51" s="2937">
        <v>456834336.44</v>
      </c>
      <c r="S51" s="1893"/>
      <c r="T51" s="45"/>
      <c r="U51" s="45"/>
      <c r="V51" s="45"/>
      <c r="W51" s="45"/>
      <c r="X51" s="45"/>
      <c r="Y51" s="45"/>
    </row>
    <row r="52" spans="1:25" ht="23.25">
      <c r="A52" s="2243"/>
      <c r="B52" s="2276" t="s">
        <v>335</v>
      </c>
      <c r="C52" s="1106">
        <f>S57</f>
        <v>33824505.789999999</v>
      </c>
      <c r="D52" s="2243"/>
      <c r="E52" s="799"/>
      <c r="F52" s="805"/>
      <c r="G52" s="2694" t="s">
        <v>557</v>
      </c>
      <c r="H52" s="2496"/>
      <c r="I52" s="874">
        <v>590644205.38</v>
      </c>
      <c r="J52" s="45"/>
      <c r="K52" s="2886"/>
      <c r="L52" s="2496"/>
      <c r="M52" s="874"/>
      <c r="N52" s="2042"/>
      <c r="O52" s="500">
        <f>M52-L52</f>
        <v>0</v>
      </c>
      <c r="P52" s="45"/>
      <c r="Q52" s="2471" t="s">
        <v>556</v>
      </c>
      <c r="R52" s="865">
        <v>118158927.01000001</v>
      </c>
      <c r="S52" s="865">
        <v>239751199.59999999</v>
      </c>
      <c r="T52" s="511"/>
      <c r="U52" s="1708"/>
      <c r="V52" s="496"/>
      <c r="W52" s="497"/>
      <c r="X52" s="522"/>
      <c r="Y52" s="45"/>
    </row>
    <row r="53" spans="1:25" ht="23.25">
      <c r="A53" s="2243"/>
      <c r="B53" s="2269" t="s">
        <v>336</v>
      </c>
      <c r="C53" s="1106">
        <f>T61</f>
        <v>-46821365.740000002</v>
      </c>
      <c r="D53" s="2243"/>
      <c r="E53" s="799"/>
      <c r="F53" s="842"/>
      <c r="G53" s="2353" t="s">
        <v>522</v>
      </c>
      <c r="H53" s="865">
        <v>118158927.01000001</v>
      </c>
      <c r="I53" s="865">
        <v>7723675667.0299997</v>
      </c>
      <c r="J53" s="45"/>
      <c r="K53" s="2353" t="s">
        <v>522</v>
      </c>
      <c r="L53" s="865">
        <v>118158927.01000001</v>
      </c>
      <c r="M53" s="865">
        <v>7723675667.0299997</v>
      </c>
      <c r="N53" s="1794"/>
      <c r="O53" s="45"/>
      <c r="P53" s="45"/>
      <c r="R53" s="2936">
        <f>SUM(R50:R52)</f>
        <v>574993263.45000005</v>
      </c>
      <c r="S53" s="500">
        <f>SUM(S50:S52)</f>
        <v>340039714.5</v>
      </c>
      <c r="T53" s="500">
        <f>S53-R53</f>
        <v>-234953548.95000005</v>
      </c>
      <c r="V53" s="496"/>
      <c r="W53" s="497"/>
      <c r="X53" s="522"/>
      <c r="Y53" s="45"/>
    </row>
    <row r="54" spans="1:25" ht="23.25">
      <c r="A54" s="2243"/>
      <c r="B54" s="2069" t="s">
        <v>337</v>
      </c>
      <c r="C54" s="1143">
        <f>T68</f>
        <v>74907785.030000001</v>
      </c>
      <c r="D54" s="2243"/>
      <c r="E54" s="799"/>
      <c r="F54" s="805"/>
      <c r="G54" s="3109"/>
      <c r="H54" s="3109"/>
      <c r="I54" s="3109"/>
      <c r="J54" s="1247"/>
      <c r="K54" s="749"/>
      <c r="L54" s="3060"/>
      <c r="M54" s="3060"/>
      <c r="N54" s="958"/>
      <c r="O54" s="45"/>
      <c r="P54" s="45"/>
      <c r="T54" s="45"/>
      <c r="V54" s="45"/>
      <c r="W54" s="45"/>
      <c r="X54" s="500"/>
      <c r="Y54" s="45"/>
    </row>
    <row r="55" spans="1:25" ht="35.25">
      <c r="A55" s="2243"/>
      <c r="B55" s="2269" t="s">
        <v>415</v>
      </c>
      <c r="C55" s="1106">
        <f>T71</f>
        <v>4547792.6899999995</v>
      </c>
      <c r="D55" s="2243"/>
      <c r="E55" s="799"/>
      <c r="F55" s="805"/>
      <c r="G55" s="3075" t="s">
        <v>1058</v>
      </c>
      <c r="H55" s="3075"/>
      <c r="I55" s="3075"/>
      <c r="J55" s="1248"/>
      <c r="K55" s="3075" t="s">
        <v>1058</v>
      </c>
      <c r="L55" s="3075"/>
      <c r="M55" s="3075"/>
      <c r="N55" s="843"/>
      <c r="O55" s="45"/>
      <c r="P55" s="45"/>
      <c r="Q55" s="318" t="s">
        <v>1096</v>
      </c>
      <c r="T55" s="500"/>
      <c r="V55" s="45"/>
      <c r="W55" s="45"/>
      <c r="X55" s="45"/>
      <c r="Y55" s="45"/>
    </row>
    <row r="56" spans="1:25" ht="24" thickBot="1">
      <c r="A56" s="2243"/>
      <c r="B56" s="2269" t="s">
        <v>261</v>
      </c>
      <c r="C56" s="2413">
        <f>SUM(C52:C55)</f>
        <v>66458717.769999996</v>
      </c>
      <c r="D56" s="2243"/>
      <c r="E56" s="2274"/>
      <c r="F56" s="959"/>
      <c r="G56" s="3075" t="s">
        <v>547</v>
      </c>
      <c r="H56" s="3075"/>
      <c r="I56" s="3075"/>
      <c r="J56" s="1249"/>
      <c r="K56" s="3075" t="s">
        <v>547</v>
      </c>
      <c r="L56" s="3075"/>
      <c r="M56" s="3075"/>
      <c r="N56" s="2345"/>
      <c r="O56" s="45"/>
      <c r="P56" s="45"/>
      <c r="Q56" s="1752" t="s">
        <v>335</v>
      </c>
      <c r="T56" s="45"/>
      <c r="V56" s="501"/>
      <c r="W56" s="522"/>
      <c r="X56" s="522"/>
      <c r="Y56" s="511"/>
    </row>
    <row r="57" spans="1:25" ht="23.25">
      <c r="A57" s="2243"/>
      <c r="B57" s="2243"/>
      <c r="D57" s="2277"/>
      <c r="E57" s="799"/>
      <c r="F57" s="959"/>
      <c r="G57" s="3076" t="s">
        <v>1758</v>
      </c>
      <c r="H57" s="3076"/>
      <c r="I57" s="3076"/>
      <c r="J57" s="1250"/>
      <c r="K57" s="3076" t="s">
        <v>1758</v>
      </c>
      <c r="L57" s="3076"/>
      <c r="M57" s="3076"/>
      <c r="N57" s="2345"/>
      <c r="O57" s="45"/>
      <c r="P57" s="45"/>
      <c r="Q57" s="2886" t="s">
        <v>766</v>
      </c>
      <c r="R57" s="2496"/>
      <c r="S57" s="874">
        <v>33824505.789999999</v>
      </c>
      <c r="T57" s="45"/>
      <c r="V57" s="496"/>
      <c r="W57" s="497"/>
      <c r="X57" s="522"/>
      <c r="Y57" s="511"/>
    </row>
    <row r="58" spans="1:25" ht="23.25">
      <c r="A58" s="2243"/>
      <c r="B58" s="2243"/>
      <c r="D58" s="2243"/>
      <c r="E58" s="799"/>
      <c r="F58" s="959"/>
      <c r="G58" s="3077" t="s">
        <v>1756</v>
      </c>
      <c r="H58" s="3077"/>
      <c r="I58" s="3077"/>
      <c r="J58" s="1251"/>
      <c r="K58" s="3077" t="s">
        <v>1756</v>
      </c>
      <c r="L58" s="3077"/>
      <c r="M58" s="3077"/>
      <c r="N58" s="2341"/>
      <c r="O58" s="45"/>
      <c r="P58" s="45"/>
      <c r="Q58" s="496"/>
      <c r="R58" s="522"/>
      <c r="S58" s="522"/>
      <c r="T58" s="511"/>
      <c r="U58" s="45"/>
      <c r="V58" s="1249"/>
      <c r="W58" s="1815"/>
      <c r="X58" s="1246"/>
      <c r="Y58" s="511"/>
    </row>
    <row r="59" spans="1:25" ht="23.25">
      <c r="A59" s="2243"/>
      <c r="B59" s="2174" t="s">
        <v>1097</v>
      </c>
      <c r="D59" s="2243"/>
      <c r="E59" s="799"/>
      <c r="F59" s="2045"/>
      <c r="G59" s="2494" t="s">
        <v>1759</v>
      </c>
      <c r="H59" s="3086" t="s">
        <v>547</v>
      </c>
      <c r="I59" s="3086"/>
      <c r="J59" s="1245"/>
      <c r="K59" s="2494" t="s">
        <v>1759</v>
      </c>
      <c r="L59" s="3086" t="s">
        <v>547</v>
      </c>
      <c r="M59" s="3086"/>
      <c r="N59" s="2342"/>
      <c r="O59" s="45"/>
      <c r="P59" s="45"/>
      <c r="T59" s="45"/>
      <c r="U59" s="230"/>
      <c r="V59" s="45"/>
      <c r="W59" s="500"/>
      <c r="X59" s="500"/>
      <c r="Y59" s="1819"/>
    </row>
    <row r="60" spans="1:25" ht="23.25">
      <c r="A60" s="2243"/>
      <c r="B60" s="2269" t="s">
        <v>575</v>
      </c>
      <c r="D60" s="2243"/>
      <c r="E60" s="799"/>
      <c r="F60" s="959"/>
      <c r="G60" s="842" t="s">
        <v>1759</v>
      </c>
      <c r="H60" s="3069" t="s">
        <v>1058</v>
      </c>
      <c r="I60" s="3070"/>
      <c r="J60" s="1246"/>
      <c r="K60" s="842" t="s">
        <v>1759</v>
      </c>
      <c r="L60" s="3069" t="s">
        <v>1058</v>
      </c>
      <c r="M60" s="3070"/>
      <c r="N60" s="2342"/>
      <c r="O60" s="45"/>
      <c r="P60" s="45"/>
      <c r="Q60" s="1750" t="s">
        <v>336</v>
      </c>
      <c r="T60" s="45"/>
      <c r="U60" s="500"/>
      <c r="V60" s="45"/>
      <c r="W60" s="45"/>
      <c r="X60" s="45"/>
      <c r="Y60" s="45"/>
    </row>
    <row r="61" spans="1:25" ht="23.25">
      <c r="A61" s="2243"/>
      <c r="B61" s="2276" t="s">
        <v>335</v>
      </c>
      <c r="D61" s="2243"/>
      <c r="E61" s="799"/>
      <c r="F61" s="842"/>
      <c r="G61" s="1046" t="s">
        <v>441</v>
      </c>
      <c r="H61" s="3071" t="s">
        <v>1756</v>
      </c>
      <c r="I61" s="3072"/>
      <c r="J61" s="1245"/>
      <c r="K61" s="1046" t="s">
        <v>441</v>
      </c>
      <c r="L61" s="3071" t="s">
        <v>1756</v>
      </c>
      <c r="M61" s="3072"/>
      <c r="N61" s="2342"/>
      <c r="O61" s="45"/>
      <c r="P61" s="45"/>
      <c r="Q61" s="2886" t="s">
        <v>557</v>
      </c>
      <c r="R61" s="874">
        <v>47209452.340000004</v>
      </c>
      <c r="S61" s="874">
        <v>388086.6</v>
      </c>
      <c r="T61" s="511">
        <f>S61-R61</f>
        <v>-46821365.740000002</v>
      </c>
      <c r="U61" s="45"/>
      <c r="V61" s="45"/>
      <c r="W61" s="45"/>
      <c r="X61" s="45"/>
      <c r="Y61" s="45"/>
    </row>
    <row r="62" spans="1:25" ht="23.25">
      <c r="A62" s="2243"/>
      <c r="B62" s="2269" t="s">
        <v>336</v>
      </c>
      <c r="C62" s="1143">
        <f>S76</f>
        <v>5453767.5999999996</v>
      </c>
      <c r="D62" s="2243"/>
      <c r="E62" s="799">
        <v>0</v>
      </c>
      <c r="F62" s="45"/>
      <c r="G62" s="1046" t="s">
        <v>1759</v>
      </c>
      <c r="H62" s="3073" t="s">
        <v>443</v>
      </c>
      <c r="I62" s="3085"/>
      <c r="J62" s="1245"/>
      <c r="K62" s="1046" t="s">
        <v>1759</v>
      </c>
      <c r="L62" s="3073" t="s">
        <v>443</v>
      </c>
      <c r="M62" s="3085"/>
      <c r="N62" s="2340"/>
      <c r="O62" s="45"/>
      <c r="P62" s="45"/>
      <c r="Q62" s="496"/>
      <c r="R62" s="497"/>
      <c r="S62" s="522"/>
      <c r="T62" s="45"/>
      <c r="U62" s="45"/>
      <c r="V62" s="45"/>
      <c r="W62" s="45"/>
      <c r="X62" s="45"/>
      <c r="Y62" s="45"/>
    </row>
    <row r="63" spans="1:25" ht="23.25">
      <c r="A63" s="2243"/>
      <c r="B63" s="2069" t="s">
        <v>337</v>
      </c>
      <c r="C63" s="1143">
        <f>S81</f>
        <v>50834555.829999998</v>
      </c>
      <c r="D63" s="2278"/>
      <c r="E63" s="2279">
        <v>0</v>
      </c>
      <c r="F63" s="805"/>
      <c r="G63" s="2512" t="s">
        <v>1759</v>
      </c>
      <c r="H63" s="864" t="s">
        <v>444</v>
      </c>
      <c r="I63" s="864" t="s">
        <v>445</v>
      </c>
      <c r="J63" s="1245"/>
      <c r="K63" s="2512" t="s">
        <v>1759</v>
      </c>
      <c r="L63" s="864" t="s">
        <v>444</v>
      </c>
      <c r="M63" s="864" t="s">
        <v>445</v>
      </c>
      <c r="N63" s="2326"/>
      <c r="O63" s="45"/>
      <c r="P63" s="45"/>
      <c r="Q63" s="496"/>
      <c r="R63" s="497"/>
      <c r="S63" s="522"/>
      <c r="T63" s="45"/>
      <c r="U63" s="45"/>
      <c r="V63" s="45"/>
      <c r="W63" s="45"/>
      <c r="X63" s="45"/>
      <c r="Y63" s="45"/>
    </row>
    <row r="64" spans="1:25" ht="23.25">
      <c r="A64" s="2243"/>
      <c r="B64" s="2269" t="s">
        <v>415</v>
      </c>
      <c r="C64" s="1106">
        <f>S84</f>
        <v>13754413.17</v>
      </c>
      <c r="D64" s="2271"/>
      <c r="E64" s="2261"/>
      <c r="F64" s="805"/>
      <c r="G64" s="2702" t="s">
        <v>766</v>
      </c>
      <c r="H64" s="2496"/>
      <c r="I64" s="874">
        <v>33824505.789999999</v>
      </c>
      <c r="J64" s="45"/>
      <c r="N64" s="2340"/>
      <c r="O64" s="45"/>
      <c r="P64" s="45"/>
      <c r="Q64" s="2935"/>
      <c r="R64" s="497"/>
      <c r="S64" s="2350"/>
      <c r="T64" s="45"/>
      <c r="U64" s="45"/>
      <c r="V64" s="45"/>
      <c r="W64" s="45"/>
      <c r="X64" s="45"/>
      <c r="Y64" s="45"/>
    </row>
    <row r="65" spans="1:25" ht="24" thickBot="1">
      <c r="A65" s="2243"/>
      <c r="B65" s="2269" t="s">
        <v>261</v>
      </c>
      <c r="C65" s="2413">
        <f>SUM(C62:C64)</f>
        <v>70042736.599999994</v>
      </c>
      <c r="D65" s="570"/>
      <c r="E65" s="2267"/>
      <c r="F65" s="842"/>
      <c r="G65" s="2702" t="s">
        <v>767</v>
      </c>
      <c r="H65" s="874">
        <v>5000</v>
      </c>
      <c r="I65" s="874">
        <v>52530332.200000003</v>
      </c>
      <c r="J65" s="45"/>
      <c r="N65" s="2326"/>
      <c r="O65" s="45"/>
      <c r="P65" s="45"/>
      <c r="Q65" s="1753" t="s">
        <v>337</v>
      </c>
      <c r="S65" s="500"/>
      <c r="T65" s="511"/>
      <c r="U65" s="45"/>
      <c r="V65" s="45"/>
      <c r="W65" s="45"/>
      <c r="X65" s="45"/>
      <c r="Y65" s="45"/>
    </row>
    <row r="66" spans="1:25" ht="23.25">
      <c r="A66" s="2243"/>
      <c r="B66" s="2243"/>
      <c r="D66" s="2271"/>
      <c r="E66" s="2261"/>
      <c r="F66" s="805"/>
      <c r="G66" s="2702" t="s">
        <v>768</v>
      </c>
      <c r="H66" s="2496"/>
      <c r="I66" s="874">
        <v>22382452.829999998</v>
      </c>
      <c r="J66" s="45"/>
      <c r="N66" s="1997"/>
      <c r="O66" s="45"/>
      <c r="P66" s="45"/>
      <c r="Q66" s="2886" t="s">
        <v>767</v>
      </c>
      <c r="R66" s="874">
        <v>5000</v>
      </c>
      <c r="S66" s="874">
        <v>52530332.200000003</v>
      </c>
      <c r="T66" s="45"/>
      <c r="U66" s="45"/>
      <c r="V66" s="45"/>
      <c r="W66" s="45"/>
      <c r="X66" s="45"/>
      <c r="Y66" s="45"/>
    </row>
    <row r="67" spans="1:25" ht="23.25">
      <c r="A67" s="2243"/>
      <c r="B67" s="2243"/>
      <c r="D67" s="2271"/>
      <c r="E67" s="2261"/>
      <c r="F67" s="805"/>
      <c r="G67" s="2471" t="s">
        <v>556</v>
      </c>
      <c r="H67" s="865">
        <v>4449896.93</v>
      </c>
      <c r="I67" s="865">
        <v>8997689.6199999992</v>
      </c>
      <c r="J67" s="45"/>
      <c r="N67" s="2000"/>
      <c r="O67" s="45"/>
      <c r="P67" s="45"/>
      <c r="Q67" s="2886" t="s">
        <v>768</v>
      </c>
      <c r="R67" s="2496"/>
      <c r="S67" s="874">
        <v>22382452.829999998</v>
      </c>
      <c r="T67" s="511"/>
      <c r="U67" s="45"/>
      <c r="V67" s="45"/>
      <c r="W67" s="45"/>
      <c r="X67" s="45"/>
      <c r="Y67" s="45"/>
    </row>
    <row r="68" spans="1:25" ht="23.25">
      <c r="A68" s="2243"/>
      <c r="B68" s="2265" t="s">
        <v>1389</v>
      </c>
      <c r="D68" s="2271"/>
      <c r="E68" s="2261"/>
      <c r="F68" s="958"/>
      <c r="G68" s="2702" t="s">
        <v>557</v>
      </c>
      <c r="H68" s="874">
        <v>47209452.340000004</v>
      </c>
      <c r="I68" s="874">
        <v>388086.6</v>
      </c>
      <c r="J68" s="45"/>
      <c r="N68" s="1968"/>
      <c r="O68" s="45"/>
      <c r="P68" s="45"/>
      <c r="Q68" s="501"/>
      <c r="R68" s="522">
        <f>SUM(R66:R67)</f>
        <v>5000</v>
      </c>
      <c r="S68" s="844">
        <f>SUM(S66:S67)</f>
        <v>74912785.030000001</v>
      </c>
      <c r="T68" s="511">
        <f>S68-R68</f>
        <v>74907785.030000001</v>
      </c>
      <c r="U68" s="45"/>
      <c r="V68" s="45"/>
      <c r="W68" s="45"/>
      <c r="X68" s="45"/>
      <c r="Y68" s="45"/>
    </row>
    <row r="69" spans="1:25" ht="23.25">
      <c r="A69" s="2243"/>
      <c r="B69" s="2269" t="s">
        <v>575</v>
      </c>
      <c r="D69" s="2243"/>
      <c r="E69" s="799"/>
      <c r="F69" s="962"/>
      <c r="G69" s="2353" t="s">
        <v>522</v>
      </c>
      <c r="H69" s="865">
        <v>51664349.270000003</v>
      </c>
      <c r="I69" s="865">
        <v>118123067.04000001</v>
      </c>
      <c r="J69" s="45"/>
      <c r="K69" s="2353" t="s">
        <v>522</v>
      </c>
      <c r="L69" s="865">
        <v>51664349.270000003</v>
      </c>
      <c r="M69" s="865">
        <v>118123067.04000001</v>
      </c>
      <c r="N69" s="1967"/>
      <c r="O69" s="45"/>
      <c r="P69" s="45"/>
      <c r="S69" s="500"/>
      <c r="T69" s="511"/>
      <c r="U69" s="45"/>
      <c r="V69" s="45"/>
      <c r="W69" s="45"/>
      <c r="X69" s="45"/>
      <c r="Y69" s="45"/>
    </row>
    <row r="70" spans="1:25" ht="23.25">
      <c r="A70" s="2243"/>
      <c r="B70" s="2276" t="s">
        <v>335</v>
      </c>
      <c r="C70" s="1106">
        <f>C41+C52+C62</f>
        <v>2138229733.78</v>
      </c>
      <c r="D70" s="2243"/>
      <c r="E70" s="799">
        <v>1836132987.8900001</v>
      </c>
      <c r="F70" s="842"/>
      <c r="G70" s="805"/>
      <c r="H70" s="3119"/>
      <c r="I70" s="3119"/>
      <c r="J70" s="45"/>
      <c r="K70" s="805"/>
      <c r="L70" s="3119"/>
      <c r="M70" s="3119"/>
      <c r="N70" s="45"/>
      <c r="O70" s="45"/>
      <c r="P70" s="45"/>
      <c r="Q70" s="2471"/>
      <c r="R70" s="865"/>
      <c r="S70" s="865"/>
      <c r="T70" s="45"/>
      <c r="U70" s="45"/>
      <c r="V70" s="45"/>
      <c r="W70" s="45"/>
      <c r="X70" s="45"/>
      <c r="Y70" s="45"/>
    </row>
    <row r="71" spans="1:25" ht="26.25">
      <c r="A71" s="2243"/>
      <c r="B71" s="2269" t="s">
        <v>336</v>
      </c>
      <c r="C71" s="1106">
        <f>C42+C53+C63</f>
        <v>594657395.47000003</v>
      </c>
      <c r="D71" s="2243"/>
      <c r="E71" s="799">
        <v>421754628.5</v>
      </c>
      <c r="F71" s="45"/>
      <c r="G71" s="3120" t="s">
        <v>1091</v>
      </c>
      <c r="H71" s="3120"/>
      <c r="I71" s="3120"/>
      <c r="J71" s="45"/>
      <c r="K71" s="805"/>
      <c r="L71" s="960"/>
      <c r="M71" s="960"/>
      <c r="N71" s="45"/>
      <c r="O71" s="45"/>
      <c r="P71" s="45"/>
      <c r="Q71" s="2471" t="s">
        <v>556</v>
      </c>
      <c r="R71" s="865">
        <v>4449896.93</v>
      </c>
      <c r="S71" s="865">
        <v>8997689.6199999992</v>
      </c>
      <c r="T71" s="511">
        <f>S71-R71</f>
        <v>4547792.6899999995</v>
      </c>
      <c r="U71" s="45"/>
      <c r="V71" s="45"/>
      <c r="W71" s="45"/>
      <c r="X71" s="45"/>
      <c r="Y71" s="45"/>
    </row>
    <row r="72" spans="1:25" ht="26.25">
      <c r="A72" s="2243"/>
      <c r="B72" s="2069" t="s">
        <v>337</v>
      </c>
      <c r="C72" s="1106">
        <f>C43+C54+C64</f>
        <v>5376838074.25</v>
      </c>
      <c r="D72" s="2277"/>
      <c r="E72" s="799">
        <v>4417890729.0499992</v>
      </c>
      <c r="F72" s="567"/>
      <c r="G72" s="3120" t="s">
        <v>547</v>
      </c>
      <c r="H72" s="3120"/>
      <c r="I72" s="3120"/>
      <c r="J72" s="45"/>
      <c r="K72" s="45"/>
      <c r="L72" s="45"/>
      <c r="M72" s="45"/>
      <c r="N72" s="45"/>
      <c r="O72" s="45"/>
      <c r="P72" s="45"/>
      <c r="Q72" s="2011"/>
      <c r="R72" s="570"/>
      <c r="S72" s="570"/>
      <c r="T72" s="45"/>
      <c r="U72" s="45"/>
      <c r="V72" s="45"/>
      <c r="W72" s="45"/>
      <c r="X72" s="45"/>
      <c r="Y72" s="45"/>
    </row>
    <row r="73" spans="1:25" s="2934" customFormat="1" ht="26.25">
      <c r="A73" s="2243"/>
      <c r="B73" s="2069" t="s">
        <v>1651</v>
      </c>
      <c r="C73" s="1106">
        <f>C44</f>
        <v>707012109.32999992</v>
      </c>
      <c r="D73" s="2277"/>
      <c r="F73" s="567"/>
      <c r="G73" s="2879"/>
      <c r="H73" s="2879"/>
      <c r="I73" s="2879"/>
      <c r="J73" s="45"/>
      <c r="K73" s="45"/>
      <c r="L73" s="45"/>
      <c r="M73" s="45"/>
      <c r="N73" s="45"/>
      <c r="O73" s="45"/>
      <c r="P73" s="45"/>
      <c r="Q73" s="45"/>
      <c r="R73" s="45"/>
      <c r="S73" s="45"/>
      <c r="T73" s="45"/>
      <c r="U73" s="45"/>
      <c r="V73" s="45"/>
      <c r="W73" s="45"/>
      <c r="X73" s="45"/>
      <c r="Y73" s="45"/>
    </row>
    <row r="74" spans="1:25" s="2934" customFormat="1" ht="28.5">
      <c r="A74" s="2243"/>
      <c r="B74" s="2529" t="s">
        <v>1930</v>
      </c>
      <c r="C74" s="1106">
        <f>C45</f>
        <v>217479762.38999999</v>
      </c>
      <c r="D74" s="2277"/>
      <c r="F74" s="567"/>
      <c r="G74" s="2879"/>
      <c r="H74" s="2879"/>
      <c r="I74" s="2879"/>
      <c r="J74" s="45"/>
      <c r="K74" s="45"/>
      <c r="L74" s="45"/>
      <c r="M74" s="45"/>
      <c r="N74" s="45"/>
      <c r="O74" s="45"/>
      <c r="P74" s="45"/>
      <c r="Q74" s="1163" t="s">
        <v>1097</v>
      </c>
      <c r="R74" s="45"/>
      <c r="S74" s="45"/>
      <c r="T74" s="45"/>
      <c r="U74" s="45"/>
      <c r="V74" s="45"/>
      <c r="W74" s="45"/>
      <c r="X74" s="45"/>
      <c r="Y74" s="45"/>
    </row>
    <row r="75" spans="1:25" ht="25.5">
      <c r="A75" s="2243"/>
      <c r="B75" s="2269" t="s">
        <v>415</v>
      </c>
      <c r="C75" s="1106">
        <f t="shared" ref="C75" si="0">C46+C55+C65</f>
        <v>-205480787.57999822</v>
      </c>
      <c r="D75" s="2243"/>
      <c r="E75" s="799">
        <v>174318802.05000001</v>
      </c>
      <c r="F75" s="567"/>
      <c r="G75" s="3115" t="s">
        <v>1758</v>
      </c>
      <c r="H75" s="3115"/>
      <c r="I75" s="3115"/>
      <c r="J75" s="45"/>
      <c r="K75" s="3115" t="s">
        <v>1758</v>
      </c>
      <c r="L75" s="3115"/>
      <c r="M75" s="3115"/>
      <c r="N75" s="45"/>
      <c r="O75" s="511"/>
      <c r="P75" s="45"/>
      <c r="Q75" s="1750" t="s">
        <v>336</v>
      </c>
      <c r="T75" s="45"/>
      <c r="U75" s="45"/>
      <c r="V75" s="45"/>
      <c r="W75" s="45"/>
      <c r="X75" s="45"/>
      <c r="Y75" s="45"/>
    </row>
    <row r="76" spans="1:25" ht="27" thickBot="1">
      <c r="A76" s="2243"/>
      <c r="B76" s="2269" t="s">
        <v>261</v>
      </c>
      <c r="C76" s="1157">
        <f>SUM(C70:C75)</f>
        <v>8828736287.6400013</v>
      </c>
      <c r="D76" s="2243"/>
      <c r="E76" s="2272">
        <v>6850097147.4899998</v>
      </c>
      <c r="F76" s="749"/>
      <c r="G76" s="3110" t="s">
        <v>1916</v>
      </c>
      <c r="H76" s="3110"/>
      <c r="I76" s="3110"/>
      <c r="J76" s="511"/>
      <c r="K76" s="3110" t="s">
        <v>1916</v>
      </c>
      <c r="L76" s="3110"/>
      <c r="M76" s="3110"/>
      <c r="N76" s="45"/>
      <c r="O76" s="45"/>
      <c r="P76" s="45"/>
      <c r="Q76" s="2893" t="s">
        <v>557</v>
      </c>
      <c r="R76" s="2912"/>
      <c r="S76" s="739">
        <v>5453767.5999999996</v>
      </c>
      <c r="T76" s="45"/>
      <c r="U76" s="45"/>
      <c r="V76" s="45"/>
      <c r="W76" s="45"/>
      <c r="X76" s="45"/>
      <c r="Y76" s="45"/>
    </row>
    <row r="77" spans="1:25" ht="27" thickTop="1">
      <c r="D77" s="461"/>
      <c r="F77" s="567"/>
      <c r="G77" s="2900" t="s">
        <v>1759</v>
      </c>
      <c r="H77" s="3111" t="s">
        <v>547</v>
      </c>
      <c r="I77" s="3111"/>
      <c r="J77" s="511"/>
      <c r="K77" s="2900" t="s">
        <v>1759</v>
      </c>
      <c r="L77" s="3111" t="s">
        <v>547</v>
      </c>
      <c r="M77" s="3111"/>
      <c r="N77" s="500"/>
      <c r="O77" s="45"/>
      <c r="P77" s="45"/>
      <c r="Q77" s="2868"/>
      <c r="R77" s="2496"/>
      <c r="S77" s="874"/>
      <c r="T77" s="45"/>
      <c r="U77" s="45"/>
      <c r="V77" s="45"/>
      <c r="W77" s="45"/>
      <c r="X77" s="45"/>
      <c r="Y77" s="45"/>
    </row>
    <row r="78" spans="1:25" ht="26.25">
      <c r="F78" s="567"/>
      <c r="G78" s="703" t="s">
        <v>1759</v>
      </c>
      <c r="H78" s="3112" t="s">
        <v>1091</v>
      </c>
      <c r="I78" s="3094"/>
      <c r="J78" s="584"/>
      <c r="K78" s="703" t="s">
        <v>1759</v>
      </c>
      <c r="L78" s="3112" t="s">
        <v>1091</v>
      </c>
      <c r="M78" s="3094"/>
      <c r="N78" s="45"/>
      <c r="O78" s="45"/>
      <c r="P78" s="45"/>
      <c r="T78" s="45"/>
      <c r="U78" s="45"/>
      <c r="V78" s="45"/>
      <c r="W78" s="45"/>
      <c r="X78" s="45"/>
      <c r="Y78" s="45"/>
    </row>
    <row r="79" spans="1:25" ht="26.25">
      <c r="F79" s="751"/>
      <c r="G79" s="869" t="s">
        <v>441</v>
      </c>
      <c r="H79" s="3116" t="s">
        <v>1916</v>
      </c>
      <c r="I79" s="3117"/>
      <c r="J79" s="585"/>
      <c r="K79" s="869" t="s">
        <v>441</v>
      </c>
      <c r="L79" s="3116" t="s">
        <v>1916</v>
      </c>
      <c r="M79" s="3117"/>
      <c r="N79" s="844"/>
      <c r="O79" s="45"/>
      <c r="P79" s="45"/>
      <c r="T79" s="45"/>
      <c r="U79" s="45"/>
      <c r="V79" s="45"/>
      <c r="W79" s="45"/>
      <c r="X79" s="45"/>
      <c r="Y79" s="45"/>
    </row>
    <row r="80" spans="1:25" ht="26.25">
      <c r="F80" s="751"/>
      <c r="G80" s="869" t="s">
        <v>1759</v>
      </c>
      <c r="H80" s="3113" t="s">
        <v>443</v>
      </c>
      <c r="I80" s="3114"/>
      <c r="J80" s="45"/>
      <c r="K80" s="869" t="s">
        <v>1759</v>
      </c>
      <c r="L80" s="3113" t="s">
        <v>443</v>
      </c>
      <c r="M80" s="3114"/>
      <c r="N80" s="1999"/>
      <c r="O80" s="45"/>
      <c r="P80" s="45"/>
      <c r="Q80" s="1753" t="s">
        <v>337</v>
      </c>
      <c r="T80" s="45"/>
      <c r="U80" s="45"/>
      <c r="V80" s="45"/>
      <c r="W80" s="45"/>
      <c r="X80" s="45"/>
      <c r="Y80" s="45"/>
    </row>
    <row r="81" spans="6:25" ht="26.25">
      <c r="F81" s="751"/>
      <c r="G81" s="2901" t="s">
        <v>1759</v>
      </c>
      <c r="H81" s="872" t="s">
        <v>444</v>
      </c>
      <c r="I81" s="872" t="s">
        <v>445</v>
      </c>
      <c r="J81" s="45"/>
      <c r="K81" s="2901" t="s">
        <v>1759</v>
      </c>
      <c r="L81" s="872" t="s">
        <v>444</v>
      </c>
      <c r="M81" s="872" t="s">
        <v>445</v>
      </c>
      <c r="N81" s="1997"/>
      <c r="O81" s="45"/>
      <c r="P81" s="45"/>
      <c r="Q81" s="2893" t="s">
        <v>768</v>
      </c>
      <c r="R81" s="2912"/>
      <c r="S81" s="739">
        <v>50834555.829999998</v>
      </c>
      <c r="T81" s="45"/>
      <c r="U81" s="45"/>
      <c r="V81" s="45"/>
      <c r="W81" s="45"/>
      <c r="X81" s="45"/>
      <c r="Y81" s="45"/>
    </row>
    <row r="82" spans="6:25" ht="26.25">
      <c r="F82" s="2011"/>
      <c r="G82" s="2879" t="s">
        <v>768</v>
      </c>
      <c r="H82" s="2912"/>
      <c r="I82" s="739">
        <v>50834555.829999998</v>
      </c>
      <c r="J82" s="45"/>
      <c r="N82" s="2000"/>
      <c r="O82" s="45"/>
      <c r="P82" s="45"/>
      <c r="T82" s="45"/>
      <c r="U82" s="45"/>
      <c r="V82" s="45"/>
      <c r="W82" s="45"/>
      <c r="X82" s="45"/>
      <c r="Y82" s="45"/>
    </row>
    <row r="83" spans="6:25" ht="26.25">
      <c r="F83" s="751"/>
      <c r="G83" s="2879" t="s">
        <v>556</v>
      </c>
      <c r="H83" s="2912"/>
      <c r="I83" s="739">
        <v>13754413.17</v>
      </c>
      <c r="J83" s="45"/>
      <c r="N83" s="1968"/>
      <c r="O83" s="45"/>
      <c r="P83" s="45"/>
      <c r="Q83" s="2246"/>
      <c r="R83" s="807"/>
      <c r="S83" s="806"/>
      <c r="T83" s="45"/>
      <c r="U83" s="45"/>
      <c r="V83" s="45"/>
      <c r="W83" s="45"/>
      <c r="X83" s="45"/>
      <c r="Y83" s="45"/>
    </row>
    <row r="84" spans="6:25" ht="26.25">
      <c r="F84" s="749"/>
      <c r="G84" s="2879" t="s">
        <v>557</v>
      </c>
      <c r="H84" s="2912"/>
      <c r="I84" s="739">
        <v>5453767.5999999996</v>
      </c>
      <c r="J84" s="45"/>
      <c r="N84" s="1967"/>
      <c r="O84" s="45"/>
      <c r="P84" s="45"/>
      <c r="Q84" s="2893" t="s">
        <v>556</v>
      </c>
      <c r="R84" s="2912"/>
      <c r="S84" s="739">
        <v>13754413.17</v>
      </c>
      <c r="T84" s="45"/>
      <c r="U84" s="45"/>
      <c r="V84" s="45"/>
      <c r="W84" s="45"/>
      <c r="X84" s="45"/>
      <c r="Y84" s="45"/>
    </row>
    <row r="85" spans="6:25" ht="26.25">
      <c r="F85" s="45"/>
      <c r="G85" s="2913" t="s">
        <v>522</v>
      </c>
      <c r="H85" s="2904"/>
      <c r="I85" s="2903">
        <v>70042736.599999994</v>
      </c>
      <c r="J85" s="45"/>
      <c r="K85" s="2913" t="s">
        <v>522</v>
      </c>
      <c r="L85" s="2904"/>
      <c r="M85" s="2903">
        <v>70042736.599999994</v>
      </c>
      <c r="N85" s="1893"/>
      <c r="O85" s="45"/>
      <c r="P85" s="45"/>
      <c r="T85" s="45"/>
      <c r="U85" s="45"/>
      <c r="V85" s="45"/>
      <c r="W85" s="45"/>
      <c r="X85" s="45"/>
      <c r="Y85" s="45"/>
    </row>
    <row r="86" spans="6:25" ht="23.25">
      <c r="F86" s="567"/>
      <c r="G86" s="567"/>
      <c r="H86" s="3058"/>
      <c r="I86" s="3058"/>
      <c r="J86" s="45"/>
      <c r="K86" s="567"/>
      <c r="L86" s="3058"/>
      <c r="M86" s="3058"/>
      <c r="N86" s="1893"/>
      <c r="O86" s="45"/>
      <c r="P86" s="45"/>
      <c r="U86" s="45"/>
      <c r="V86" s="45"/>
      <c r="W86" s="45"/>
      <c r="X86" s="45"/>
      <c r="Y86" s="45"/>
    </row>
    <row r="87" spans="6:25" ht="23.25">
      <c r="F87" s="567"/>
      <c r="G87" s="749"/>
      <c r="H87" s="3060"/>
      <c r="I87" s="3060"/>
      <c r="J87" s="45"/>
      <c r="K87" s="749"/>
      <c r="L87" s="3060"/>
      <c r="M87" s="3060"/>
      <c r="N87" s="1893"/>
      <c r="O87" s="45"/>
      <c r="P87" s="45"/>
      <c r="U87" s="45"/>
      <c r="V87" s="45"/>
      <c r="W87" s="45"/>
      <c r="X87" s="45"/>
      <c r="Y87" s="45"/>
    </row>
    <row r="88" spans="6:25" ht="23.25">
      <c r="F88" s="749"/>
      <c r="G88" s="567"/>
      <c r="H88" s="3064"/>
      <c r="I88" s="3064"/>
      <c r="J88" s="45"/>
      <c r="K88" s="567"/>
      <c r="L88" s="3064"/>
      <c r="M88" s="3064"/>
      <c r="N88" s="1893"/>
      <c r="O88" s="500"/>
      <c r="P88" s="45"/>
      <c r="U88" s="45"/>
      <c r="V88" s="45"/>
      <c r="W88" s="45"/>
      <c r="X88" s="45"/>
      <c r="Y88" s="45"/>
    </row>
    <row r="89" spans="6:25" ht="23.25">
      <c r="F89" s="567"/>
      <c r="G89" s="567"/>
      <c r="H89" s="750"/>
      <c r="I89" s="750"/>
      <c r="J89" s="45"/>
      <c r="K89" s="567"/>
      <c r="L89" s="750"/>
      <c r="M89" s="750"/>
      <c r="N89" s="500"/>
      <c r="O89" s="511"/>
      <c r="P89" s="45"/>
      <c r="U89" s="45"/>
      <c r="V89" s="45"/>
      <c r="W89" s="45"/>
      <c r="X89" s="45"/>
      <c r="Y89" s="45"/>
    </row>
    <row r="90" spans="6:25" ht="23.25">
      <c r="F90" s="567"/>
      <c r="G90" s="751"/>
      <c r="H90" s="569"/>
      <c r="I90" s="570"/>
      <c r="J90" s="45"/>
      <c r="K90" s="45"/>
      <c r="L90" s="45"/>
      <c r="M90" s="45"/>
      <c r="N90" s="45"/>
      <c r="O90" s="45"/>
      <c r="P90" s="45"/>
      <c r="U90" s="45"/>
      <c r="V90" s="45"/>
      <c r="W90" s="45"/>
      <c r="X90" s="45"/>
      <c r="Y90" s="45"/>
    </row>
    <row r="91" spans="6:25" ht="23.25">
      <c r="F91" s="1788"/>
      <c r="G91" s="751"/>
      <c r="H91" s="569"/>
      <c r="I91" s="570"/>
      <c r="J91" s="45"/>
      <c r="K91" s="45"/>
      <c r="L91" s="45"/>
      <c r="M91" s="45"/>
      <c r="N91" s="45"/>
      <c r="O91" s="45"/>
      <c r="P91" s="45"/>
      <c r="U91" s="45"/>
      <c r="V91" s="45"/>
      <c r="W91" s="45"/>
      <c r="X91" s="45"/>
      <c r="Y91" s="45"/>
    </row>
    <row r="92" spans="6:25" ht="23.25">
      <c r="F92" s="1787"/>
      <c r="G92" s="751"/>
      <c r="H92" s="570"/>
      <c r="I92" s="570"/>
      <c r="J92" s="45"/>
      <c r="K92" s="45"/>
      <c r="L92" s="45"/>
      <c r="M92" s="45"/>
      <c r="N92" s="45"/>
      <c r="O92" s="45"/>
      <c r="P92" s="45"/>
      <c r="U92" s="45"/>
      <c r="V92" s="45"/>
      <c r="W92" s="45"/>
      <c r="X92" s="45"/>
      <c r="Y92" s="45"/>
    </row>
    <row r="93" spans="6:25" ht="23.25">
      <c r="F93" s="45"/>
      <c r="G93" s="749"/>
      <c r="H93" s="570"/>
      <c r="I93" s="570"/>
      <c r="J93" s="45"/>
      <c r="K93" s="749"/>
      <c r="L93" s="570"/>
      <c r="M93" s="570"/>
      <c r="N93" s="45"/>
      <c r="O93" s="45"/>
      <c r="P93" s="45"/>
      <c r="U93" s="45"/>
      <c r="V93" s="45"/>
      <c r="W93" s="45"/>
      <c r="X93" s="45"/>
      <c r="Y93" s="45"/>
    </row>
    <row r="94" spans="6:25" ht="23.25">
      <c r="F94" s="45"/>
      <c r="G94" s="1824"/>
      <c r="H94" s="3059"/>
      <c r="I94" s="3059"/>
      <c r="J94" s="45"/>
      <c r="K94" s="749"/>
      <c r="L94" s="570"/>
      <c r="M94" s="570"/>
      <c r="N94" s="45"/>
      <c r="O94" s="45"/>
      <c r="P94" s="45"/>
      <c r="U94" s="45"/>
      <c r="V94" s="45"/>
      <c r="W94" s="45"/>
      <c r="X94" s="45"/>
      <c r="Y94" s="45"/>
    </row>
    <row r="95" spans="6:25" ht="23.25">
      <c r="F95" s="1824"/>
      <c r="G95" s="3066"/>
      <c r="H95" s="3066"/>
      <c r="I95" s="2000"/>
      <c r="J95" s="45"/>
      <c r="K95" s="45"/>
      <c r="L95" s="567"/>
      <c r="M95" s="751"/>
      <c r="N95" s="45"/>
      <c r="O95" s="45"/>
      <c r="P95" s="45"/>
      <c r="U95" s="45"/>
      <c r="V95" s="45"/>
      <c r="W95" s="45"/>
      <c r="X95" s="45"/>
      <c r="Y95" s="45"/>
    </row>
    <row r="96" spans="6:25">
      <c r="F96" s="1824"/>
      <c r="G96" s="3059"/>
      <c r="H96" s="3059"/>
      <c r="I96" s="1968"/>
      <c r="J96" s="45"/>
      <c r="K96" s="45"/>
      <c r="L96" s="45"/>
      <c r="M96" s="45"/>
      <c r="N96" s="45"/>
      <c r="O96" s="45"/>
      <c r="P96" s="45"/>
      <c r="U96" s="45"/>
      <c r="V96" s="45"/>
      <c r="W96" s="45"/>
      <c r="X96" s="45"/>
      <c r="Y96" s="45"/>
    </row>
    <row r="97" spans="6:25">
      <c r="F97" s="1966"/>
      <c r="G97" s="3067"/>
      <c r="H97" s="3067"/>
      <c r="I97" s="1967"/>
      <c r="J97" s="45"/>
      <c r="K97" s="1824"/>
      <c r="L97" s="3066"/>
      <c r="M97" s="3066"/>
      <c r="N97" s="45"/>
      <c r="O97" s="45"/>
      <c r="P97" s="45"/>
      <c r="U97" s="45"/>
      <c r="V97" s="45"/>
      <c r="W97" s="45"/>
      <c r="X97" s="45"/>
      <c r="Y97" s="45"/>
    </row>
    <row r="98" spans="6:25">
      <c r="F98" s="1824"/>
      <c r="G98" s="3068"/>
      <c r="H98" s="3068"/>
      <c r="I98" s="1969"/>
      <c r="J98" s="45"/>
      <c r="K98" s="1824"/>
      <c r="L98" s="3059"/>
      <c r="M98" s="3059"/>
      <c r="N98" s="45"/>
      <c r="O98" s="45"/>
      <c r="P98" s="45"/>
      <c r="T98" s="45"/>
      <c r="U98" s="45"/>
      <c r="V98" s="45"/>
      <c r="W98" s="45"/>
      <c r="X98" s="45"/>
      <c r="Y98" s="45"/>
    </row>
    <row r="99" spans="6:25">
      <c r="F99" s="1824"/>
      <c r="G99" s="1967"/>
      <c r="H99" s="1967"/>
      <c r="I99" s="1969"/>
      <c r="J99" s="45"/>
      <c r="K99" s="1966"/>
      <c r="L99" s="3067"/>
      <c r="M99" s="3067"/>
      <c r="N99" s="45"/>
      <c r="O99" s="45"/>
      <c r="P99" s="45"/>
      <c r="T99" s="45"/>
      <c r="U99" s="45"/>
      <c r="V99" s="45"/>
      <c r="W99" s="45"/>
      <c r="X99" s="45"/>
      <c r="Y99" s="45"/>
    </row>
    <row r="100" spans="6:25">
      <c r="F100" s="1968"/>
      <c r="G100" s="1969"/>
      <c r="H100" s="1893"/>
      <c r="I100" s="45"/>
      <c r="J100" s="45"/>
      <c r="K100" s="1824"/>
      <c r="L100" s="3068"/>
      <c r="M100" s="3068"/>
      <c r="N100" s="45"/>
      <c r="O100" s="45"/>
      <c r="P100" s="45"/>
      <c r="T100" s="45"/>
      <c r="U100" s="45"/>
      <c r="V100" s="45"/>
      <c r="W100" s="45"/>
      <c r="X100" s="45"/>
      <c r="Y100" s="45"/>
    </row>
    <row r="101" spans="6:25">
      <c r="F101" s="1968"/>
      <c r="G101" s="1969"/>
      <c r="H101" s="1893"/>
      <c r="I101" s="1810"/>
      <c r="J101" s="45"/>
      <c r="K101" s="1824"/>
      <c r="L101" s="1967"/>
      <c r="M101" s="1967"/>
      <c r="N101" s="45"/>
      <c r="O101" s="45"/>
      <c r="P101" s="45"/>
      <c r="T101" s="45"/>
      <c r="U101" s="45"/>
      <c r="V101" s="45"/>
      <c r="W101" s="45"/>
      <c r="X101" s="45"/>
      <c r="Y101" s="45"/>
    </row>
    <row r="102" spans="6:25">
      <c r="F102" s="1968"/>
      <c r="G102" s="1893"/>
      <c r="H102" s="1893"/>
      <c r="I102" s="2042"/>
      <c r="J102" s="45"/>
      <c r="K102" s="45"/>
      <c r="L102" s="45"/>
      <c r="M102" s="45"/>
      <c r="N102" s="45"/>
      <c r="O102" s="45"/>
      <c r="P102" s="45"/>
      <c r="T102" s="45"/>
      <c r="U102" s="45"/>
      <c r="V102" s="45"/>
      <c r="W102" s="45"/>
      <c r="X102" s="45"/>
      <c r="Y102" s="45"/>
    </row>
    <row r="103" spans="6:25" ht="15" customHeight="1">
      <c r="F103" s="1966"/>
      <c r="G103" s="1893"/>
      <c r="H103" s="1893"/>
      <c r="I103" s="505"/>
      <c r="J103" s="45"/>
      <c r="K103" s="45"/>
      <c r="L103" s="45"/>
      <c r="M103" s="45"/>
      <c r="N103" s="45"/>
      <c r="O103" s="45"/>
      <c r="P103" s="45"/>
      <c r="T103" s="45"/>
      <c r="U103" s="45"/>
      <c r="V103" s="45"/>
      <c r="W103" s="45"/>
      <c r="X103" s="45"/>
      <c r="Y103" s="45"/>
    </row>
    <row r="104" spans="6:25">
      <c r="F104" s="45"/>
      <c r="G104" s="2343"/>
      <c r="H104" s="496"/>
      <c r="I104" s="496"/>
      <c r="J104" s="45"/>
      <c r="K104" s="45"/>
      <c r="L104" s="45"/>
      <c r="M104" s="45"/>
      <c r="N104" s="45"/>
      <c r="O104" s="45"/>
      <c r="P104" s="45"/>
      <c r="T104" s="45"/>
      <c r="U104" s="45"/>
      <c r="V104" s="45"/>
      <c r="W104" s="45"/>
      <c r="X104" s="45"/>
      <c r="Y104" s="45"/>
    </row>
    <row r="105" spans="6:25">
      <c r="F105" s="45"/>
      <c r="G105" s="2343"/>
      <c r="H105" s="495"/>
      <c r="I105" s="495"/>
      <c r="J105" s="45"/>
      <c r="K105" s="1966"/>
      <c r="L105" s="1893"/>
      <c r="M105" s="1893"/>
      <c r="N105" s="45"/>
      <c r="O105" s="45"/>
      <c r="P105" s="45"/>
      <c r="T105" s="45"/>
      <c r="U105" s="45"/>
      <c r="V105" s="45"/>
      <c r="W105" s="45"/>
      <c r="X105" s="45"/>
      <c r="Y105" s="45"/>
    </row>
    <row r="106" spans="6:25">
      <c r="F106" s="45"/>
      <c r="G106" s="496"/>
      <c r="H106" s="497"/>
      <c r="I106" s="2047"/>
      <c r="J106" s="45"/>
      <c r="K106" s="45"/>
      <c r="L106" s="45"/>
      <c r="M106" s="45"/>
      <c r="N106" s="45"/>
      <c r="O106" s="45"/>
    </row>
    <row r="107" spans="6:25">
      <c r="F107" s="45"/>
      <c r="G107" s="496"/>
      <c r="H107" s="497"/>
      <c r="I107" s="2047"/>
      <c r="J107" s="45"/>
      <c r="K107" s="45"/>
      <c r="L107" s="45"/>
      <c r="M107" s="45"/>
      <c r="N107" s="45"/>
      <c r="O107" s="45"/>
    </row>
    <row r="108" spans="6:25">
      <c r="F108" s="45"/>
      <c r="G108" s="496"/>
      <c r="H108" s="497"/>
      <c r="I108" s="2047"/>
      <c r="J108" s="45"/>
      <c r="K108" s="45"/>
      <c r="L108" s="45"/>
      <c r="M108" s="45"/>
      <c r="N108" s="45"/>
      <c r="O108" s="45"/>
    </row>
    <row r="109" spans="6:25">
      <c r="F109" s="45"/>
      <c r="G109" s="2046"/>
      <c r="H109" s="2047"/>
      <c r="I109" s="2047"/>
      <c r="J109" s="45"/>
      <c r="K109" s="45"/>
      <c r="L109" s="45"/>
      <c r="M109" s="45"/>
      <c r="N109" s="45"/>
      <c r="O109" s="45"/>
    </row>
    <row r="110" spans="6:25">
      <c r="F110" s="45"/>
      <c r="G110" s="496"/>
      <c r="H110" s="2047"/>
      <c r="I110" s="2047"/>
      <c r="J110" s="45"/>
      <c r="K110" s="45"/>
      <c r="L110" s="45"/>
      <c r="M110" s="45"/>
      <c r="N110" s="45"/>
      <c r="O110" s="45"/>
    </row>
    <row r="111" spans="6:25">
      <c r="F111" s="45"/>
      <c r="G111" s="494"/>
      <c r="H111" s="509"/>
      <c r="I111" s="509"/>
      <c r="J111" s="45"/>
      <c r="K111" s="45"/>
      <c r="L111" s="45"/>
      <c r="M111" s="45"/>
      <c r="N111" s="45"/>
      <c r="O111" s="45"/>
    </row>
    <row r="112" spans="6:25">
      <c r="F112" s="45"/>
      <c r="G112" s="496"/>
      <c r="H112" s="2047"/>
      <c r="I112" s="2047"/>
      <c r="J112" s="45"/>
      <c r="K112" s="45"/>
      <c r="L112" s="45"/>
      <c r="M112" s="45"/>
      <c r="N112" s="45"/>
      <c r="O112" s="45"/>
    </row>
    <row r="113" spans="6:15">
      <c r="F113" s="45"/>
      <c r="G113" s="494"/>
      <c r="H113" s="509"/>
      <c r="I113" s="509"/>
      <c r="J113" s="45"/>
      <c r="K113" s="45"/>
      <c r="L113" s="45"/>
      <c r="M113" s="45"/>
      <c r="N113" s="45"/>
      <c r="O113" s="45"/>
    </row>
    <row r="114" spans="6:15">
      <c r="F114" s="45"/>
      <c r="G114" s="1977"/>
      <c r="H114" s="1978"/>
      <c r="I114" s="1978"/>
      <c r="J114" s="45"/>
      <c r="K114" s="45"/>
      <c r="L114" s="45"/>
      <c r="M114" s="45"/>
      <c r="N114" s="45"/>
      <c r="O114" s="45"/>
    </row>
    <row r="115" spans="6:15">
      <c r="F115" s="45"/>
      <c r="G115" s="1175"/>
      <c r="H115" s="1247"/>
      <c r="I115" s="1247"/>
      <c r="J115" s="45"/>
      <c r="K115" s="45"/>
      <c r="L115" s="45"/>
      <c r="M115" s="45"/>
      <c r="N115" s="45"/>
      <c r="O115" s="45"/>
    </row>
    <row r="116" spans="6:15">
      <c r="F116" s="45"/>
      <c r="G116" s="1175"/>
      <c r="H116" s="1248"/>
      <c r="I116" s="1248"/>
      <c r="J116" s="45"/>
      <c r="K116" s="45"/>
      <c r="L116" s="45"/>
      <c r="M116" s="45"/>
      <c r="N116" s="45"/>
      <c r="O116" s="45"/>
    </row>
    <row r="117" spans="6:15">
      <c r="F117" s="45"/>
      <c r="G117" s="1813"/>
      <c r="H117" s="1249"/>
      <c r="I117" s="1249"/>
      <c r="J117" s="45"/>
      <c r="K117" s="45"/>
      <c r="L117" s="45"/>
      <c r="M117" s="45"/>
      <c r="N117" s="45"/>
      <c r="O117" s="45"/>
    </row>
    <row r="118" spans="6:15">
      <c r="F118" s="45"/>
      <c r="G118" s="1175"/>
      <c r="H118" s="1250"/>
      <c r="I118" s="1250"/>
      <c r="J118" s="45"/>
      <c r="K118" s="45"/>
      <c r="L118" s="45"/>
      <c r="M118" s="45"/>
      <c r="N118" s="45"/>
      <c r="O118" s="45"/>
    </row>
    <row r="119" spans="6:15">
      <c r="F119" s="45"/>
      <c r="G119" s="1175"/>
      <c r="H119" s="1251"/>
      <c r="I119" s="1251"/>
      <c r="J119" s="45"/>
      <c r="K119" s="45"/>
      <c r="L119" s="45"/>
      <c r="M119" s="45"/>
      <c r="N119" s="45"/>
      <c r="O119" s="45"/>
    </row>
    <row r="120" spans="6:15">
      <c r="F120" s="45"/>
      <c r="G120" s="1250"/>
      <c r="H120" s="1814"/>
      <c r="I120" s="1245"/>
      <c r="J120" s="45"/>
      <c r="K120" s="45"/>
      <c r="L120" s="45"/>
      <c r="M120" s="45"/>
      <c r="N120" s="45"/>
      <c r="O120" s="45"/>
    </row>
    <row r="121" spans="6:15">
      <c r="F121" s="45"/>
      <c r="G121" s="1250"/>
      <c r="H121" s="1814"/>
      <c r="I121" s="1245"/>
      <c r="J121" s="45"/>
      <c r="K121" s="45"/>
      <c r="L121" s="45"/>
      <c r="M121" s="45"/>
      <c r="N121" s="45"/>
      <c r="O121" s="45"/>
    </row>
    <row r="122" spans="6:15">
      <c r="F122" s="2052"/>
      <c r="G122" s="1250"/>
      <c r="H122" s="1814"/>
      <c r="I122" s="1245"/>
      <c r="J122" s="45"/>
      <c r="K122" s="45"/>
      <c r="L122" s="45"/>
      <c r="M122" s="45"/>
      <c r="N122" s="45"/>
      <c r="O122" s="45"/>
    </row>
    <row r="123" spans="6:15">
      <c r="G123" s="1813"/>
      <c r="H123" s="1245"/>
      <c r="I123" s="1245"/>
      <c r="J123" s="45"/>
      <c r="K123" s="45"/>
      <c r="L123" s="45"/>
      <c r="M123" s="45"/>
      <c r="N123" s="45"/>
      <c r="O123" s="45"/>
    </row>
    <row r="124" spans="6:15">
      <c r="G124" s="1977"/>
      <c r="H124" s="1977"/>
      <c r="I124" s="1979"/>
      <c r="J124" s="45"/>
      <c r="K124" s="45"/>
      <c r="L124" s="45"/>
      <c r="M124" s="45"/>
      <c r="N124" s="45"/>
      <c r="O124" s="45"/>
    </row>
    <row r="125" spans="6:15">
      <c r="G125" s="45"/>
      <c r="H125" s="45"/>
      <c r="I125" s="45"/>
      <c r="J125" s="45"/>
      <c r="K125" s="45"/>
      <c r="L125" s="45"/>
      <c r="M125" s="45"/>
      <c r="N125" s="45"/>
      <c r="O125" s="45"/>
    </row>
    <row r="126" spans="6:15">
      <c r="G126" s="1971"/>
      <c r="H126" s="3053"/>
      <c r="I126" s="3053"/>
      <c r="J126" s="45"/>
      <c r="K126" s="45"/>
      <c r="L126" s="45"/>
      <c r="M126" s="45"/>
      <c r="N126" s="45"/>
      <c r="O126" s="45"/>
    </row>
    <row r="127" spans="6:15">
      <c r="G127" s="1971"/>
      <c r="H127" s="3054"/>
      <c r="I127" s="3054"/>
      <c r="J127" s="45"/>
      <c r="K127" s="45"/>
      <c r="L127" s="45"/>
      <c r="M127" s="45"/>
      <c r="N127" s="45"/>
      <c r="O127" s="45"/>
    </row>
    <row r="128" spans="6:15">
      <c r="G128" s="494"/>
      <c r="H128" s="3056"/>
      <c r="I128" s="3056"/>
      <c r="J128" s="45"/>
      <c r="K128" s="45"/>
      <c r="L128" s="45"/>
      <c r="M128" s="45"/>
      <c r="N128" s="45"/>
      <c r="O128" s="45"/>
    </row>
    <row r="129" spans="7:15">
      <c r="G129" s="1971"/>
      <c r="H129" s="3057"/>
      <c r="I129" s="3057"/>
      <c r="J129" s="45"/>
      <c r="K129" s="45"/>
      <c r="L129" s="45"/>
      <c r="M129" s="45"/>
      <c r="N129" s="45"/>
      <c r="O129" s="45"/>
    </row>
    <row r="130" spans="7:15">
      <c r="G130" s="1971"/>
      <c r="H130" s="495"/>
      <c r="I130" s="495"/>
      <c r="J130" s="45"/>
      <c r="K130" s="45"/>
      <c r="L130" s="45"/>
      <c r="M130" s="45"/>
      <c r="N130" s="45"/>
      <c r="O130" s="45"/>
    </row>
    <row r="131" spans="7:15">
      <c r="G131" s="496"/>
      <c r="H131" s="497"/>
      <c r="I131" s="522"/>
      <c r="J131" s="45"/>
      <c r="K131" s="45"/>
      <c r="L131" s="45"/>
      <c r="M131" s="45"/>
      <c r="N131" s="45"/>
      <c r="O131" s="45"/>
    </row>
    <row r="132" spans="7:15">
      <c r="G132" s="496"/>
      <c r="H132" s="497"/>
      <c r="I132" s="522"/>
      <c r="J132" s="45"/>
      <c r="K132" s="45"/>
      <c r="L132" s="45"/>
      <c r="M132" s="45"/>
      <c r="N132" s="45"/>
      <c r="O132" s="45"/>
    </row>
    <row r="133" spans="7:15">
      <c r="G133" s="496"/>
      <c r="H133" s="497"/>
      <c r="I133" s="522"/>
      <c r="J133" s="45"/>
      <c r="K133" s="45"/>
      <c r="L133" s="45"/>
      <c r="M133" s="45"/>
      <c r="N133" s="45"/>
      <c r="O133" s="45"/>
    </row>
    <row r="134" spans="7:15">
      <c r="G134" s="45"/>
      <c r="H134" s="45"/>
      <c r="I134" s="45"/>
      <c r="J134" s="45"/>
      <c r="K134" s="45"/>
      <c r="L134" s="45"/>
      <c r="M134" s="45"/>
      <c r="N134" s="45"/>
      <c r="O134" s="45"/>
    </row>
    <row r="135" spans="7:15">
      <c r="G135" s="496"/>
      <c r="H135" s="522"/>
      <c r="I135" s="522"/>
      <c r="J135" s="45"/>
      <c r="K135" s="45"/>
      <c r="L135" s="45"/>
      <c r="M135" s="45"/>
      <c r="N135" s="45"/>
      <c r="O135" s="45"/>
    </row>
    <row r="136" spans="7:15">
      <c r="G136" s="494"/>
      <c r="H136" s="509"/>
      <c r="I136" s="509"/>
      <c r="J136" s="45"/>
      <c r="K136" s="45"/>
      <c r="L136" s="45"/>
      <c r="M136" s="45"/>
      <c r="N136" s="45"/>
      <c r="O136" s="45"/>
    </row>
    <row r="137" spans="7:15">
      <c r="G137" s="496"/>
      <c r="H137" s="522"/>
      <c r="I137" s="522"/>
      <c r="J137" s="45"/>
      <c r="K137" s="45"/>
      <c r="L137" s="45"/>
      <c r="M137" s="45"/>
      <c r="N137" s="45"/>
      <c r="O137" s="45"/>
    </row>
    <row r="138" spans="7:15">
      <c r="G138" s="494"/>
      <c r="H138" s="509"/>
      <c r="I138" s="509"/>
      <c r="J138" s="45"/>
      <c r="K138" s="45"/>
      <c r="L138" s="45"/>
      <c r="M138" s="45"/>
      <c r="N138" s="45"/>
      <c r="O138" s="45"/>
    </row>
    <row r="139" spans="7:15">
      <c r="G139" s="45"/>
      <c r="H139" s="45"/>
      <c r="I139" s="45"/>
      <c r="J139" s="45"/>
      <c r="K139" s="45"/>
      <c r="L139" s="45"/>
      <c r="M139" s="45"/>
      <c r="N139" s="45"/>
      <c r="O139" s="45"/>
    </row>
    <row r="140" spans="7:15">
      <c r="G140" s="45"/>
      <c r="H140" s="45"/>
      <c r="I140" s="45"/>
      <c r="J140" s="45"/>
      <c r="K140" s="45"/>
      <c r="L140" s="45"/>
      <c r="M140" s="45"/>
      <c r="N140" s="45"/>
      <c r="O140" s="45"/>
    </row>
    <row r="141" spans="7:15">
      <c r="G141" s="1971"/>
      <c r="H141" s="3053"/>
      <c r="I141" s="3053"/>
      <c r="J141" s="45"/>
      <c r="K141" s="45"/>
      <c r="L141" s="45"/>
      <c r="M141" s="45"/>
      <c r="N141" s="45"/>
      <c r="O141" s="45"/>
    </row>
    <row r="142" spans="7:15">
      <c r="G142" s="1971"/>
      <c r="H142" s="3054"/>
      <c r="I142" s="3054"/>
      <c r="J142" s="45"/>
      <c r="K142" s="45"/>
      <c r="L142" s="45"/>
      <c r="M142" s="45"/>
      <c r="N142" s="45"/>
      <c r="O142" s="45"/>
    </row>
    <row r="143" spans="7:15">
      <c r="G143" s="494"/>
      <c r="H143" s="3056"/>
      <c r="I143" s="3056"/>
      <c r="J143" s="45"/>
      <c r="K143" s="45"/>
      <c r="L143" s="45"/>
      <c r="M143" s="45"/>
      <c r="N143" s="45"/>
      <c r="O143" s="45"/>
    </row>
    <row r="144" spans="7:15">
      <c r="G144" s="1971"/>
      <c r="H144" s="3057"/>
      <c r="I144" s="3057"/>
      <c r="J144" s="45"/>
      <c r="K144" s="45"/>
      <c r="L144" s="45"/>
      <c r="M144" s="45"/>
      <c r="N144" s="45"/>
      <c r="O144" s="45"/>
    </row>
    <row r="145" spans="7:15">
      <c r="G145" s="1971"/>
      <c r="H145" s="495"/>
      <c r="I145" s="495"/>
      <c r="J145" s="45"/>
      <c r="K145" s="45"/>
      <c r="L145" s="45"/>
      <c r="M145" s="45"/>
      <c r="N145" s="45"/>
      <c r="O145" s="45"/>
    </row>
    <row r="146" spans="7:15">
      <c r="G146" s="496"/>
      <c r="H146" s="497"/>
      <c r="I146" s="522"/>
      <c r="J146" s="45"/>
      <c r="K146" s="45"/>
      <c r="L146" s="45"/>
      <c r="M146" s="45"/>
      <c r="N146" s="45"/>
      <c r="O146" s="45"/>
    </row>
    <row r="147" spans="7:15">
      <c r="G147" s="496"/>
      <c r="H147" s="497"/>
      <c r="I147" s="522"/>
      <c r="J147" s="45"/>
      <c r="K147" s="45"/>
      <c r="L147" s="45"/>
      <c r="M147" s="45"/>
      <c r="N147" s="45"/>
      <c r="O147" s="45"/>
    </row>
    <row r="148" spans="7:15">
      <c r="G148" s="496"/>
      <c r="H148" s="497"/>
      <c r="I148" s="522"/>
      <c r="J148" s="45"/>
      <c r="K148" s="45"/>
      <c r="L148" s="45"/>
      <c r="M148" s="45"/>
      <c r="N148" s="45"/>
      <c r="O148" s="45"/>
    </row>
    <row r="149" spans="7:15">
      <c r="G149" s="496"/>
      <c r="H149" s="497"/>
      <c r="I149" s="522"/>
      <c r="J149" s="45"/>
      <c r="K149" s="45"/>
      <c r="L149" s="45"/>
      <c r="M149" s="45"/>
      <c r="N149" s="45"/>
      <c r="O149" s="45"/>
    </row>
    <row r="150" spans="7:15">
      <c r="G150" s="496"/>
      <c r="H150" s="497"/>
      <c r="I150" s="522"/>
      <c r="J150" s="45"/>
      <c r="K150" s="45"/>
      <c r="L150" s="45"/>
      <c r="M150" s="45"/>
      <c r="N150" s="45"/>
      <c r="O150" s="45"/>
    </row>
    <row r="151" spans="7:15">
      <c r="G151" s="496"/>
      <c r="H151" s="522"/>
      <c r="I151" s="522"/>
      <c r="J151" s="45"/>
      <c r="K151" s="45"/>
      <c r="L151" s="45"/>
      <c r="M151" s="45"/>
      <c r="N151" s="45"/>
      <c r="O151" s="45"/>
    </row>
    <row r="152" spans="7:15">
      <c r="G152" s="494"/>
      <c r="H152" s="509"/>
      <c r="I152" s="509"/>
      <c r="J152" s="45"/>
      <c r="K152" s="45"/>
      <c r="L152" s="45"/>
      <c r="M152" s="45"/>
      <c r="N152" s="45"/>
      <c r="O152" s="45"/>
    </row>
    <row r="153" spans="7:15">
      <c r="G153" s="45"/>
      <c r="H153" s="45"/>
      <c r="I153" s="45"/>
      <c r="J153" s="45"/>
      <c r="K153" s="45"/>
      <c r="L153" s="45"/>
      <c r="M153" s="45"/>
      <c r="N153" s="45"/>
      <c r="O153" s="45"/>
    </row>
    <row r="154" spans="7:15">
      <c r="G154" s="45"/>
      <c r="H154" s="45"/>
      <c r="I154" s="45"/>
      <c r="J154" s="45"/>
      <c r="K154" s="45"/>
      <c r="L154" s="45"/>
      <c r="M154" s="45"/>
      <c r="N154" s="45"/>
      <c r="O154" s="45"/>
    </row>
    <row r="155" spans="7:15">
      <c r="G155" s="45"/>
      <c r="H155" s="45"/>
      <c r="I155" s="45"/>
      <c r="J155" s="45"/>
      <c r="K155" s="45"/>
      <c r="L155" s="45"/>
      <c r="M155" s="45"/>
      <c r="N155" s="45"/>
      <c r="O155" s="45"/>
    </row>
    <row r="156" spans="7:15">
      <c r="G156" s="45"/>
      <c r="H156" s="45"/>
      <c r="I156" s="45"/>
      <c r="J156" s="45"/>
      <c r="K156" s="45"/>
      <c r="L156" s="45"/>
      <c r="M156" s="45"/>
      <c r="N156" s="45"/>
      <c r="O156" s="45"/>
    </row>
    <row r="157" spans="7:15">
      <c r="G157" s="45"/>
      <c r="H157" s="45"/>
      <c r="I157" s="45"/>
      <c r="J157" s="45"/>
      <c r="K157" s="45"/>
      <c r="L157" s="45"/>
      <c r="M157" s="45"/>
      <c r="N157" s="45"/>
      <c r="O157" s="45"/>
    </row>
    <row r="158" spans="7:15">
      <c r="G158" s="805"/>
      <c r="H158" s="3104"/>
      <c r="I158" s="3104"/>
      <c r="J158" s="45"/>
      <c r="K158" s="45"/>
      <c r="L158" s="45"/>
      <c r="M158" s="45"/>
      <c r="N158" s="45"/>
      <c r="O158" s="45"/>
    </row>
    <row r="159" spans="7:15">
      <c r="G159" s="805"/>
      <c r="H159" s="3070"/>
      <c r="I159" s="3070"/>
      <c r="J159" s="45"/>
      <c r="K159" s="45"/>
      <c r="L159" s="45"/>
      <c r="M159" s="45"/>
      <c r="N159" s="45"/>
      <c r="O159" s="45"/>
    </row>
    <row r="160" spans="7:15">
      <c r="G160" s="842"/>
      <c r="H160" s="3118"/>
      <c r="I160" s="3118"/>
      <c r="J160" s="45"/>
      <c r="K160" s="45"/>
      <c r="L160" s="45"/>
      <c r="M160" s="45"/>
      <c r="N160" s="45"/>
      <c r="O160" s="45"/>
    </row>
    <row r="161" spans="7:15">
      <c r="G161" s="805"/>
      <c r="H161" s="3119"/>
      <c r="I161" s="3119"/>
      <c r="J161" s="45"/>
      <c r="K161" s="45"/>
      <c r="L161" s="45"/>
      <c r="M161" s="45"/>
      <c r="N161" s="45"/>
      <c r="O161" s="45"/>
    </row>
    <row r="162" spans="7:15">
      <c r="G162" s="805"/>
      <c r="H162" s="960"/>
      <c r="I162" s="960"/>
      <c r="J162" s="45"/>
      <c r="K162" s="45"/>
      <c r="L162" s="45"/>
      <c r="M162" s="45"/>
      <c r="N162" s="45"/>
      <c r="O162" s="45"/>
    </row>
    <row r="163" spans="7:15">
      <c r="G163" s="959"/>
      <c r="H163" s="1789"/>
      <c r="I163" s="844"/>
      <c r="J163" s="45"/>
      <c r="K163" s="45"/>
      <c r="L163" s="45"/>
      <c r="M163" s="45"/>
      <c r="N163" s="45"/>
      <c r="O163" s="45"/>
    </row>
    <row r="164" spans="7:15">
      <c r="G164" s="959"/>
      <c r="H164" s="1789"/>
      <c r="I164" s="844"/>
      <c r="J164" s="45"/>
      <c r="K164" s="45"/>
      <c r="L164" s="45"/>
      <c r="M164" s="45"/>
      <c r="N164" s="45"/>
      <c r="O164" s="45"/>
    </row>
    <row r="165" spans="7:15">
      <c r="G165" s="959"/>
      <c r="H165" s="1789"/>
      <c r="I165" s="844"/>
      <c r="J165" s="45"/>
      <c r="K165" s="45"/>
      <c r="L165" s="45"/>
      <c r="M165" s="45"/>
      <c r="N165" s="45"/>
      <c r="O165" s="45"/>
    </row>
    <row r="166" spans="7:15">
      <c r="G166" s="959"/>
      <c r="H166" s="1789"/>
      <c r="I166" s="844"/>
      <c r="J166" s="45"/>
      <c r="K166" s="45"/>
      <c r="L166" s="45"/>
      <c r="M166" s="45"/>
      <c r="N166" s="45"/>
      <c r="O166" s="45"/>
    </row>
    <row r="167" spans="7:15">
      <c r="G167" s="959"/>
      <c r="H167" s="1789"/>
      <c r="I167" s="844"/>
      <c r="J167" s="45"/>
      <c r="K167" s="45"/>
      <c r="L167" s="45"/>
      <c r="M167" s="45"/>
      <c r="N167" s="45"/>
      <c r="O167" s="45"/>
    </row>
    <row r="168" spans="7:15">
      <c r="G168" s="959"/>
      <c r="H168" s="844"/>
      <c r="I168" s="844"/>
      <c r="J168" s="45"/>
      <c r="K168" s="45"/>
      <c r="L168" s="45"/>
      <c r="M168" s="45"/>
      <c r="N168" s="45"/>
      <c r="O168" s="45"/>
    </row>
    <row r="169" spans="7:15">
      <c r="G169" s="842"/>
      <c r="H169" s="844"/>
      <c r="I169" s="844"/>
      <c r="J169" s="45"/>
      <c r="K169" s="45"/>
      <c r="L169" s="45"/>
      <c r="M169" s="45"/>
      <c r="N169" s="45"/>
      <c r="O169" s="45"/>
    </row>
    <row r="170" spans="7:15">
      <c r="G170" s="45"/>
      <c r="H170" s="45"/>
      <c r="I170" s="45"/>
      <c r="J170" s="45"/>
      <c r="K170" s="45"/>
      <c r="L170" s="45"/>
      <c r="M170" s="45"/>
      <c r="N170" s="45"/>
      <c r="O170" s="45"/>
    </row>
    <row r="171" spans="7:15">
      <c r="G171" s="45"/>
      <c r="H171" s="45"/>
      <c r="I171" s="45"/>
      <c r="J171" s="45"/>
      <c r="K171" s="45"/>
      <c r="L171" s="45"/>
      <c r="M171" s="45"/>
      <c r="N171" s="45"/>
      <c r="O171" s="45"/>
    </row>
    <row r="172" spans="7:15">
      <c r="G172" s="45"/>
      <c r="H172" s="45"/>
      <c r="I172" s="45"/>
      <c r="J172" s="45"/>
      <c r="K172" s="45"/>
      <c r="L172" s="45"/>
      <c r="M172" s="45"/>
      <c r="N172" s="45"/>
      <c r="O172" s="45"/>
    </row>
    <row r="173" spans="7:15">
      <c r="G173" s="45"/>
      <c r="H173" s="45"/>
      <c r="I173" s="45"/>
      <c r="J173" s="45"/>
      <c r="K173" s="45"/>
      <c r="L173" s="45"/>
      <c r="M173" s="45"/>
      <c r="N173" s="45"/>
      <c r="O173" s="45"/>
    </row>
    <row r="174" spans="7:15">
      <c r="G174" s="1244"/>
      <c r="H174" s="1978"/>
      <c r="I174" s="1978"/>
      <c r="J174" s="45"/>
      <c r="K174" s="45"/>
      <c r="L174" s="45"/>
      <c r="M174" s="45"/>
      <c r="N174" s="45"/>
      <c r="O174" s="45"/>
    </row>
    <row r="175" spans="7:15">
      <c r="G175" s="1816"/>
      <c r="H175" s="1252"/>
      <c r="I175" s="1252"/>
      <c r="J175" s="45"/>
      <c r="K175" s="45"/>
      <c r="L175" s="45"/>
      <c r="M175" s="45"/>
      <c r="N175" s="45"/>
      <c r="O175" s="45"/>
    </row>
    <row r="176" spans="7:15">
      <c r="G176" s="1244"/>
      <c r="H176" s="1980"/>
      <c r="I176" s="1980"/>
      <c r="J176" s="45"/>
      <c r="K176" s="45"/>
      <c r="L176" s="45"/>
      <c r="M176" s="45"/>
      <c r="N176" s="45"/>
      <c r="O176" s="45"/>
    </row>
    <row r="177" spans="7:15">
      <c r="G177" s="1244"/>
      <c r="H177" s="1981"/>
      <c r="I177" s="1981"/>
      <c r="J177" s="45"/>
      <c r="K177" s="45"/>
      <c r="L177" s="45"/>
      <c r="M177" s="45"/>
      <c r="N177" s="45"/>
      <c r="O177" s="45"/>
    </row>
    <row r="178" spans="7:15">
      <c r="G178" s="1820"/>
      <c r="H178" s="1817"/>
      <c r="I178" s="1817"/>
      <c r="J178" s="45"/>
      <c r="K178" s="45"/>
      <c r="L178" s="45"/>
      <c r="M178" s="45"/>
      <c r="N178" s="45"/>
      <c r="O178" s="45"/>
    </row>
    <row r="179" spans="7:15">
      <c r="G179" s="1250"/>
      <c r="H179" s="1818"/>
      <c r="I179" s="509"/>
      <c r="J179" s="45"/>
      <c r="K179" s="45"/>
      <c r="L179" s="45"/>
      <c r="M179" s="45"/>
      <c r="N179" s="45"/>
      <c r="O179" s="45"/>
    </row>
    <row r="180" spans="7:15">
      <c r="G180" s="1249"/>
      <c r="H180" s="1821"/>
      <c r="I180" s="1822"/>
      <c r="J180" s="45"/>
      <c r="K180" s="45"/>
      <c r="L180" s="45"/>
      <c r="M180" s="45"/>
      <c r="N180" s="45"/>
      <c r="O180" s="45"/>
    </row>
    <row r="181" spans="7:15">
      <c r="G181" s="1250"/>
      <c r="H181" s="509"/>
      <c r="I181" s="509"/>
      <c r="J181" s="45"/>
      <c r="K181" s="45"/>
      <c r="L181" s="45"/>
      <c r="M181" s="45"/>
      <c r="N181" s="45"/>
      <c r="O181" s="45"/>
    </row>
    <row r="182" spans="7:15">
      <c r="G182" s="1250"/>
      <c r="H182" s="509"/>
      <c r="I182" s="509"/>
      <c r="J182" s="45"/>
      <c r="K182" s="45"/>
      <c r="L182" s="45"/>
      <c r="M182" s="45"/>
      <c r="N182" s="45"/>
      <c r="O182" s="45"/>
    </row>
    <row r="183" spans="7:15">
      <c r="G183" s="1820"/>
      <c r="H183" s="509"/>
      <c r="I183" s="509"/>
      <c r="J183" s="45"/>
      <c r="K183" s="45"/>
      <c r="L183" s="45"/>
      <c r="M183" s="45"/>
      <c r="N183" s="45"/>
      <c r="O183" s="45"/>
    </row>
    <row r="184" spans="7:15">
      <c r="G184" s="45"/>
      <c r="H184" s="45"/>
      <c r="I184" s="45"/>
      <c r="J184" s="45"/>
      <c r="K184" s="45"/>
      <c r="L184" s="45"/>
      <c r="M184" s="45"/>
      <c r="N184" s="45"/>
      <c r="O184" s="45"/>
    </row>
    <row r="185" spans="7:15">
      <c r="G185" s="45"/>
      <c r="H185" s="45"/>
      <c r="I185" s="45"/>
      <c r="J185" s="45"/>
      <c r="K185" s="45"/>
      <c r="L185" s="45"/>
      <c r="M185" s="45"/>
      <c r="N185" s="45"/>
      <c r="O185" s="45"/>
    </row>
    <row r="186" spans="7:15">
      <c r="G186" s="45"/>
      <c r="H186" s="45"/>
      <c r="I186" s="45"/>
      <c r="J186" s="45"/>
      <c r="K186" s="45"/>
      <c r="L186" s="45"/>
      <c r="M186" s="45"/>
      <c r="N186" s="45"/>
      <c r="O186" s="45"/>
    </row>
    <row r="187" spans="7:15">
      <c r="G187" s="45"/>
      <c r="H187" s="45"/>
      <c r="I187" s="45"/>
      <c r="J187" s="45"/>
      <c r="K187" s="45"/>
      <c r="L187" s="45"/>
      <c r="M187" s="45"/>
      <c r="N187" s="45"/>
      <c r="O187" s="45"/>
    </row>
    <row r="188" spans="7:15">
      <c r="G188" s="45"/>
      <c r="H188" s="45"/>
      <c r="I188" s="45"/>
      <c r="J188" s="45"/>
      <c r="K188" s="45"/>
      <c r="L188" s="45"/>
      <c r="M188" s="45"/>
      <c r="N188" s="45"/>
      <c r="O188" s="45"/>
    </row>
    <row r="189" spans="7:15">
      <c r="G189" s="45"/>
      <c r="H189" s="45"/>
      <c r="I189" s="45"/>
      <c r="J189" s="45"/>
      <c r="K189" s="45"/>
      <c r="L189" s="45"/>
      <c r="M189" s="45"/>
      <c r="N189" s="45"/>
      <c r="O189" s="45"/>
    </row>
    <row r="190" spans="7:15">
      <c r="G190" s="45"/>
      <c r="H190" s="45"/>
      <c r="I190" s="45"/>
      <c r="J190" s="45"/>
      <c r="K190" s="45"/>
      <c r="L190" s="45"/>
      <c r="M190" s="45"/>
      <c r="N190" s="45"/>
      <c r="O190" s="45"/>
    </row>
    <row r="191" spans="7:15">
      <c r="G191" s="45"/>
      <c r="H191" s="45"/>
      <c r="I191" s="45"/>
      <c r="J191" s="45"/>
      <c r="K191" s="45"/>
      <c r="L191" s="45"/>
      <c r="M191" s="45"/>
      <c r="N191" s="45"/>
      <c r="O191" s="45"/>
    </row>
    <row r="192" spans="7:15">
      <c r="G192" s="45"/>
      <c r="H192" s="45"/>
      <c r="I192" s="45"/>
      <c r="J192" s="45"/>
      <c r="K192" s="45"/>
      <c r="L192" s="45"/>
      <c r="M192" s="45"/>
      <c r="N192" s="45"/>
      <c r="O192" s="45"/>
    </row>
    <row r="193" spans="7:15">
      <c r="G193" s="45"/>
      <c r="H193" s="45"/>
      <c r="I193" s="45"/>
      <c r="J193" s="45"/>
      <c r="K193" s="45"/>
      <c r="L193" s="45"/>
      <c r="M193" s="45"/>
      <c r="N193" s="45"/>
      <c r="O193" s="45"/>
    </row>
    <row r="194" spans="7:15">
      <c r="G194" s="45"/>
      <c r="H194" s="45"/>
      <c r="I194" s="45"/>
      <c r="J194" s="45"/>
      <c r="K194" s="45"/>
      <c r="L194" s="45"/>
      <c r="M194" s="45"/>
      <c r="N194" s="45"/>
      <c r="O194" s="45"/>
    </row>
    <row r="195" spans="7:15">
      <c r="G195" s="45"/>
      <c r="H195" s="45"/>
      <c r="I195" s="45"/>
      <c r="J195" s="45"/>
      <c r="K195" s="45"/>
      <c r="L195" s="45"/>
      <c r="M195" s="45"/>
      <c r="N195" s="45"/>
      <c r="O195" s="45"/>
    </row>
    <row r="196" spans="7:15">
      <c r="G196" s="45"/>
      <c r="H196" s="45"/>
      <c r="I196" s="45"/>
      <c r="J196" s="45"/>
      <c r="K196" s="45"/>
      <c r="L196" s="45"/>
      <c r="M196" s="45"/>
      <c r="N196" s="45"/>
      <c r="O196" s="45"/>
    </row>
    <row r="197" spans="7:15">
      <c r="G197" s="45"/>
      <c r="H197" s="45"/>
      <c r="I197" s="45"/>
      <c r="J197" s="45"/>
      <c r="K197" s="45"/>
      <c r="L197" s="45"/>
      <c r="M197" s="45"/>
      <c r="N197" s="45"/>
      <c r="O197" s="45"/>
    </row>
    <row r="198" spans="7:15">
      <c r="G198" s="45"/>
      <c r="H198" s="45"/>
      <c r="I198" s="45"/>
      <c r="J198" s="45"/>
      <c r="K198" s="45"/>
      <c r="L198" s="45"/>
      <c r="M198" s="45"/>
      <c r="N198" s="45"/>
      <c r="O198" s="45"/>
    </row>
    <row r="199" spans="7:15">
      <c r="G199" s="45"/>
      <c r="H199" s="45"/>
      <c r="I199" s="45"/>
      <c r="J199" s="45"/>
      <c r="K199" s="45"/>
      <c r="L199" s="45"/>
      <c r="M199" s="45"/>
      <c r="N199" s="45"/>
      <c r="O199" s="45"/>
    </row>
    <row r="200" spans="7:15">
      <c r="G200" s="45"/>
      <c r="H200" s="45"/>
      <c r="I200" s="45"/>
      <c r="J200" s="45"/>
      <c r="K200" s="45"/>
      <c r="L200" s="45"/>
      <c r="M200" s="45"/>
      <c r="N200" s="45"/>
      <c r="O200" s="45"/>
    </row>
    <row r="201" spans="7:15">
      <c r="G201" s="45"/>
      <c r="H201" s="45"/>
      <c r="I201" s="45"/>
      <c r="J201" s="45"/>
      <c r="K201" s="45"/>
      <c r="L201" s="45"/>
      <c r="M201" s="45"/>
      <c r="N201" s="45"/>
      <c r="O201" s="45"/>
    </row>
    <row r="202" spans="7:15">
      <c r="G202" s="45"/>
      <c r="H202" s="45"/>
      <c r="I202" s="45"/>
      <c r="J202" s="45"/>
      <c r="K202" s="45"/>
      <c r="L202" s="45"/>
      <c r="M202" s="45"/>
      <c r="N202" s="45"/>
      <c r="O202" s="45"/>
    </row>
    <row r="203" spans="7:15">
      <c r="G203" s="45"/>
      <c r="H203" s="45"/>
      <c r="I203" s="45"/>
      <c r="J203" s="45"/>
      <c r="K203" s="45"/>
      <c r="L203" s="45"/>
      <c r="M203" s="45"/>
      <c r="N203" s="45"/>
      <c r="O203" s="45"/>
    </row>
    <row r="204" spans="7:15">
      <c r="G204" s="45"/>
      <c r="H204" s="45"/>
      <c r="I204" s="45"/>
      <c r="J204" s="45"/>
      <c r="K204" s="45"/>
      <c r="L204" s="45"/>
      <c r="M204" s="45"/>
      <c r="N204" s="45"/>
      <c r="O204" s="45"/>
    </row>
    <row r="205" spans="7:15">
      <c r="G205" s="45"/>
      <c r="H205" s="45"/>
      <c r="I205" s="45"/>
      <c r="J205" s="45"/>
      <c r="K205" s="45"/>
      <c r="L205" s="45"/>
      <c r="M205" s="45"/>
      <c r="N205" s="45"/>
      <c r="O205" s="45"/>
    </row>
  </sheetData>
  <mergeCells count="120">
    <mergeCell ref="L98:M98"/>
    <mergeCell ref="L99:M99"/>
    <mergeCell ref="L100:M100"/>
    <mergeCell ref="K4:M4"/>
    <mergeCell ref="K5:M5"/>
    <mergeCell ref="L8:M8"/>
    <mergeCell ref="G97:H97"/>
    <mergeCell ref="G98:H98"/>
    <mergeCell ref="G95:H95"/>
    <mergeCell ref="G96:H96"/>
    <mergeCell ref="L59:M59"/>
    <mergeCell ref="L60:M60"/>
    <mergeCell ref="L70:M70"/>
    <mergeCell ref="L86:M86"/>
    <mergeCell ref="L87:M87"/>
    <mergeCell ref="H94:I94"/>
    <mergeCell ref="H61:I61"/>
    <mergeCell ref="H62:I62"/>
    <mergeCell ref="H70:I70"/>
    <mergeCell ref="H79:I79"/>
    <mergeCell ref="H80:I80"/>
    <mergeCell ref="G71:I71"/>
    <mergeCell ref="G72:I72"/>
    <mergeCell ref="G75:I75"/>
    <mergeCell ref="H160:I160"/>
    <mergeCell ref="H161:I161"/>
    <mergeCell ref="H129:I129"/>
    <mergeCell ref="H141:I141"/>
    <mergeCell ref="H144:I144"/>
    <mergeCell ref="H142:I142"/>
    <mergeCell ref="H143:I143"/>
    <mergeCell ref="H158:I158"/>
    <mergeCell ref="H126:I126"/>
    <mergeCell ref="H127:I127"/>
    <mergeCell ref="H128:I128"/>
    <mergeCell ref="H159:I159"/>
    <mergeCell ref="H59:I59"/>
    <mergeCell ref="H60:I60"/>
    <mergeCell ref="L97:M97"/>
    <mergeCell ref="G76:I76"/>
    <mergeCell ref="H77:I77"/>
    <mergeCell ref="H78:I78"/>
    <mergeCell ref="L43:M43"/>
    <mergeCell ref="H86:I86"/>
    <mergeCell ref="H87:I87"/>
    <mergeCell ref="H88:I88"/>
    <mergeCell ref="L80:M80"/>
    <mergeCell ref="H46:I46"/>
    <mergeCell ref="L54:M54"/>
    <mergeCell ref="L88:M88"/>
    <mergeCell ref="L61:M61"/>
    <mergeCell ref="L62:M62"/>
    <mergeCell ref="K75:M75"/>
    <mergeCell ref="K76:M76"/>
    <mergeCell ref="L77:M77"/>
    <mergeCell ref="L78:M78"/>
    <mergeCell ref="L79:M79"/>
    <mergeCell ref="G23:I23"/>
    <mergeCell ref="K56:M56"/>
    <mergeCell ref="K57:M57"/>
    <mergeCell ref="K58:M58"/>
    <mergeCell ref="K55:M55"/>
    <mergeCell ref="G54:I54"/>
    <mergeCell ref="G55:I55"/>
    <mergeCell ref="G56:I56"/>
    <mergeCell ref="G57:I57"/>
    <mergeCell ref="G58:I58"/>
    <mergeCell ref="H42:I42"/>
    <mergeCell ref="H24:I24"/>
    <mergeCell ref="H25:I25"/>
    <mergeCell ref="L46:M46"/>
    <mergeCell ref="L26:M26"/>
    <mergeCell ref="B1:F1"/>
    <mergeCell ref="B2:D2"/>
    <mergeCell ref="L24:M24"/>
    <mergeCell ref="L25:M25"/>
    <mergeCell ref="G1:H1"/>
    <mergeCell ref="K1:L1"/>
    <mergeCell ref="L7:M7"/>
    <mergeCell ref="G2:I2"/>
    <mergeCell ref="G3:I3"/>
    <mergeCell ref="G4:I4"/>
    <mergeCell ref="G5:I5"/>
    <mergeCell ref="H6:I6"/>
    <mergeCell ref="L16:M16"/>
    <mergeCell ref="H8:I8"/>
    <mergeCell ref="H9:I9"/>
    <mergeCell ref="K22:M22"/>
    <mergeCell ref="K23:M23"/>
    <mergeCell ref="L6:M6"/>
    <mergeCell ref="K2:M2"/>
    <mergeCell ref="K3:M3"/>
    <mergeCell ref="L9:M9"/>
    <mergeCell ref="K17:M17"/>
    <mergeCell ref="K18:M18"/>
    <mergeCell ref="K19:M19"/>
    <mergeCell ref="H7:I7"/>
    <mergeCell ref="G22:I22"/>
    <mergeCell ref="G17:I17"/>
    <mergeCell ref="H26:I26"/>
    <mergeCell ref="H27:I27"/>
    <mergeCell ref="H43:I43"/>
    <mergeCell ref="K37:M37"/>
    <mergeCell ref="K38:M38"/>
    <mergeCell ref="K39:M39"/>
    <mergeCell ref="K40:M40"/>
    <mergeCell ref="L42:M42"/>
    <mergeCell ref="K20:M20"/>
    <mergeCell ref="K21:M21"/>
    <mergeCell ref="L41:M41"/>
    <mergeCell ref="G37:I37"/>
    <mergeCell ref="G38:I38"/>
    <mergeCell ref="G39:I39"/>
    <mergeCell ref="G40:I40"/>
    <mergeCell ref="H41:I41"/>
    <mergeCell ref="H16:I16"/>
    <mergeCell ref="G18:I18"/>
    <mergeCell ref="G19:I19"/>
    <mergeCell ref="G20:I20"/>
    <mergeCell ref="G21:I21"/>
  </mergeCells>
  <pageMargins left="0.7" right="0.7" top="0.75" bottom="0.75" header="0.3" footer="0.3"/>
  <pageSetup scale="34" orientation="portrait" r:id="rId1"/>
  <headerFooter>
    <oddFooter xml:space="preserve">&amp;L&amp;18TRANSIMISSION COMPANY OF NIGERIA PLC &amp;R&amp;18 31ST AUGUST  2014 MGT REPORT AND  FINANCAL STATEMENT 43 </oddFooter>
  </headerFooter>
</worksheet>
</file>

<file path=xl/worksheets/sheet13.xml><?xml version="1.0" encoding="utf-8"?>
<worksheet xmlns="http://schemas.openxmlformats.org/spreadsheetml/2006/main" xmlns:r="http://schemas.openxmlformats.org/officeDocument/2006/relationships">
  <dimension ref="A1:AD98"/>
  <sheetViews>
    <sheetView view="pageBreakPreview" zoomScale="60" workbookViewId="0">
      <selection activeCell="B1" sqref="B1:F1"/>
    </sheetView>
  </sheetViews>
  <sheetFormatPr defaultRowHeight="21"/>
  <cols>
    <col min="1" max="1" width="12" bestFit="1" customWidth="1"/>
    <col min="2" max="2" width="68.7109375" customWidth="1"/>
    <col min="3" max="3" width="30.140625" style="1106" customWidth="1"/>
    <col min="4" max="4" width="17.28515625" customWidth="1"/>
    <col min="5" max="5" width="35.85546875" style="189" customWidth="1"/>
    <col min="7" max="7" width="55.42578125" bestFit="1" customWidth="1"/>
    <col min="8" max="8" width="53.85546875" bestFit="1" customWidth="1"/>
    <col min="9" max="9" width="25.28515625" bestFit="1" customWidth="1"/>
    <col min="10" max="10" width="18.85546875" bestFit="1" customWidth="1"/>
    <col min="11" max="11" width="18.85546875" style="2052" customWidth="1"/>
    <col min="12" max="12" width="55.42578125" bestFit="1" customWidth="1"/>
    <col min="13" max="13" width="44.140625" bestFit="1" customWidth="1"/>
    <col min="14" max="14" width="25.28515625" bestFit="1" customWidth="1"/>
    <col min="15" max="15" width="27" style="230" bestFit="1" customWidth="1"/>
    <col min="16" max="16" width="27" style="230" customWidth="1"/>
    <col min="17" max="17" width="59.42578125" style="45" bestFit="1" customWidth="1"/>
    <col min="18" max="18" width="23.42578125" style="45" bestFit="1" customWidth="1"/>
    <col min="19" max="19" width="44.140625" bestFit="1" customWidth="1"/>
    <col min="20" max="21" width="18.85546875" bestFit="1" customWidth="1"/>
    <col min="23" max="23" width="38.5703125" bestFit="1" customWidth="1"/>
    <col min="24" max="24" width="17.5703125" bestFit="1" customWidth="1"/>
    <col min="25" max="25" width="16.140625" bestFit="1" customWidth="1"/>
    <col min="26" max="26" width="11.5703125" bestFit="1" customWidth="1"/>
    <col min="28" max="28" width="32.28515625" bestFit="1" customWidth="1"/>
    <col min="29" max="29" width="14.85546875" bestFit="1" customWidth="1"/>
  </cols>
  <sheetData>
    <row r="1" spans="1:30" ht="21" customHeight="1">
      <c r="A1" s="823"/>
      <c r="B1" s="3087" t="s">
        <v>1887</v>
      </c>
      <c r="C1" s="3087"/>
      <c r="D1" s="3087"/>
      <c r="E1" s="3087"/>
      <c r="F1" s="3087"/>
      <c r="G1" s="1824"/>
      <c r="H1" s="3066"/>
      <c r="I1" s="3066"/>
      <c r="J1" s="1243"/>
      <c r="K1" s="1243"/>
      <c r="L1" s="1824"/>
      <c r="M1" s="3066"/>
      <c r="N1" s="3066"/>
      <c r="O1" s="1931"/>
      <c r="Q1" s="2007" t="s">
        <v>1094</v>
      </c>
    </row>
    <row r="2" spans="1:30" s="1716" customFormat="1">
      <c r="A2" s="823"/>
      <c r="B2" s="3088"/>
      <c r="C2" s="3088"/>
      <c r="D2" s="3088"/>
      <c r="E2" s="2406"/>
      <c r="G2" s="3075" t="s">
        <v>1059</v>
      </c>
      <c r="H2" s="3075"/>
      <c r="I2" s="3075"/>
      <c r="J2" s="1243"/>
      <c r="K2" s="1243"/>
      <c r="L2" s="3075" t="s">
        <v>1059</v>
      </c>
      <c r="M2" s="3075"/>
      <c r="N2" s="3075"/>
      <c r="O2" s="1931"/>
      <c r="P2" s="230"/>
      <c r="Q2" s="231" t="s">
        <v>328</v>
      </c>
      <c r="R2" s="45"/>
    </row>
    <row r="3" spans="1:30" s="1716" customFormat="1" ht="56.25" customHeight="1">
      <c r="A3" s="823"/>
      <c r="B3" s="2245"/>
      <c r="C3" s="3001" t="s">
        <v>1882</v>
      </c>
      <c r="D3" s="2245"/>
      <c r="E3" s="2663" t="s">
        <v>1883</v>
      </c>
      <c r="G3" s="3075" t="s">
        <v>331</v>
      </c>
      <c r="H3" s="3075"/>
      <c r="I3" s="3075"/>
      <c r="J3" s="1243"/>
      <c r="K3" s="1243"/>
      <c r="L3" s="3075" t="s">
        <v>331</v>
      </c>
      <c r="M3" s="3075"/>
      <c r="N3" s="3075"/>
      <c r="O3" s="1931"/>
      <c r="P3" s="1931"/>
      <c r="Q3" s="2868" t="s">
        <v>1045</v>
      </c>
      <c r="R3" s="874">
        <v>9102950040.3999996</v>
      </c>
    </row>
    <row r="4" spans="1:30" s="1716" customFormat="1" ht="30" customHeight="1">
      <c r="A4" s="823"/>
      <c r="B4" s="1110"/>
      <c r="C4" s="2407"/>
      <c r="D4" s="1229"/>
      <c r="E4" s="1109"/>
      <c r="G4" s="3076" t="s">
        <v>1758</v>
      </c>
      <c r="H4" s="3076"/>
      <c r="I4" s="3076"/>
      <c r="J4" s="1243"/>
      <c r="K4" s="1243"/>
      <c r="L4" s="3076" t="s">
        <v>1758</v>
      </c>
      <c r="M4" s="3076"/>
      <c r="N4" s="3076"/>
      <c r="O4" s="1931"/>
      <c r="P4" s="1931"/>
      <c r="Q4" s="2868" t="s">
        <v>1047</v>
      </c>
      <c r="R4" s="874">
        <v>7138901714.5600004</v>
      </c>
    </row>
    <row r="5" spans="1:30" s="1716" customFormat="1" ht="30" customHeight="1">
      <c r="A5" s="823"/>
      <c r="B5" s="823"/>
      <c r="C5" s="2408" t="s">
        <v>168</v>
      </c>
      <c r="D5" s="1231"/>
      <c r="E5" s="1734" t="s">
        <v>168</v>
      </c>
      <c r="G5" s="3076" t="s">
        <v>1756</v>
      </c>
      <c r="H5" s="3076"/>
      <c r="I5" s="3076"/>
      <c r="J5" s="1243"/>
      <c r="K5" s="1243"/>
      <c r="L5" s="3076" t="s">
        <v>1756</v>
      </c>
      <c r="M5" s="3076"/>
      <c r="N5" s="3076"/>
      <c r="O5" s="1931"/>
      <c r="P5" s="1931"/>
      <c r="Q5" s="958"/>
      <c r="R5" s="844"/>
    </row>
    <row r="6" spans="1:30" ht="23.1" customHeight="1">
      <c r="A6" s="823"/>
      <c r="B6" s="823"/>
      <c r="D6" s="823"/>
      <c r="E6" s="1109"/>
      <c r="G6" s="2494" t="s">
        <v>1759</v>
      </c>
      <c r="H6" s="3086" t="s">
        <v>331</v>
      </c>
      <c r="I6" s="3086"/>
      <c r="J6" s="1808"/>
      <c r="K6" s="1808"/>
      <c r="L6" s="2494" t="s">
        <v>1759</v>
      </c>
      <c r="M6" s="3086" t="s">
        <v>331</v>
      </c>
      <c r="N6" s="3086"/>
      <c r="O6" s="1794"/>
      <c r="P6" s="1794"/>
      <c r="R6" s="500">
        <f>SUM(R3:R5)</f>
        <v>16241851754.959999</v>
      </c>
    </row>
    <row r="7" spans="1:30" ht="23.1" customHeight="1">
      <c r="A7" s="230"/>
      <c r="B7" s="1748" t="s">
        <v>1094</v>
      </c>
      <c r="D7" s="230"/>
      <c r="E7" s="1106"/>
      <c r="G7" s="842" t="s">
        <v>1759</v>
      </c>
      <c r="H7" s="3069" t="s">
        <v>1059</v>
      </c>
      <c r="I7" s="3070"/>
      <c r="J7" s="1809"/>
      <c r="K7" s="1809"/>
      <c r="L7" s="842" t="s">
        <v>1759</v>
      </c>
      <c r="M7" s="3069" t="s">
        <v>1059</v>
      </c>
      <c r="N7" s="3070"/>
      <c r="O7" s="958"/>
      <c r="P7" s="958"/>
      <c r="S7" s="1791"/>
      <c r="T7" s="1234"/>
      <c r="U7" s="1804"/>
      <c r="V7" s="45"/>
      <c r="W7" s="1809"/>
      <c r="X7" s="1809"/>
      <c r="Y7" s="45"/>
      <c r="Z7" s="45"/>
      <c r="AA7" s="45"/>
      <c r="AB7" s="45"/>
      <c r="AC7" s="45"/>
      <c r="AD7" s="45"/>
    </row>
    <row r="8" spans="1:30" ht="23.1" customHeight="1">
      <c r="A8" s="1739" t="s">
        <v>562</v>
      </c>
      <c r="B8" s="250" t="s">
        <v>327</v>
      </c>
      <c r="C8" s="2407"/>
      <c r="D8" s="881"/>
      <c r="E8" s="1106"/>
      <c r="G8" s="2352" t="s">
        <v>441</v>
      </c>
      <c r="H8" s="3121" t="s">
        <v>1756</v>
      </c>
      <c r="I8" s="3118"/>
      <c r="J8" s="1792"/>
      <c r="K8" s="1792"/>
      <c r="L8" s="2352" t="s">
        <v>441</v>
      </c>
      <c r="M8" s="3121" t="s">
        <v>1756</v>
      </c>
      <c r="N8" s="3118"/>
      <c r="O8" s="843"/>
      <c r="P8" s="843"/>
      <c r="Q8" s="1753" t="s">
        <v>329</v>
      </c>
      <c r="R8" s="1965"/>
      <c r="S8" s="801"/>
      <c r="T8" s="1234"/>
      <c r="U8" s="1804"/>
      <c r="V8" s="45"/>
      <c r="W8" s="45"/>
      <c r="X8" s="45"/>
      <c r="Y8" s="45"/>
      <c r="Z8" s="45"/>
      <c r="AA8" s="45"/>
      <c r="AB8" s="45"/>
      <c r="AC8" s="45"/>
      <c r="AD8" s="45"/>
    </row>
    <row r="9" spans="1:30" ht="23.1" customHeight="1">
      <c r="A9" s="1739"/>
      <c r="B9" s="231" t="s">
        <v>328</v>
      </c>
      <c r="C9" s="1145">
        <f>R6</f>
        <v>16241851754.959999</v>
      </c>
      <c r="D9" s="1740"/>
      <c r="E9" s="1152">
        <v>0</v>
      </c>
      <c r="G9" s="2352" t="s">
        <v>1759</v>
      </c>
      <c r="H9" s="3122" t="s">
        <v>443</v>
      </c>
      <c r="I9" s="3123"/>
      <c r="J9" s="1791"/>
      <c r="K9" s="1791"/>
      <c r="L9" s="2352" t="s">
        <v>1759</v>
      </c>
      <c r="M9" s="3122" t="s">
        <v>443</v>
      </c>
      <c r="N9" s="3123"/>
      <c r="O9" s="959"/>
      <c r="P9" s="959"/>
      <c r="Q9" s="1050" t="s">
        <v>1046</v>
      </c>
      <c r="R9" s="2497"/>
      <c r="S9" s="801">
        <v>147751860.24000001</v>
      </c>
      <c r="T9" s="1945"/>
      <c r="U9" s="230"/>
      <c r="V9" s="45"/>
      <c r="W9" s="1242"/>
      <c r="X9" s="45"/>
      <c r="Y9" s="45"/>
      <c r="Z9" s="45"/>
      <c r="AA9" s="45"/>
      <c r="AB9" s="45"/>
      <c r="AC9" s="45"/>
      <c r="AD9" s="45"/>
    </row>
    <row r="10" spans="1:30" ht="23.1" customHeight="1">
      <c r="A10" s="1739"/>
      <c r="B10" s="231" t="s">
        <v>329</v>
      </c>
      <c r="C10" s="1148">
        <f>T12</f>
        <v>-161437735.85000002</v>
      </c>
      <c r="D10" s="1740"/>
      <c r="E10" s="1152">
        <v>0</v>
      </c>
      <c r="G10" s="2495" t="s">
        <v>1759</v>
      </c>
      <c r="H10" s="864" t="s">
        <v>444</v>
      </c>
      <c r="I10" s="864" t="s">
        <v>445</v>
      </c>
      <c r="J10" s="1803"/>
      <c r="K10" s="1803"/>
      <c r="L10" s="2495" t="s">
        <v>1759</v>
      </c>
      <c r="M10" s="864" t="s">
        <v>444</v>
      </c>
      <c r="N10" s="864" t="s">
        <v>445</v>
      </c>
      <c r="O10" s="960"/>
      <c r="P10" s="960"/>
      <c r="Q10" s="1051" t="s">
        <v>1048</v>
      </c>
      <c r="R10" s="806">
        <v>59052479.939999998</v>
      </c>
      <c r="S10" s="45"/>
      <c r="T10" s="45"/>
      <c r="U10" s="45"/>
      <c r="V10" s="45"/>
      <c r="W10" s="1791"/>
      <c r="X10" s="1234"/>
      <c r="Y10" s="45"/>
      <c r="Z10" s="45"/>
      <c r="AA10" s="45"/>
      <c r="AB10" s="45"/>
      <c r="AC10" s="45"/>
      <c r="AD10" s="45"/>
    </row>
    <row r="11" spans="1:30" ht="23.1" customHeight="1">
      <c r="A11" s="1739"/>
      <c r="B11" s="231" t="s">
        <v>330</v>
      </c>
      <c r="C11" s="1145">
        <f>T18</f>
        <v>24939827.50999248</v>
      </c>
      <c r="D11" s="1740"/>
      <c r="E11" s="1152">
        <v>0</v>
      </c>
      <c r="G11" s="2694" t="s">
        <v>1044</v>
      </c>
      <c r="H11" s="874">
        <v>4259126473.48</v>
      </c>
      <c r="I11" s="2496"/>
      <c r="J11" s="1804"/>
      <c r="K11" s="1804"/>
      <c r="N11" s="2496"/>
      <c r="O11" s="1789"/>
      <c r="P11" s="1789"/>
      <c r="Q11" s="587" t="s">
        <v>1895</v>
      </c>
      <c r="R11" s="2716"/>
      <c r="S11" s="2717">
        <v>72738355.549999997</v>
      </c>
      <c r="T11" s="1805"/>
      <c r="U11" s="1806"/>
      <c r="V11" s="45"/>
      <c r="W11" s="1791"/>
      <c r="X11" s="1234"/>
      <c r="Y11" s="45"/>
      <c r="Z11" s="45"/>
      <c r="AA11" s="45"/>
      <c r="AB11" s="45"/>
      <c r="AC11" s="45"/>
      <c r="AD11" s="45"/>
    </row>
    <row r="12" spans="1:30" ht="23.1" customHeight="1">
      <c r="A12" s="1739"/>
      <c r="B12" s="231" t="s">
        <v>331</v>
      </c>
      <c r="C12" s="1148">
        <f>R21</f>
        <v>4259126473.48</v>
      </c>
      <c r="D12" s="230"/>
      <c r="E12" s="1152">
        <v>0</v>
      </c>
      <c r="G12" s="2694" t="s">
        <v>1045</v>
      </c>
      <c r="H12" s="874">
        <v>9102950040.3999996</v>
      </c>
      <c r="I12" s="2496"/>
      <c r="J12" s="1804"/>
      <c r="K12" s="1804"/>
      <c r="N12" s="2496"/>
      <c r="O12" s="1789"/>
      <c r="P12" s="1789"/>
      <c r="R12" s="500">
        <f>SUM(R10:R11)</f>
        <v>59052479.939999998</v>
      </c>
      <c r="S12" s="1792">
        <f>SUM(S8:S11)</f>
        <v>220490215.79000002</v>
      </c>
      <c r="T12" s="1930">
        <f>R12-S12</f>
        <v>-161437735.85000002</v>
      </c>
      <c r="U12" s="1806"/>
      <c r="V12" s="45"/>
      <c r="W12" s="45"/>
      <c r="X12" s="500"/>
      <c r="Y12" s="45"/>
      <c r="Z12" s="45"/>
      <c r="AA12" s="45"/>
      <c r="AB12" s="45"/>
      <c r="AC12" s="45"/>
      <c r="AD12" s="45"/>
    </row>
    <row r="13" spans="1:30" ht="23.1" customHeight="1">
      <c r="A13" s="1739"/>
      <c r="B13" s="250" t="s">
        <v>292</v>
      </c>
      <c r="C13" s="2410">
        <f>SUM(C9:C12)</f>
        <v>20364480320.099991</v>
      </c>
      <c r="D13" s="1741"/>
      <c r="E13" s="1151">
        <f>SUM(E9:E12)</f>
        <v>0</v>
      </c>
      <c r="G13" s="1050" t="s">
        <v>1633</v>
      </c>
      <c r="H13" s="801">
        <v>60224814988.839996</v>
      </c>
      <c r="I13" s="2497"/>
      <c r="J13" s="1804"/>
      <c r="K13" s="1804"/>
      <c r="L13" s="1050" t="s">
        <v>1633</v>
      </c>
      <c r="M13" s="801">
        <v>60224814988.839996</v>
      </c>
      <c r="N13" s="2497"/>
      <c r="O13" s="1789"/>
      <c r="P13" s="1789"/>
      <c r="S13" s="45"/>
      <c r="T13" s="45"/>
      <c r="U13" s="1804"/>
      <c r="V13" s="45"/>
      <c r="W13" s="45"/>
      <c r="X13" s="45"/>
      <c r="Y13" s="45"/>
      <c r="Z13" s="45"/>
      <c r="AA13" s="45"/>
      <c r="AB13" s="45"/>
      <c r="AC13" s="45"/>
      <c r="AD13" s="45"/>
    </row>
    <row r="14" spans="1:30" ht="41.25">
      <c r="A14" s="1742"/>
      <c r="B14" s="234" t="s">
        <v>413</v>
      </c>
      <c r="C14" s="3008">
        <v>4242520863.8600001</v>
      </c>
      <c r="D14" s="801"/>
      <c r="E14" s="1152">
        <f>SUM(E10:E13)</f>
        <v>0</v>
      </c>
      <c r="G14" s="1050" t="s">
        <v>1046</v>
      </c>
      <c r="H14" s="2497"/>
      <c r="I14" s="801">
        <v>147751860.24000001</v>
      </c>
      <c r="J14" s="1806"/>
      <c r="K14" s="1806"/>
      <c r="O14" s="2327"/>
      <c r="P14" s="2041"/>
      <c r="Q14" s="1753" t="s">
        <v>330</v>
      </c>
      <c r="S14" s="45"/>
      <c r="T14" s="45"/>
      <c r="U14" s="45"/>
      <c r="V14" s="45"/>
      <c r="W14" s="1242"/>
      <c r="X14" s="45"/>
      <c r="Y14" s="45"/>
      <c r="Z14" s="45"/>
      <c r="AA14" s="45"/>
      <c r="AB14" s="45"/>
      <c r="AC14" s="45"/>
      <c r="AD14" s="45"/>
    </row>
    <row r="15" spans="1:30" ht="23.1" customHeight="1" thickBot="1">
      <c r="A15" s="1742"/>
      <c r="B15" s="250"/>
      <c r="C15" s="1154">
        <f>C13-C14</f>
        <v>16121959456.23999</v>
      </c>
      <c r="D15" s="1741"/>
      <c r="E15" s="1154">
        <f>E13-E14</f>
        <v>0</v>
      </c>
      <c r="G15" s="2694" t="s">
        <v>1047</v>
      </c>
      <c r="H15" s="874">
        <v>7138901714.5600004</v>
      </c>
      <c r="I15" s="2496"/>
      <c r="J15" s="1806"/>
      <c r="K15" s="1806"/>
      <c r="N15" s="2496"/>
      <c r="O15" s="2327"/>
      <c r="P15" s="2041"/>
      <c r="Q15" s="2868" t="s">
        <v>552</v>
      </c>
      <c r="R15" s="874">
        <v>154974873.25</v>
      </c>
      <c r="S15" s="874">
        <v>130035045.88</v>
      </c>
      <c r="T15" s="45"/>
      <c r="U15" s="45"/>
      <c r="V15" s="45"/>
      <c r="W15" s="1792"/>
      <c r="X15" s="1805"/>
      <c r="Y15" s="1806"/>
      <c r="Z15" s="45"/>
      <c r="AA15" s="45"/>
      <c r="AB15" s="45"/>
      <c r="AC15" s="45"/>
      <c r="AD15" s="45"/>
    </row>
    <row r="16" spans="1:30" ht="23.1" customHeight="1" thickTop="1">
      <c r="A16" s="1742"/>
      <c r="B16" s="1139"/>
      <c r="C16" s="2407"/>
      <c r="D16" s="1714"/>
      <c r="E16" s="1106"/>
      <c r="G16" s="2694" t="s">
        <v>552</v>
      </c>
      <c r="H16" s="874">
        <v>154974873.25</v>
      </c>
      <c r="I16" s="874">
        <v>130035045.88</v>
      </c>
      <c r="J16" s="1806"/>
      <c r="K16" s="1806"/>
      <c r="O16" s="2327"/>
      <c r="P16" s="2041"/>
      <c r="Q16" s="958"/>
      <c r="R16" s="585">
        <v>322875471.83999252</v>
      </c>
      <c r="S16" s="844"/>
      <c r="T16" s="45"/>
      <c r="U16" s="45"/>
      <c r="V16" s="45"/>
      <c r="W16" s="45"/>
      <c r="X16" s="45"/>
      <c r="Y16" s="45"/>
      <c r="Z16" s="45"/>
      <c r="AA16" s="45"/>
      <c r="AB16" s="45"/>
      <c r="AC16" s="45"/>
      <c r="AD16" s="45"/>
    </row>
    <row r="17" spans="1:30" ht="23.1" customHeight="1">
      <c r="A17" s="230"/>
      <c r="B17" s="1163" t="s">
        <v>1097</v>
      </c>
      <c r="D17" s="1743"/>
      <c r="E17" s="1106"/>
      <c r="G17" s="2353" t="s">
        <v>522</v>
      </c>
      <c r="H17" s="865">
        <v>80880768090.529999</v>
      </c>
      <c r="I17" s="865">
        <v>277786906.12</v>
      </c>
      <c r="J17" s="1804"/>
      <c r="K17" s="1804"/>
      <c r="L17" s="2353" t="s">
        <v>522</v>
      </c>
      <c r="M17" s="865">
        <v>80880768090.529999</v>
      </c>
      <c r="N17" s="865">
        <v>277786906.12</v>
      </c>
      <c r="O17" s="1789"/>
      <c r="P17" s="1789"/>
      <c r="Q17" s="962"/>
      <c r="R17" s="844"/>
      <c r="S17" s="844"/>
      <c r="T17" s="45"/>
      <c r="U17" s="45"/>
      <c r="V17" s="45"/>
      <c r="W17" s="45"/>
      <c r="X17" s="45"/>
      <c r="Y17" s="45"/>
      <c r="Z17" s="45"/>
      <c r="AA17" s="45"/>
      <c r="AB17" s="45"/>
      <c r="AC17" s="45"/>
      <c r="AD17" s="45"/>
    </row>
    <row r="18" spans="1:30" ht="23.1" customHeight="1">
      <c r="A18" s="230"/>
      <c r="B18" s="250" t="s">
        <v>327</v>
      </c>
      <c r="D18" s="1743"/>
      <c r="E18" s="1106"/>
      <c r="G18" s="1824"/>
      <c r="H18" s="3059"/>
      <c r="I18" s="3059"/>
      <c r="J18" s="1234"/>
      <c r="K18" s="1234"/>
      <c r="L18" s="1824"/>
      <c r="M18" s="1967"/>
      <c r="N18" s="1967"/>
      <c r="O18" s="844"/>
      <c r="P18" s="844"/>
      <c r="R18" s="500">
        <f>SUM(R9:R17)</f>
        <v>595955304.96999252</v>
      </c>
      <c r="S18" s="500">
        <f>SUM(S9:S17)</f>
        <v>571015477.46000004</v>
      </c>
      <c r="T18" s="511">
        <f>R18-S18</f>
        <v>24939827.50999248</v>
      </c>
      <c r="U18" s="45"/>
      <c r="V18" s="45"/>
      <c r="W18" s="45"/>
      <c r="X18" s="45"/>
      <c r="Y18" s="45"/>
      <c r="Z18" s="45"/>
      <c r="AA18" s="45"/>
      <c r="AB18" s="45"/>
      <c r="AC18" s="45"/>
      <c r="AD18" s="45"/>
    </row>
    <row r="19" spans="1:30" ht="23.1" customHeight="1">
      <c r="A19" s="230"/>
      <c r="B19" s="231" t="s">
        <v>328</v>
      </c>
      <c r="C19" s="1106">
        <v>0</v>
      </c>
      <c r="D19" s="230"/>
      <c r="E19" s="1152">
        <f t="shared" ref="E19:E22" si="0">E17-E18</f>
        <v>0</v>
      </c>
      <c r="G19" s="3039" t="s">
        <v>1059</v>
      </c>
      <c r="H19" s="3039"/>
      <c r="I19" s="3039"/>
      <c r="J19" s="1805"/>
      <c r="K19" s="1805"/>
      <c r="L19" s="3039" t="s">
        <v>1059</v>
      </c>
      <c r="M19" s="3039"/>
      <c r="N19" s="3039"/>
      <c r="O19" s="844"/>
      <c r="P19" s="844"/>
      <c r="S19" s="45"/>
      <c r="T19" s="45"/>
      <c r="U19" s="45"/>
      <c r="V19" s="45"/>
      <c r="W19" s="1242"/>
      <c r="X19" s="45"/>
      <c r="Y19" s="45"/>
      <c r="Z19" s="45"/>
      <c r="AA19" s="45"/>
      <c r="AB19" s="45"/>
      <c r="AC19" s="45"/>
      <c r="AD19" s="45"/>
    </row>
    <row r="20" spans="1:30" ht="23.1" customHeight="1">
      <c r="A20" s="230"/>
      <c r="B20" s="231" t="s">
        <v>329</v>
      </c>
      <c r="C20" s="1160">
        <f>R56</f>
        <v>33881771.430000305</v>
      </c>
      <c r="D20" s="230"/>
      <c r="E20" s="1152">
        <f t="shared" si="0"/>
        <v>0</v>
      </c>
      <c r="G20" s="3039" t="s">
        <v>544</v>
      </c>
      <c r="H20" s="3039"/>
      <c r="I20" s="3039"/>
      <c r="J20" s="1234"/>
      <c r="K20" s="1234"/>
      <c r="L20" s="3039" t="s">
        <v>544</v>
      </c>
      <c r="M20" s="3039"/>
      <c r="N20" s="3039"/>
      <c r="O20" s="1931"/>
      <c r="P20" s="1931"/>
      <c r="Q20" s="1753" t="s">
        <v>331</v>
      </c>
      <c r="S20" s="45"/>
      <c r="T20" s="45"/>
      <c r="U20" s="45"/>
      <c r="V20" s="45"/>
      <c r="W20" s="1791"/>
      <c r="X20" s="1234"/>
      <c r="Y20" s="1234"/>
      <c r="Z20" s="511"/>
      <c r="AA20" s="45"/>
      <c r="AB20" s="45"/>
      <c r="AC20" s="45"/>
      <c r="AD20" s="45"/>
    </row>
    <row r="21" spans="1:30" ht="23.1" customHeight="1">
      <c r="A21" s="230"/>
      <c r="B21" s="231" t="s">
        <v>330</v>
      </c>
      <c r="C21" s="1143">
        <f>R60</f>
        <v>7550642.5</v>
      </c>
      <c r="D21" s="1708"/>
      <c r="E21" s="1152">
        <f t="shared" si="0"/>
        <v>0</v>
      </c>
      <c r="G21" s="3040" t="s">
        <v>1758</v>
      </c>
      <c r="H21" s="3040"/>
      <c r="I21" s="3040"/>
      <c r="J21" s="45"/>
      <c r="K21" s="45"/>
      <c r="L21" s="3040" t="s">
        <v>1758</v>
      </c>
      <c r="M21" s="3040"/>
      <c r="N21" s="3040"/>
      <c r="O21" s="1931"/>
      <c r="P21" s="1931"/>
      <c r="Q21" s="2868" t="s">
        <v>1044</v>
      </c>
      <c r="R21" s="874">
        <v>4259126473.48</v>
      </c>
      <c r="T21" s="45"/>
      <c r="U21" s="45"/>
      <c r="V21" s="45"/>
      <c r="W21" s="45"/>
      <c r="X21" s="45"/>
      <c r="Y21" s="45"/>
      <c r="Z21" s="45"/>
      <c r="AA21" s="45"/>
      <c r="AB21" s="45"/>
      <c r="AC21" s="45"/>
      <c r="AD21" s="45"/>
    </row>
    <row r="22" spans="1:30" ht="23.1" customHeight="1">
      <c r="A22" s="230"/>
      <c r="B22" s="231" t="s">
        <v>331</v>
      </c>
      <c r="D22" s="230"/>
      <c r="E22" s="1152">
        <f t="shared" si="0"/>
        <v>0</v>
      </c>
      <c r="G22" s="3079" t="s">
        <v>1756</v>
      </c>
      <c r="H22" s="3079"/>
      <c r="I22" s="3079"/>
      <c r="J22" s="45"/>
      <c r="K22" s="45"/>
      <c r="L22" s="3079" t="s">
        <v>1756</v>
      </c>
      <c r="M22" s="3079"/>
      <c r="N22" s="3079"/>
      <c r="O22" s="1931"/>
      <c r="P22" s="1931"/>
      <c r="Q22" s="1193"/>
      <c r="R22" s="874"/>
      <c r="S22" s="874"/>
      <c r="T22" s="45"/>
      <c r="U22" s="45"/>
      <c r="V22" s="45"/>
      <c r="W22" s="45"/>
      <c r="X22" s="45"/>
      <c r="Y22" s="45"/>
      <c r="Z22" s="45"/>
      <c r="AA22" s="45"/>
      <c r="AB22" s="45"/>
      <c r="AC22" s="45"/>
      <c r="AD22" s="45"/>
    </row>
    <row r="23" spans="1:30" ht="23.1" customHeight="1" thickBot="1">
      <c r="A23" s="230"/>
      <c r="B23" s="250" t="s">
        <v>292</v>
      </c>
      <c r="C23" s="1157">
        <f>SUM(C20:C22)</f>
        <v>41432413.930000305</v>
      </c>
      <c r="D23" s="1743"/>
      <c r="E23" s="1157"/>
      <c r="G23" s="2895" t="s">
        <v>1759</v>
      </c>
      <c r="H23" s="3062" t="s">
        <v>544</v>
      </c>
      <c r="I23" s="3062"/>
      <c r="J23" s="45"/>
      <c r="K23" s="45"/>
      <c r="L23" s="2895" t="s">
        <v>1759</v>
      </c>
      <c r="M23" s="3062" t="s">
        <v>544</v>
      </c>
      <c r="N23" s="3062"/>
      <c r="O23" s="1931"/>
      <c r="P23" s="1931"/>
      <c r="R23" s="1188"/>
      <c r="S23" s="1808"/>
      <c r="T23" s="1808"/>
      <c r="U23" s="45"/>
      <c r="V23" s="45"/>
      <c r="W23" s="1242"/>
      <c r="X23" s="45"/>
      <c r="Y23" s="45"/>
      <c r="Z23" s="45"/>
      <c r="AA23" s="45"/>
      <c r="AB23" s="45"/>
      <c r="AC23" s="45"/>
      <c r="AD23" s="45"/>
    </row>
    <row r="24" spans="1:30" ht="23.1" customHeight="1" thickTop="1">
      <c r="A24" s="230"/>
      <c r="B24" s="230"/>
      <c r="D24" s="230"/>
      <c r="E24" s="1106"/>
      <c r="G24" s="749" t="s">
        <v>1759</v>
      </c>
      <c r="H24" s="3063" t="s">
        <v>1059</v>
      </c>
      <c r="I24" s="3058"/>
      <c r="J24" s="1808"/>
      <c r="K24" s="1808"/>
      <c r="L24" s="749" t="s">
        <v>1759</v>
      </c>
      <c r="M24" s="3063" t="s">
        <v>1059</v>
      </c>
      <c r="N24" s="3058"/>
      <c r="O24" s="1794"/>
      <c r="P24" s="1794"/>
      <c r="Q24" s="2009" t="s">
        <v>1097</v>
      </c>
      <c r="R24" s="1188"/>
      <c r="S24" s="1809"/>
      <c r="T24" s="1809"/>
      <c r="U24" s="45"/>
      <c r="V24" s="45"/>
      <c r="W24" s="1791"/>
      <c r="X24" s="1234"/>
      <c r="Y24" s="45"/>
      <c r="Z24" s="45"/>
      <c r="AA24" s="45"/>
      <c r="AB24" s="45"/>
      <c r="AC24" s="45"/>
      <c r="AD24" s="45"/>
    </row>
    <row r="25" spans="1:30" ht="23.1" customHeight="1">
      <c r="A25" s="230"/>
      <c r="B25" s="230"/>
      <c r="D25" s="230"/>
      <c r="E25" s="1106"/>
      <c r="G25" s="1041" t="s">
        <v>441</v>
      </c>
      <c r="H25" s="3081" t="s">
        <v>1756</v>
      </c>
      <c r="I25" s="3082"/>
      <c r="J25" s="1809"/>
      <c r="K25" s="1809"/>
      <c r="L25" s="1041" t="s">
        <v>441</v>
      </c>
      <c r="M25" s="3081" t="s">
        <v>1756</v>
      </c>
      <c r="N25" s="3082"/>
      <c r="O25" s="958"/>
      <c r="P25" s="958"/>
      <c r="Q25" s="1753" t="s">
        <v>329</v>
      </c>
      <c r="R25" s="1893"/>
      <c r="S25" s="1792"/>
      <c r="T25" s="1792"/>
      <c r="U25" s="45"/>
      <c r="V25" s="45"/>
      <c r="W25" s="45"/>
      <c r="X25" s="45"/>
      <c r="Y25" s="45"/>
      <c r="Z25" s="45"/>
      <c r="AA25" s="45"/>
      <c r="AB25" s="45"/>
      <c r="AC25" s="45"/>
      <c r="AD25" s="45"/>
    </row>
    <row r="26" spans="1:30" ht="23.1" customHeight="1">
      <c r="A26" s="230"/>
      <c r="B26" s="1748" t="s">
        <v>1096</v>
      </c>
      <c r="D26" s="230"/>
      <c r="E26" s="1106"/>
      <c r="G26" s="1041" t="s">
        <v>1759</v>
      </c>
      <c r="H26" s="3083" t="s">
        <v>443</v>
      </c>
      <c r="I26" s="3124"/>
      <c r="J26" s="1792"/>
      <c r="K26" s="1792"/>
      <c r="L26" s="1041" t="s">
        <v>1759</v>
      </c>
      <c r="M26" s="3083" t="s">
        <v>443</v>
      </c>
      <c r="N26" s="3124"/>
      <c r="O26" s="843"/>
      <c r="P26" s="843"/>
      <c r="Q26" s="1050"/>
      <c r="R26" s="801"/>
      <c r="S26" s="1791"/>
      <c r="T26" s="1791"/>
      <c r="U26" s="45"/>
      <c r="V26" s="45"/>
      <c r="W26" s="45"/>
      <c r="X26" s="45"/>
      <c r="Y26" s="45"/>
      <c r="Z26" s="45"/>
      <c r="AA26" s="45"/>
      <c r="AB26" s="45"/>
      <c r="AC26" s="45"/>
      <c r="AD26" s="45"/>
    </row>
    <row r="27" spans="1:30" ht="23.1" customHeight="1">
      <c r="A27" s="230"/>
      <c r="B27" s="250" t="s">
        <v>327</v>
      </c>
      <c r="D27" s="230"/>
      <c r="E27" s="1106"/>
      <c r="G27" s="2756" t="s">
        <v>1759</v>
      </c>
      <c r="H27" s="895" t="s">
        <v>444</v>
      </c>
      <c r="I27" s="895" t="s">
        <v>445</v>
      </c>
      <c r="J27" s="1791"/>
      <c r="K27" s="1791"/>
      <c r="L27" s="2756" t="s">
        <v>1759</v>
      </c>
      <c r="M27" s="895" t="s">
        <v>444</v>
      </c>
      <c r="N27" s="895" t="s">
        <v>445</v>
      </c>
      <c r="O27" s="959"/>
      <c r="P27" s="959"/>
      <c r="R27" s="1188"/>
      <c r="S27" s="1803"/>
      <c r="T27" s="1803"/>
      <c r="U27" s="45"/>
      <c r="V27" s="45"/>
      <c r="W27" s="45"/>
      <c r="X27" s="45"/>
      <c r="Y27" s="45"/>
      <c r="Z27" s="45"/>
      <c r="AA27" s="45"/>
      <c r="AB27" s="45"/>
      <c r="AC27" s="45"/>
      <c r="AD27" s="45"/>
    </row>
    <row r="28" spans="1:30" ht="23.1" customHeight="1">
      <c r="A28" s="230"/>
      <c r="B28" s="231" t="s">
        <v>328</v>
      </c>
      <c r="C28" s="1106">
        <f>R37</f>
        <v>17692191.120000001</v>
      </c>
      <c r="D28" s="230"/>
      <c r="E28" s="1152">
        <f t="shared" ref="E28:E30" si="1">E26-E27</f>
        <v>0</v>
      </c>
      <c r="G28" s="1051" t="s">
        <v>1047</v>
      </c>
      <c r="H28" s="806">
        <v>7153770723.9899998</v>
      </c>
      <c r="I28" s="2759"/>
      <c r="J28" s="1803"/>
      <c r="K28" s="1803"/>
      <c r="L28" s="1051" t="s">
        <v>1047</v>
      </c>
      <c r="M28" s="806">
        <v>7153770723.9899998</v>
      </c>
      <c r="N28" s="2759"/>
      <c r="O28" s="960"/>
      <c r="P28" s="960"/>
      <c r="Q28" s="1753" t="s">
        <v>330</v>
      </c>
      <c r="R28" s="865"/>
      <c r="S28" s="1234"/>
      <c r="T28" s="1804"/>
      <c r="U28" s="45"/>
      <c r="V28" s="45"/>
      <c r="W28" s="45"/>
      <c r="X28" s="45"/>
      <c r="Y28" s="45"/>
      <c r="Z28" s="45"/>
      <c r="AA28" s="45"/>
      <c r="AB28" s="45"/>
      <c r="AC28" s="45"/>
      <c r="AD28" s="45"/>
    </row>
    <row r="29" spans="1:30" ht="23.1" customHeight="1">
      <c r="A29" s="230"/>
      <c r="B29" s="231" t="s">
        <v>329</v>
      </c>
      <c r="C29" s="1106">
        <f>R41</f>
        <v>27175828.82</v>
      </c>
      <c r="D29" s="1708"/>
      <c r="E29" s="1152">
        <f t="shared" si="1"/>
        <v>0</v>
      </c>
      <c r="G29" s="1051" t="s">
        <v>552</v>
      </c>
      <c r="H29" s="806">
        <v>154974873.25</v>
      </c>
      <c r="I29" s="806">
        <v>130035045.88</v>
      </c>
      <c r="J29" s="1794"/>
      <c r="K29" s="2691"/>
      <c r="L29" s="1051" t="s">
        <v>552</v>
      </c>
      <c r="M29" s="806">
        <v>154974873.25</v>
      </c>
      <c r="N29" s="806">
        <v>130035045.88</v>
      </c>
      <c r="O29" s="1794"/>
      <c r="P29" s="1794"/>
      <c r="Q29" s="2493"/>
      <c r="R29" s="874"/>
      <c r="S29" s="1234"/>
      <c r="T29" s="1234"/>
      <c r="U29" s="45"/>
      <c r="V29" s="45"/>
      <c r="W29" s="45"/>
      <c r="X29" s="45"/>
      <c r="Y29" s="45"/>
      <c r="Z29" s="45"/>
      <c r="AA29" s="45"/>
      <c r="AB29" s="45"/>
      <c r="AC29" s="45"/>
      <c r="AD29" s="45"/>
    </row>
    <row r="30" spans="1:30" ht="23.1" customHeight="1">
      <c r="A30" s="230"/>
      <c r="B30" s="231" t="s">
        <v>330</v>
      </c>
      <c r="C30" s="1106">
        <f>T44</f>
        <v>52473993.939999998</v>
      </c>
      <c r="D30" s="230"/>
      <c r="E30" s="1152">
        <f t="shared" si="1"/>
        <v>0</v>
      </c>
      <c r="G30" s="1051" t="s">
        <v>1048</v>
      </c>
      <c r="H30" s="806">
        <v>59052479.939999998</v>
      </c>
      <c r="I30" s="2759"/>
      <c r="J30" s="958"/>
      <c r="K30" s="2690"/>
      <c r="N30" s="2759"/>
      <c r="O30" s="958"/>
      <c r="P30" s="2037"/>
      <c r="R30" s="1811"/>
      <c r="S30" s="1234"/>
      <c r="T30" s="1234"/>
      <c r="U30" s="45"/>
      <c r="V30" s="45"/>
      <c r="W30" s="45"/>
      <c r="X30" s="45"/>
      <c r="Y30" s="45"/>
      <c r="Z30" s="45"/>
      <c r="AA30" s="45"/>
      <c r="AB30" s="45"/>
      <c r="AC30" s="45"/>
      <c r="AD30" s="45"/>
    </row>
    <row r="31" spans="1:30" s="2354" customFormat="1" ht="23.1" customHeight="1">
      <c r="A31" s="2245"/>
      <c r="B31" s="231" t="s">
        <v>1691</v>
      </c>
      <c r="C31" s="1106">
        <f>R50</f>
        <v>796962012.28999996</v>
      </c>
      <c r="D31" s="2245"/>
      <c r="E31" s="1152"/>
      <c r="G31" s="2896" t="s">
        <v>522</v>
      </c>
      <c r="H31" s="2897">
        <v>7367798077.1800003</v>
      </c>
      <c r="I31" s="2897">
        <v>130035045.88</v>
      </c>
      <c r="J31" s="958"/>
      <c r="K31" s="2690"/>
      <c r="L31" s="2896" t="s">
        <v>522</v>
      </c>
      <c r="M31" s="2897">
        <v>7367798077.1800003</v>
      </c>
      <c r="N31" s="2897">
        <v>130035045.88</v>
      </c>
      <c r="O31" s="958"/>
      <c r="P31" s="2344"/>
      <c r="Q31" s="45"/>
      <c r="R31" s="1811"/>
      <c r="S31" s="1234"/>
      <c r="T31" s="1234"/>
      <c r="U31" s="45"/>
      <c r="V31" s="45"/>
      <c r="W31" s="45"/>
      <c r="X31" s="45"/>
      <c r="Y31" s="45"/>
      <c r="Z31" s="45"/>
      <c r="AA31" s="45"/>
      <c r="AB31" s="45"/>
      <c r="AC31" s="45"/>
      <c r="AD31" s="45"/>
    </row>
    <row r="32" spans="1:30" ht="23.1" customHeight="1">
      <c r="A32" s="230"/>
      <c r="B32" s="231" t="s">
        <v>331</v>
      </c>
      <c r="D32" s="230"/>
      <c r="E32" s="1152">
        <f>E29-E30</f>
        <v>0</v>
      </c>
      <c r="J32" s="843"/>
      <c r="K32" s="2693"/>
      <c r="L32" s="567"/>
      <c r="M32" s="750"/>
      <c r="N32" s="750"/>
      <c r="O32" s="843"/>
      <c r="P32" s="2038"/>
      <c r="Q32" s="851"/>
      <c r="R32" s="570"/>
      <c r="S32" s="1234"/>
      <c r="T32" s="1234"/>
      <c r="U32" s="45"/>
      <c r="V32" s="45"/>
      <c r="W32" s="45"/>
      <c r="X32" s="45"/>
      <c r="Y32" s="45"/>
      <c r="Z32" s="45"/>
      <c r="AA32" s="45"/>
      <c r="AB32" s="45"/>
      <c r="AC32" s="45"/>
      <c r="AD32" s="45"/>
    </row>
    <row r="33" spans="1:30" ht="23.1" customHeight="1" thickBot="1">
      <c r="A33" s="230"/>
      <c r="B33" s="250" t="s">
        <v>292</v>
      </c>
      <c r="C33" s="1157">
        <f>SUM(C28:C32)</f>
        <v>894304026.16999996</v>
      </c>
      <c r="D33" s="230"/>
      <c r="E33" s="1157">
        <v>0</v>
      </c>
      <c r="J33" s="2695"/>
      <c r="K33" s="2695"/>
      <c r="L33" s="1788"/>
      <c r="M33" s="570"/>
      <c r="N33" s="570"/>
      <c r="O33" s="2345"/>
      <c r="P33" s="2039"/>
      <c r="S33" s="1234"/>
      <c r="T33" s="1234"/>
      <c r="U33" s="511"/>
      <c r="V33" s="45"/>
      <c r="W33" s="1802"/>
      <c r="X33" s="1810"/>
      <c r="Y33" s="1810"/>
      <c r="Z33" s="45"/>
      <c r="AA33" s="45"/>
      <c r="AB33" s="45"/>
      <c r="AC33" s="45"/>
      <c r="AD33" s="45"/>
    </row>
    <row r="34" spans="1:30" ht="23.1" customHeight="1" thickTop="1">
      <c r="A34" s="230"/>
      <c r="B34" s="230"/>
      <c r="D34" s="230"/>
      <c r="E34" s="1106"/>
      <c r="J34" s="2695"/>
      <c r="K34" s="2695"/>
      <c r="L34" s="45"/>
      <c r="M34" s="45"/>
      <c r="N34" s="570"/>
      <c r="O34" s="2345"/>
      <c r="P34" s="2039"/>
      <c r="S34" s="45"/>
      <c r="T34" s="45"/>
      <c r="U34" s="45"/>
      <c r="V34" s="45"/>
      <c r="W34" s="1802"/>
      <c r="X34" s="849"/>
      <c r="Y34" s="849"/>
      <c r="Z34" s="45"/>
      <c r="AA34" s="45"/>
      <c r="AB34" s="849"/>
      <c r="AC34" s="849"/>
      <c r="AD34" s="45"/>
    </row>
    <row r="35" spans="1:30" ht="23.1" customHeight="1">
      <c r="A35" s="230"/>
      <c r="B35" s="230"/>
      <c r="D35" s="230"/>
      <c r="E35" s="1106"/>
      <c r="J35" s="1789"/>
      <c r="K35" s="1789"/>
      <c r="L35" s="45"/>
      <c r="M35" s="45"/>
      <c r="N35" s="45"/>
      <c r="O35" s="1789"/>
      <c r="P35" s="873"/>
      <c r="Q35" s="2007" t="s">
        <v>1096</v>
      </c>
      <c r="S35" s="45"/>
      <c r="T35" s="45"/>
      <c r="U35" s="45"/>
      <c r="V35" s="45"/>
      <c r="W35" s="494"/>
      <c r="X35" s="505"/>
      <c r="Y35" s="505"/>
      <c r="Z35" s="45"/>
      <c r="AA35" s="45"/>
      <c r="AB35" s="45"/>
      <c r="AC35" s="45"/>
      <c r="AD35" s="45"/>
    </row>
    <row r="36" spans="1:30" ht="42">
      <c r="A36" s="230"/>
      <c r="B36" s="1749" t="s">
        <v>1389</v>
      </c>
      <c r="D36" s="230"/>
      <c r="E36" s="1106"/>
      <c r="G36" s="2868" t="s">
        <v>1058</v>
      </c>
      <c r="H36" s="2868"/>
      <c r="I36" s="2868"/>
      <c r="J36" s="1965"/>
      <c r="K36" s="1965"/>
      <c r="L36" s="2868" t="s">
        <v>1058</v>
      </c>
      <c r="M36" s="2868"/>
      <c r="N36" s="2868"/>
      <c r="O36" s="1965"/>
      <c r="P36" s="880"/>
      <c r="Q36" s="231" t="s">
        <v>328</v>
      </c>
      <c r="S36" s="45"/>
      <c r="T36" s="45"/>
      <c r="U36" s="45"/>
      <c r="V36" s="45"/>
      <c r="W36" s="1802"/>
      <c r="X36" s="496"/>
      <c r="Y36" s="496"/>
      <c r="Z36" s="45"/>
      <c r="AA36" s="45"/>
      <c r="AB36" s="1242"/>
      <c r="AC36" s="45"/>
      <c r="AD36" s="45"/>
    </row>
    <row r="37" spans="1:30" ht="23.1" customHeight="1">
      <c r="A37" s="230"/>
      <c r="B37" s="250" t="s">
        <v>327</v>
      </c>
      <c r="D37" s="230"/>
      <c r="E37" s="1106"/>
      <c r="G37" s="2868" t="s">
        <v>544</v>
      </c>
      <c r="H37" s="2868"/>
      <c r="I37" s="2868"/>
      <c r="J37" s="1965"/>
      <c r="K37" s="1965"/>
      <c r="L37" s="2868" t="s">
        <v>544</v>
      </c>
      <c r="M37" s="2868"/>
      <c r="N37" s="2868"/>
      <c r="O37" s="1965"/>
      <c r="P37" s="880"/>
      <c r="Q37" s="1193" t="s">
        <v>1047</v>
      </c>
      <c r="R37" s="874">
        <v>17692191.120000001</v>
      </c>
      <c r="S37" s="45"/>
      <c r="T37" s="45"/>
      <c r="U37" s="45"/>
      <c r="V37" s="45"/>
      <c r="W37" s="1802"/>
      <c r="X37" s="495"/>
      <c r="Y37" s="495"/>
      <c r="Z37" s="45"/>
      <c r="AA37" s="45"/>
      <c r="AB37" s="499"/>
      <c r="AC37" s="522"/>
      <c r="AD37" s="45"/>
    </row>
    <row r="38" spans="1:30" ht="23.1" customHeight="1">
      <c r="A38" s="230"/>
      <c r="B38" s="231" t="s">
        <v>328</v>
      </c>
      <c r="C38" s="1106">
        <f>C9+C19+C28</f>
        <v>16259543946.08</v>
      </c>
      <c r="D38" s="1169"/>
      <c r="E38" s="1152">
        <v>15774995624.84</v>
      </c>
      <c r="G38" s="2869" t="s">
        <v>1758</v>
      </c>
      <c r="H38" s="2869"/>
      <c r="I38" s="2869"/>
      <c r="J38" s="1965"/>
      <c r="K38" s="1965"/>
      <c r="L38" s="2869" t="s">
        <v>1758</v>
      </c>
      <c r="M38" s="2869"/>
      <c r="N38" s="2869"/>
      <c r="O38" s="1965"/>
      <c r="P38" s="880"/>
      <c r="Q38" s="962"/>
      <c r="R38" s="844"/>
      <c r="S38" s="45"/>
      <c r="T38" s="45"/>
      <c r="U38" s="45"/>
      <c r="V38" s="45"/>
      <c r="W38" s="849"/>
      <c r="X38" s="522"/>
      <c r="Y38" s="497"/>
      <c r="Z38" s="45"/>
      <c r="AA38" s="45"/>
      <c r="AB38" s="45"/>
      <c r="AC38" s="45"/>
      <c r="AD38" s="45"/>
    </row>
    <row r="39" spans="1:30" ht="23.1" customHeight="1">
      <c r="A39" s="230"/>
      <c r="B39" s="231" t="s">
        <v>329</v>
      </c>
      <c r="C39" s="1106">
        <f>C10+C20+C29</f>
        <v>-100380135.59999973</v>
      </c>
      <c r="D39" s="230"/>
      <c r="E39" s="1152">
        <v>331295507.25999999</v>
      </c>
      <c r="G39" s="2870" t="s">
        <v>1756</v>
      </c>
      <c r="H39" s="2870"/>
      <c r="I39" s="2870"/>
      <c r="J39" s="1965"/>
      <c r="K39" s="1965"/>
      <c r="L39" s="2870" t="s">
        <v>1756</v>
      </c>
      <c r="M39" s="2870"/>
      <c r="N39" s="2870"/>
      <c r="O39" s="1965"/>
      <c r="P39" s="880"/>
      <c r="S39" s="45"/>
      <c r="T39" s="45"/>
      <c r="U39" s="45"/>
      <c r="V39" s="45"/>
      <c r="W39" s="849"/>
      <c r="X39" s="522"/>
      <c r="Y39" s="522"/>
      <c r="Z39" s="45"/>
      <c r="AA39" s="45"/>
      <c r="AB39" s="45"/>
      <c r="AC39" s="45"/>
      <c r="AD39" s="45"/>
    </row>
    <row r="40" spans="1:30" ht="23.1" customHeight="1">
      <c r="A40" s="230"/>
      <c r="B40" s="231" t="s">
        <v>330</v>
      </c>
      <c r="C40" s="1106">
        <f>C11+C21+C30</f>
        <v>84964463.949992478</v>
      </c>
      <c r="D40" s="230"/>
      <c r="E40" s="1152">
        <v>124851654.22000001</v>
      </c>
      <c r="G40" s="2494" t="s">
        <v>1759</v>
      </c>
      <c r="H40" s="2871" t="s">
        <v>544</v>
      </c>
      <c r="I40" s="2871"/>
      <c r="J40" s="1965"/>
      <c r="K40" s="1965"/>
      <c r="L40" s="2494" t="s">
        <v>1759</v>
      </c>
      <c r="M40" s="2871" t="s">
        <v>544</v>
      </c>
      <c r="N40" s="2871"/>
      <c r="O40" s="1965"/>
      <c r="P40" s="880"/>
      <c r="Q40" s="1753" t="s">
        <v>329</v>
      </c>
      <c r="S40" s="45"/>
      <c r="T40" s="45"/>
      <c r="U40" s="45"/>
      <c r="V40" s="45"/>
      <c r="W40" s="45"/>
      <c r="X40" s="45"/>
      <c r="Y40" s="522"/>
      <c r="Z40" s="45"/>
      <c r="AA40" s="45"/>
      <c r="AB40" s="499"/>
      <c r="AC40" s="45"/>
      <c r="AD40" s="45"/>
    </row>
    <row r="41" spans="1:30" s="2354" customFormat="1" ht="23.1" customHeight="1">
      <c r="A41" s="2245"/>
      <c r="B41" s="231" t="s">
        <v>1691</v>
      </c>
      <c r="C41" s="1106">
        <f>C31</f>
        <v>796962012.28999996</v>
      </c>
      <c r="D41" s="2245"/>
      <c r="E41" s="2245"/>
      <c r="G41" s="842" t="s">
        <v>1759</v>
      </c>
      <c r="H41" s="2863" t="s">
        <v>1058</v>
      </c>
      <c r="I41" s="2850"/>
      <c r="J41" s="1965"/>
      <c r="K41" s="1965"/>
      <c r="L41" s="842" t="s">
        <v>1759</v>
      </c>
      <c r="M41" s="2863" t="s">
        <v>1058</v>
      </c>
      <c r="N41" s="2850"/>
      <c r="O41" s="1965"/>
      <c r="P41" s="880"/>
      <c r="Q41" s="1812" t="s">
        <v>1048</v>
      </c>
      <c r="R41" s="865">
        <v>27175828.82</v>
      </c>
      <c r="S41" s="45"/>
      <c r="T41" s="45"/>
      <c r="U41" s="45"/>
      <c r="V41" s="45"/>
      <c r="W41" s="45"/>
      <c r="X41" s="45"/>
      <c r="Y41" s="2350"/>
      <c r="Z41" s="45"/>
      <c r="AA41" s="45"/>
      <c r="AB41" s="499"/>
      <c r="AC41" s="45"/>
      <c r="AD41" s="45"/>
    </row>
    <row r="42" spans="1:30" ht="23.1" customHeight="1">
      <c r="A42" s="230"/>
      <c r="B42" s="231" t="s">
        <v>331</v>
      </c>
      <c r="C42" s="1106">
        <f>C12+C22+C32</f>
        <v>4259126473.48</v>
      </c>
      <c r="D42" s="2018"/>
      <c r="E42" s="1152">
        <v>3424743098.48</v>
      </c>
      <c r="G42" s="1046" t="s">
        <v>441</v>
      </c>
      <c r="H42" s="2864" t="s">
        <v>1756</v>
      </c>
      <c r="I42" s="2865"/>
      <c r="J42" s="2340"/>
      <c r="K42" s="2340"/>
      <c r="L42" s="1046" t="s">
        <v>441</v>
      </c>
      <c r="M42" s="2864" t="s">
        <v>1756</v>
      </c>
      <c r="N42" s="2865"/>
      <c r="O42" s="2340"/>
      <c r="P42" s="2043"/>
      <c r="Q42" s="1119"/>
      <c r="R42" s="2249"/>
      <c r="S42" s="45"/>
      <c r="T42" s="45"/>
      <c r="U42" s="45"/>
      <c r="V42" s="45"/>
      <c r="W42" s="45"/>
      <c r="X42" s="45"/>
      <c r="Y42" s="522"/>
      <c r="Z42" s="45"/>
      <c r="AA42" s="45"/>
      <c r="AB42" s="499"/>
      <c r="AC42" s="522"/>
      <c r="AD42" s="45"/>
    </row>
    <row r="43" spans="1:30" ht="23.1" customHeight="1">
      <c r="A43" s="230"/>
      <c r="B43" s="250" t="s">
        <v>292</v>
      </c>
      <c r="C43" s="3016">
        <f>SUM(C38:C42)</f>
        <v>21300216760.199993</v>
      </c>
      <c r="D43" s="230"/>
      <c r="E43" s="3017">
        <v>19655885884.799999</v>
      </c>
      <c r="G43" s="1046" t="s">
        <v>1759</v>
      </c>
      <c r="H43" s="2866" t="s">
        <v>443</v>
      </c>
      <c r="I43" s="2867"/>
      <c r="J43" s="2692"/>
      <c r="K43" s="2692"/>
      <c r="L43" s="1046" t="s">
        <v>1759</v>
      </c>
      <c r="M43" s="2866" t="s">
        <v>443</v>
      </c>
      <c r="N43" s="2867"/>
      <c r="O43" s="2861"/>
      <c r="P43" s="2040"/>
      <c r="Q43" s="585"/>
      <c r="S43" s="45"/>
      <c r="T43" s="45"/>
      <c r="U43" s="45"/>
      <c r="V43" s="45"/>
      <c r="W43" s="45"/>
      <c r="X43" s="45"/>
      <c r="Y43" s="522"/>
      <c r="Z43" s="45"/>
      <c r="AA43" s="45"/>
      <c r="AB43" s="45"/>
      <c r="AC43" s="45"/>
      <c r="AD43" s="45"/>
    </row>
    <row r="44" spans="1:30" ht="54" customHeight="1">
      <c r="A44" s="230"/>
      <c r="B44" s="234" t="s">
        <v>413</v>
      </c>
      <c r="C44" s="1106">
        <f>C14</f>
        <v>4242520863.8600001</v>
      </c>
      <c r="D44" s="230"/>
      <c r="E44" s="1152">
        <v>-3284000231.4200001</v>
      </c>
      <c r="G44" s="2512" t="s">
        <v>1759</v>
      </c>
      <c r="H44" s="864" t="s">
        <v>444</v>
      </c>
      <c r="I44" s="864" t="s">
        <v>445</v>
      </c>
      <c r="J44" s="45"/>
      <c r="K44" s="45"/>
      <c r="L44" s="2512" t="s">
        <v>1759</v>
      </c>
      <c r="M44" s="864" t="s">
        <v>444</v>
      </c>
      <c r="N44" s="864" t="s">
        <v>445</v>
      </c>
      <c r="O44" s="844"/>
      <c r="P44" s="844"/>
      <c r="Q44" s="1193" t="s">
        <v>552</v>
      </c>
      <c r="R44" s="874">
        <v>52543954.939999998</v>
      </c>
      <c r="S44" s="874">
        <v>69961</v>
      </c>
      <c r="T44" s="511">
        <f>R44-S44</f>
        <v>52473993.939999998</v>
      </c>
      <c r="U44" s="45"/>
      <c r="V44" s="45"/>
      <c r="W44" s="498"/>
      <c r="X44" s="509"/>
      <c r="Y44" s="509"/>
      <c r="Z44" s="45"/>
      <c r="AA44" s="45"/>
      <c r="AB44" s="45"/>
      <c r="AC44" s="45"/>
      <c r="AD44" s="45"/>
    </row>
    <row r="45" spans="1:30" ht="23.1" customHeight="1" thickBot="1">
      <c r="A45" s="1745"/>
      <c r="B45" s="250" t="s">
        <v>292</v>
      </c>
      <c r="C45" s="1157">
        <f>C43-C44</f>
        <v>17057695896.339993</v>
      </c>
      <c r="D45" s="1743"/>
      <c r="E45" s="1157">
        <v>16371885653.379999</v>
      </c>
      <c r="G45" s="1193" t="s">
        <v>1633</v>
      </c>
      <c r="H45" s="874">
        <v>6004020990.3800001</v>
      </c>
      <c r="I45" s="2496"/>
      <c r="J45" s="1806"/>
      <c r="K45" s="1806"/>
      <c r="L45" s="1193" t="s">
        <v>1633</v>
      </c>
      <c r="M45" s="874">
        <v>6004020990.3800001</v>
      </c>
      <c r="N45" s="2496"/>
      <c r="O45" s="1932"/>
      <c r="P45" s="1932"/>
      <c r="Q45" s="1119"/>
      <c r="R45" s="2249"/>
      <c r="S45" s="2249"/>
      <c r="T45" s="511">
        <f>R45-S45</f>
        <v>0</v>
      </c>
      <c r="U45" s="45"/>
      <c r="V45" s="45"/>
      <c r="W45" s="45"/>
      <c r="X45" s="45"/>
      <c r="Y45" s="45"/>
      <c r="Z45" s="45"/>
      <c r="AA45" s="45"/>
      <c r="AB45" s="1242"/>
      <c r="AC45" s="45"/>
      <c r="AD45" s="45"/>
    </row>
    <row r="46" spans="1:30" ht="23.1" customHeight="1" thickTop="1">
      <c r="A46" s="230"/>
      <c r="B46" s="230"/>
      <c r="D46" s="230"/>
      <c r="E46" s="1106"/>
      <c r="G46" s="1193" t="s">
        <v>1047</v>
      </c>
      <c r="H46" s="874">
        <v>17692191.120000001</v>
      </c>
      <c r="I46" s="2496"/>
      <c r="J46" s="1806"/>
      <c r="K46" s="1806"/>
      <c r="N46" s="2496"/>
      <c r="O46" s="1931"/>
      <c r="P46" s="1931"/>
      <c r="Q46" s="1119"/>
      <c r="R46" s="2249"/>
      <c r="S46" s="45"/>
      <c r="T46" s="45"/>
      <c r="U46" s="45"/>
      <c r="V46" s="45"/>
      <c r="W46" s="45"/>
      <c r="X46" s="45"/>
      <c r="Y46" s="45"/>
      <c r="Z46" s="45"/>
      <c r="AA46" s="45"/>
      <c r="AB46" s="849"/>
      <c r="AC46" s="522"/>
      <c r="AD46" s="45"/>
    </row>
    <row r="47" spans="1:30" ht="23.1" customHeight="1">
      <c r="A47" s="1746"/>
      <c r="B47" s="230"/>
      <c r="D47" s="230"/>
      <c r="E47" s="1106"/>
      <c r="G47" s="1193" t="s">
        <v>552</v>
      </c>
      <c r="H47" s="874">
        <v>52543954.939999998</v>
      </c>
      <c r="I47" s="874">
        <v>69961</v>
      </c>
      <c r="J47" s="1804"/>
      <c r="K47" s="1804"/>
      <c r="O47" s="1931"/>
      <c r="P47" s="1931"/>
      <c r="S47" s="45"/>
      <c r="T47" s="45"/>
      <c r="U47" s="45"/>
      <c r="V47" s="45"/>
      <c r="W47" s="45"/>
      <c r="X47" s="45"/>
      <c r="Y47" s="45"/>
      <c r="Z47" s="45"/>
      <c r="AA47" s="45"/>
      <c r="AB47" s="45"/>
      <c r="AC47" s="45"/>
      <c r="AD47" s="45"/>
    </row>
    <row r="48" spans="1:30" ht="23.1" customHeight="1">
      <c r="A48" s="1138"/>
      <c r="B48" s="1747"/>
      <c r="C48" s="2407"/>
      <c r="D48" s="230"/>
      <c r="E48" s="1106"/>
      <c r="G48" s="1812" t="s">
        <v>1048</v>
      </c>
      <c r="H48" s="865">
        <v>27175828.82</v>
      </c>
      <c r="I48" s="2498"/>
      <c r="J48" s="45"/>
      <c r="K48" s="45"/>
      <c r="N48" s="2498"/>
      <c r="O48" s="1931"/>
      <c r="P48" s="1931"/>
      <c r="S48" s="45"/>
      <c r="T48" s="45"/>
      <c r="U48" s="45"/>
      <c r="V48" s="45"/>
      <c r="W48" s="1188"/>
      <c r="X48" s="1808"/>
      <c r="Y48" s="1808"/>
      <c r="Z48" s="45"/>
      <c r="AA48" s="45"/>
      <c r="AB48" s="45"/>
      <c r="AC48" s="45"/>
      <c r="AD48" s="45"/>
    </row>
    <row r="49" spans="1:30" ht="23.1" customHeight="1">
      <c r="A49" s="1742"/>
      <c r="B49" s="1970"/>
      <c r="C49" s="3008"/>
      <c r="D49" s="230"/>
      <c r="E49" s="1152">
        <f t="shared" ref="E49" si="2">E47-E48</f>
        <v>0</v>
      </c>
      <c r="G49" s="2353" t="s">
        <v>522</v>
      </c>
      <c r="H49" s="865">
        <v>6101432965.2600002</v>
      </c>
      <c r="I49" s="865">
        <v>69961</v>
      </c>
      <c r="J49" s="1805"/>
      <c r="K49" s="1805"/>
      <c r="L49" s="2353" t="s">
        <v>522</v>
      </c>
      <c r="M49" s="865">
        <v>6101432965.2600002</v>
      </c>
      <c r="N49" s="865">
        <v>69961</v>
      </c>
      <c r="O49" s="1931"/>
      <c r="P49" s="1931"/>
      <c r="Q49" s="231" t="s">
        <v>1691</v>
      </c>
      <c r="S49" s="45"/>
      <c r="T49" s="45"/>
      <c r="U49" s="45"/>
      <c r="V49" s="45"/>
      <c r="W49" s="1188"/>
      <c r="X49" s="1809"/>
      <c r="Y49" s="1809"/>
      <c r="Z49" s="45"/>
      <c r="AA49" s="45"/>
      <c r="AB49" s="1809"/>
      <c r="AC49" s="1809"/>
      <c r="AD49" s="45"/>
    </row>
    <row r="50" spans="1:30" ht="23.25">
      <c r="G50" s="843"/>
      <c r="H50" s="2862"/>
      <c r="I50" s="2758"/>
      <c r="J50" s="1234"/>
      <c r="K50" s="1234"/>
      <c r="L50" s="45"/>
      <c r="M50" s="45"/>
      <c r="N50" s="2758"/>
      <c r="O50" s="1931"/>
      <c r="P50" s="1931"/>
      <c r="Q50" s="1118"/>
      <c r="R50" s="2802">
        <v>796962012.28999996</v>
      </c>
      <c r="S50" s="45"/>
      <c r="T50" s="45"/>
      <c r="U50" s="45"/>
      <c r="V50" s="45"/>
      <c r="W50" s="1790"/>
      <c r="X50" s="1792"/>
      <c r="Y50" s="1792"/>
      <c r="Z50" s="45"/>
      <c r="AA50" s="45"/>
      <c r="AB50" s="499"/>
      <c r="AC50" s="45"/>
      <c r="AD50" s="45"/>
    </row>
    <row r="51" spans="1:30">
      <c r="G51" s="842"/>
      <c r="H51" s="844"/>
      <c r="I51" s="2757"/>
      <c r="J51" s="45"/>
      <c r="K51" s="45"/>
      <c r="L51" s="2868" t="s">
        <v>1091</v>
      </c>
      <c r="M51" s="2868"/>
      <c r="N51" s="2868"/>
      <c r="O51" s="1931"/>
      <c r="P51" s="1931"/>
      <c r="S51" s="45"/>
      <c r="T51" s="45"/>
      <c r="U51" s="45"/>
      <c r="V51" s="45"/>
      <c r="W51" s="1188"/>
      <c r="X51" s="1791"/>
      <c r="Y51" s="1791"/>
      <c r="Z51" s="45"/>
      <c r="AA51" s="45"/>
      <c r="AB51" s="1811"/>
      <c r="AC51" s="1234"/>
      <c r="AD51" s="45"/>
    </row>
    <row r="52" spans="1:30">
      <c r="G52" s="2868" t="s">
        <v>1091</v>
      </c>
      <c r="H52" s="2868"/>
      <c r="I52" s="2868"/>
      <c r="J52" s="45"/>
      <c r="K52" s="45"/>
      <c r="L52" s="2868" t="s">
        <v>544</v>
      </c>
      <c r="M52" s="2868"/>
      <c r="N52" s="2868"/>
      <c r="O52" s="1931"/>
      <c r="P52" s="1931"/>
      <c r="S52" s="45"/>
      <c r="T52" s="45"/>
      <c r="U52" s="45"/>
      <c r="V52" s="45"/>
      <c r="W52" s="1188"/>
      <c r="X52" s="1803"/>
      <c r="Y52" s="1803"/>
      <c r="Z52" s="45"/>
      <c r="AA52" s="45"/>
      <c r="AB52" s="45"/>
      <c r="AC52" s="45"/>
      <c r="AD52" s="45"/>
    </row>
    <row r="53" spans="1:30">
      <c r="G53" s="2868" t="s">
        <v>544</v>
      </c>
      <c r="H53" s="2868"/>
      <c r="I53" s="2868"/>
      <c r="J53" s="1810"/>
      <c r="K53" s="1810"/>
      <c r="L53" s="2869" t="s">
        <v>1758</v>
      </c>
      <c r="M53" s="2869"/>
      <c r="N53" s="2869"/>
      <c r="O53" s="1931"/>
      <c r="P53" s="1931"/>
      <c r="S53" s="45"/>
      <c r="T53" s="45"/>
      <c r="U53" s="45"/>
      <c r="V53" s="45"/>
      <c r="W53" s="45"/>
      <c r="X53" s="45"/>
      <c r="Y53" s="1804"/>
      <c r="Z53" s="45"/>
      <c r="AA53" s="45"/>
      <c r="AB53" s="45"/>
      <c r="AC53" s="45"/>
      <c r="AD53" s="45"/>
    </row>
    <row r="54" spans="1:30" ht="28.5">
      <c r="G54" s="2869" t="s">
        <v>1758</v>
      </c>
      <c r="H54" s="2869"/>
      <c r="I54" s="2869"/>
      <c r="J54" s="2042"/>
      <c r="K54" s="2042"/>
      <c r="L54" s="2870" t="s">
        <v>1916</v>
      </c>
      <c r="M54" s="2870"/>
      <c r="N54" s="2870"/>
      <c r="O54" s="1932"/>
      <c r="P54" s="1932"/>
      <c r="Q54" s="1163" t="s">
        <v>1097</v>
      </c>
      <c r="S54" s="500">
        <f>R56-S56</f>
        <v>26017270.200000614</v>
      </c>
      <c r="T54" s="45"/>
      <c r="U54" s="45"/>
      <c r="V54" s="45"/>
      <c r="W54" s="1809"/>
      <c r="X54" s="1234"/>
      <c r="Y54" s="1234"/>
      <c r="Z54" s="45"/>
      <c r="AA54" s="45"/>
      <c r="AB54" s="1242"/>
      <c r="AC54" s="45"/>
      <c r="AD54" s="45"/>
    </row>
    <row r="55" spans="1:30" ht="40.5">
      <c r="G55" s="2870" t="s">
        <v>1916</v>
      </c>
      <c r="H55" s="2870"/>
      <c r="I55" s="2870"/>
      <c r="J55" s="505"/>
      <c r="K55" s="505"/>
      <c r="L55" s="2907" t="s">
        <v>1759</v>
      </c>
      <c r="M55" s="2932" t="s">
        <v>544</v>
      </c>
      <c r="N55" s="2932"/>
      <c r="O55" s="1933"/>
      <c r="P55" s="1933"/>
      <c r="Q55" s="1753" t="s">
        <v>329</v>
      </c>
      <c r="S55" s="45"/>
      <c r="T55" s="45"/>
      <c r="U55" s="45"/>
      <c r="V55" s="45"/>
      <c r="W55" s="45"/>
      <c r="X55" s="45"/>
      <c r="Y55" s="1234"/>
      <c r="Z55" s="45"/>
      <c r="AA55" s="45"/>
      <c r="AB55" s="1809"/>
      <c r="AC55" s="1234"/>
      <c r="AD55" s="45"/>
    </row>
    <row r="56" spans="1:30" ht="40.5">
      <c r="G56" s="2907" t="s">
        <v>1759</v>
      </c>
      <c r="H56" s="2932" t="s">
        <v>544</v>
      </c>
      <c r="I56" s="2932"/>
      <c r="J56" s="496"/>
      <c r="K56" s="496"/>
      <c r="L56" s="842" t="s">
        <v>1759</v>
      </c>
      <c r="M56" s="2863" t="s">
        <v>1091</v>
      </c>
      <c r="N56" s="2850"/>
      <c r="O56" s="2327"/>
      <c r="P56" s="2041"/>
      <c r="Q56" s="1193" t="s">
        <v>1048</v>
      </c>
      <c r="R56" s="874">
        <v>33881771.430000305</v>
      </c>
      <c r="S56" s="45">
        <v>7864501.2299996912</v>
      </c>
      <c r="T56" s="45"/>
      <c r="U56" s="45"/>
      <c r="V56" s="45"/>
      <c r="W56" s="1809"/>
      <c r="X56" s="1234"/>
      <c r="Y56" s="1234"/>
      <c r="Z56" s="45"/>
      <c r="AA56" s="45"/>
      <c r="AB56" s="45"/>
      <c r="AC56" s="45"/>
      <c r="AD56" s="45"/>
    </row>
    <row r="57" spans="1:30">
      <c r="G57" s="842" t="s">
        <v>1759</v>
      </c>
      <c r="H57" s="2863" t="s">
        <v>1091</v>
      </c>
      <c r="I57" s="2850"/>
      <c r="J57" s="495"/>
      <c r="K57" s="495"/>
      <c r="L57" s="1046" t="s">
        <v>441</v>
      </c>
      <c r="M57" s="2864" t="s">
        <v>1916</v>
      </c>
      <c r="N57" s="2865"/>
      <c r="O57" s="1931"/>
      <c r="P57" s="1931"/>
      <c r="Q57" s="511"/>
      <c r="S57" s="45"/>
      <c r="T57" s="45"/>
      <c r="U57" s="45"/>
      <c r="V57" s="45"/>
      <c r="W57" s="1807"/>
      <c r="X57" s="1234"/>
      <c r="Y57" s="1234"/>
      <c r="Z57" s="45"/>
      <c r="AA57" s="45"/>
      <c r="AB57" s="45"/>
      <c r="AC57" s="45"/>
      <c r="AD57" s="45"/>
    </row>
    <row r="58" spans="1:30">
      <c r="G58" s="1046" t="s">
        <v>441</v>
      </c>
      <c r="H58" s="2864" t="s">
        <v>1916</v>
      </c>
      <c r="I58" s="2865"/>
      <c r="J58" s="2350"/>
      <c r="K58" s="2350"/>
      <c r="L58" s="1046" t="s">
        <v>1759</v>
      </c>
      <c r="M58" s="2866" t="s">
        <v>443</v>
      </c>
      <c r="N58" s="2933"/>
      <c r="O58" s="1932"/>
      <c r="P58" s="1932"/>
      <c r="S58" s="45"/>
      <c r="T58" s="45"/>
      <c r="U58" s="45"/>
      <c r="V58" s="45"/>
      <c r="W58" s="45"/>
      <c r="X58" s="45"/>
      <c r="Y58" s="45"/>
      <c r="Z58" s="45"/>
      <c r="AA58" s="45"/>
      <c r="AB58" s="45"/>
      <c r="AC58" s="45"/>
      <c r="AD58" s="45"/>
    </row>
    <row r="59" spans="1:30">
      <c r="G59" s="1046" t="s">
        <v>1759</v>
      </c>
      <c r="H59" s="2866" t="s">
        <v>443</v>
      </c>
      <c r="I59" s="2933"/>
      <c r="J59" s="2350"/>
      <c r="K59" s="2350"/>
      <c r="L59" s="2512" t="s">
        <v>1759</v>
      </c>
      <c r="M59" s="864" t="s">
        <v>444</v>
      </c>
      <c r="N59" s="864" t="s">
        <v>445</v>
      </c>
      <c r="O59" s="1932"/>
      <c r="P59" s="1932"/>
      <c r="S59" s="45"/>
      <c r="T59" s="45"/>
      <c r="U59" s="45"/>
      <c r="V59" s="45"/>
      <c r="W59" s="45"/>
      <c r="X59" s="45"/>
      <c r="Y59" s="45"/>
      <c r="Z59" s="45"/>
      <c r="AA59" s="45"/>
      <c r="AB59" s="45"/>
      <c r="AC59" s="45"/>
      <c r="AD59" s="45"/>
    </row>
    <row r="60" spans="1:30">
      <c r="G60" s="2512" t="s">
        <v>1759</v>
      </c>
      <c r="H60" s="864" t="s">
        <v>444</v>
      </c>
      <c r="I60" s="864" t="s">
        <v>445</v>
      </c>
      <c r="J60" s="2350"/>
      <c r="K60" s="2350"/>
      <c r="N60" s="2496"/>
      <c r="O60" s="1931"/>
      <c r="P60" s="1931"/>
      <c r="Q60" s="1193" t="s">
        <v>552</v>
      </c>
      <c r="R60" s="874">
        <v>7550642.5</v>
      </c>
      <c r="S60" s="45"/>
      <c r="T60" s="45"/>
      <c r="U60" s="45"/>
      <c r="V60" s="45"/>
      <c r="W60" s="45"/>
      <c r="X60" s="45"/>
      <c r="Y60" s="45"/>
      <c r="Z60" s="45"/>
      <c r="AA60" s="45"/>
      <c r="AB60" s="45"/>
      <c r="AC60" s="45"/>
      <c r="AD60" s="45"/>
    </row>
    <row r="61" spans="1:30">
      <c r="G61" s="1193" t="s">
        <v>552</v>
      </c>
      <c r="H61" s="874">
        <v>7550642.5</v>
      </c>
      <c r="I61" s="2496"/>
      <c r="J61" s="2350"/>
      <c r="K61" s="2350"/>
      <c r="L61" s="1193" t="s">
        <v>1633</v>
      </c>
      <c r="M61" s="874">
        <v>1452500967.27</v>
      </c>
      <c r="N61" s="2496"/>
      <c r="O61" s="844">
        <f>M61-N61</f>
        <v>1452500967.27</v>
      </c>
      <c r="P61" s="844"/>
      <c r="Q61" s="511"/>
      <c r="S61" s="45"/>
      <c r="T61" s="45"/>
      <c r="U61" s="45"/>
      <c r="V61" s="45"/>
      <c r="W61" s="45"/>
      <c r="X61" s="45"/>
      <c r="Y61" s="45"/>
      <c r="Z61" s="45"/>
      <c r="AA61" s="45"/>
      <c r="AB61" s="45"/>
      <c r="AC61" s="45"/>
      <c r="AD61" s="45"/>
    </row>
    <row r="62" spans="1:30">
      <c r="G62" s="1193" t="s">
        <v>1633</v>
      </c>
      <c r="H62" s="874">
        <v>1452500967.27</v>
      </c>
      <c r="I62" s="2496"/>
      <c r="J62" s="2350"/>
      <c r="K62" s="2350"/>
      <c r="N62" s="2496"/>
      <c r="O62" s="1931"/>
      <c r="P62" s="1931"/>
      <c r="S62" s="45"/>
      <c r="T62" s="45"/>
      <c r="U62" s="45"/>
      <c r="V62" s="45"/>
      <c r="W62" s="45"/>
      <c r="X62" s="45"/>
      <c r="Y62" s="45"/>
      <c r="Z62" s="45"/>
      <c r="AA62" s="45"/>
      <c r="AB62" s="45"/>
      <c r="AC62" s="45"/>
      <c r="AD62" s="45"/>
    </row>
    <row r="63" spans="1:30">
      <c r="G63" s="1193" t="s">
        <v>1048</v>
      </c>
      <c r="H63" s="874">
        <v>41746272.659999996</v>
      </c>
      <c r="I63" s="2496"/>
      <c r="J63" s="2350"/>
      <c r="K63" s="2350"/>
      <c r="L63" s="2908" t="s">
        <v>522</v>
      </c>
      <c r="M63" s="2909">
        <v>1501797882.4300001</v>
      </c>
      <c r="N63" s="2910"/>
      <c r="O63" s="1931"/>
      <c r="P63" s="1931"/>
      <c r="S63" s="45"/>
      <c r="T63" s="45"/>
      <c r="U63" s="45"/>
      <c r="V63" s="45"/>
      <c r="W63" s="45"/>
      <c r="X63" s="45"/>
      <c r="Y63" s="45"/>
      <c r="Z63" s="45"/>
      <c r="AA63" s="45"/>
      <c r="AB63" s="45"/>
      <c r="AC63" s="45"/>
      <c r="AD63" s="45"/>
    </row>
    <row r="64" spans="1:30">
      <c r="G64" s="2908" t="s">
        <v>522</v>
      </c>
      <c r="H64" s="2909">
        <v>1501797882.4300001</v>
      </c>
      <c r="I64" s="2910"/>
      <c r="J64" s="509"/>
      <c r="K64" s="509"/>
      <c r="L64" s="45"/>
      <c r="M64" s="45"/>
      <c r="N64" s="844"/>
      <c r="O64" s="1931"/>
      <c r="P64" s="1931"/>
      <c r="S64" s="45"/>
      <c r="T64" s="45"/>
      <c r="U64" s="45"/>
      <c r="V64" s="45"/>
      <c r="W64" s="45"/>
      <c r="X64" s="45"/>
      <c r="Y64" s="45"/>
      <c r="Z64" s="45"/>
      <c r="AA64" s="45"/>
      <c r="AB64" s="45"/>
      <c r="AC64" s="45"/>
      <c r="AD64" s="45"/>
    </row>
    <row r="65" spans="1:30">
      <c r="J65" s="45"/>
      <c r="K65" s="45"/>
      <c r="L65" s="962"/>
      <c r="M65" s="844"/>
      <c r="N65" s="844"/>
      <c r="O65" s="1931"/>
      <c r="P65" s="1931"/>
      <c r="S65" s="45"/>
      <c r="T65" s="45"/>
      <c r="U65" s="45"/>
      <c r="V65" s="45"/>
      <c r="W65" s="45"/>
      <c r="X65" s="45"/>
      <c r="Y65" s="45"/>
      <c r="Z65" s="45"/>
      <c r="AA65" s="45"/>
      <c r="AB65" s="45"/>
      <c r="AC65" s="45"/>
      <c r="AD65" s="45"/>
    </row>
    <row r="66" spans="1:30">
      <c r="G66" s="961"/>
      <c r="H66" s="844"/>
      <c r="I66" s="844"/>
      <c r="J66" s="45"/>
      <c r="K66" s="45"/>
      <c r="L66" s="961"/>
      <c r="M66" s="844"/>
      <c r="N66" s="844"/>
      <c r="O66" s="1931"/>
      <c r="P66" s="1931"/>
      <c r="S66" s="45"/>
      <c r="T66" s="45"/>
      <c r="U66" s="45"/>
      <c r="V66" s="45"/>
      <c r="W66" s="45"/>
      <c r="X66" s="45"/>
      <c r="Y66" s="45"/>
      <c r="Z66" s="45"/>
      <c r="AA66" s="45"/>
      <c r="AB66" s="45"/>
      <c r="AC66" s="45"/>
      <c r="AD66" s="45"/>
    </row>
    <row r="67" spans="1:30" ht="23.25">
      <c r="G67" s="1787"/>
      <c r="H67" s="570"/>
      <c r="I67" s="570"/>
      <c r="J67" s="45"/>
      <c r="K67" s="45"/>
      <c r="L67" s="45"/>
      <c r="M67" s="45"/>
      <c r="N67" s="45"/>
      <c r="O67" s="1931"/>
      <c r="P67" s="1931"/>
      <c r="S67" s="45"/>
      <c r="T67" s="45"/>
      <c r="U67" s="45"/>
      <c r="V67" s="45"/>
      <c r="W67" s="45"/>
      <c r="X67" s="45"/>
      <c r="Y67" s="45"/>
      <c r="Z67" s="45"/>
      <c r="AA67" s="45"/>
      <c r="AB67" s="45"/>
      <c r="AC67" s="45"/>
      <c r="AD67" s="45"/>
    </row>
    <row r="68" spans="1:30">
      <c r="G68" s="45"/>
      <c r="H68" s="45"/>
      <c r="I68" s="45"/>
      <c r="J68" s="45"/>
      <c r="K68" s="45"/>
      <c r="L68" s="45"/>
      <c r="M68" s="45"/>
      <c r="N68" s="45"/>
      <c r="O68" s="1931"/>
      <c r="P68" s="1931"/>
      <c r="S68" s="45"/>
      <c r="T68" s="45"/>
      <c r="U68" s="45"/>
      <c r="V68" s="45"/>
      <c r="W68" s="45"/>
      <c r="X68" s="45"/>
      <c r="Y68" s="45"/>
      <c r="Z68" s="45"/>
      <c r="AA68" s="45"/>
      <c r="AB68" s="45"/>
      <c r="AC68" s="45"/>
      <c r="AD68" s="45"/>
    </row>
    <row r="69" spans="1:30">
      <c r="G69" s="45"/>
      <c r="H69" s="45"/>
      <c r="I69" s="45"/>
      <c r="J69" s="45"/>
      <c r="K69" s="45"/>
      <c r="L69" s="45"/>
      <c r="M69" s="45"/>
      <c r="N69" s="45"/>
      <c r="O69" s="1931"/>
      <c r="P69" s="1931"/>
      <c r="S69" s="45"/>
      <c r="T69" s="45"/>
      <c r="U69" s="45"/>
      <c r="V69" s="45"/>
      <c r="W69" s="45"/>
      <c r="X69" s="45"/>
      <c r="Y69" s="45"/>
      <c r="Z69" s="45"/>
      <c r="AA69" s="45"/>
      <c r="AB69" s="45"/>
      <c r="AC69" s="45"/>
      <c r="AD69" s="45"/>
    </row>
    <row r="70" spans="1:30">
      <c r="G70" s="1824"/>
      <c r="H70" s="3066"/>
      <c r="I70" s="3066"/>
      <c r="J70" s="45"/>
      <c r="K70" s="45"/>
      <c r="L70" s="45"/>
      <c r="M70" s="45"/>
      <c r="N70" s="45"/>
      <c r="O70" s="1931"/>
      <c r="P70" s="1931"/>
      <c r="S70" s="45"/>
      <c r="T70" s="45"/>
      <c r="U70" s="45"/>
      <c r="V70" s="45"/>
      <c r="W70" s="45"/>
      <c r="X70" s="45"/>
      <c r="Y70" s="45"/>
      <c r="Z70" s="45"/>
      <c r="AA70" s="45"/>
      <c r="AB70" s="45"/>
      <c r="AC70" s="45"/>
      <c r="AD70" s="45"/>
    </row>
    <row r="71" spans="1:30">
      <c r="G71" s="1824"/>
      <c r="H71" s="3059"/>
      <c r="I71" s="3059"/>
      <c r="J71" s="45"/>
      <c r="K71" s="45"/>
      <c r="L71" s="45"/>
      <c r="M71" s="45"/>
      <c r="N71" s="45"/>
      <c r="O71" s="1931"/>
      <c r="P71" s="1931"/>
      <c r="S71" s="45"/>
      <c r="T71" s="45"/>
      <c r="U71" s="45"/>
      <c r="V71" s="45"/>
      <c r="W71" s="45"/>
      <c r="X71" s="45"/>
      <c r="Y71" s="45"/>
      <c r="Z71" s="45"/>
      <c r="AA71" s="45"/>
      <c r="AB71" s="45"/>
      <c r="AC71" s="45"/>
      <c r="AD71" s="45"/>
    </row>
    <row r="72" spans="1:30">
      <c r="G72" s="1966"/>
      <c r="H72" s="3067"/>
      <c r="I72" s="3067"/>
      <c r="J72" s="45"/>
      <c r="K72" s="45"/>
      <c r="L72" s="45"/>
      <c r="M72" s="45"/>
      <c r="N72" s="45"/>
      <c r="O72" s="1931"/>
      <c r="P72" s="1931"/>
      <c r="S72" s="45"/>
      <c r="T72" s="45"/>
      <c r="U72" s="45"/>
      <c r="V72" s="45"/>
      <c r="W72" s="45"/>
      <c r="X72" s="45"/>
      <c r="Y72" s="45"/>
      <c r="Z72" s="45"/>
      <c r="AA72" s="45"/>
      <c r="AB72" s="45"/>
      <c r="AC72" s="45"/>
      <c r="AD72" s="45"/>
    </row>
    <row r="73" spans="1:30">
      <c r="G73" s="1824"/>
      <c r="H73" s="3068"/>
      <c r="I73" s="3068"/>
      <c r="J73" s="45"/>
      <c r="K73" s="45"/>
      <c r="L73" s="45"/>
      <c r="M73" s="45"/>
      <c r="N73" s="45"/>
      <c r="O73" s="1931"/>
      <c r="P73" s="1931"/>
      <c r="S73" s="45"/>
      <c r="T73" s="45"/>
      <c r="U73" s="45"/>
      <c r="V73" s="45"/>
      <c r="W73" s="45"/>
      <c r="X73" s="45"/>
      <c r="Y73" s="45"/>
      <c r="Z73" s="45"/>
      <c r="AA73" s="45"/>
      <c r="AB73" s="45"/>
      <c r="AC73" s="45"/>
      <c r="AD73" s="45"/>
    </row>
    <row r="74" spans="1:30">
      <c r="G74" s="1824"/>
      <c r="H74" s="1967"/>
      <c r="I74" s="1967"/>
      <c r="J74" s="45"/>
      <c r="K74" s="45"/>
      <c r="L74" s="45"/>
      <c r="M74" s="45"/>
      <c r="N74" s="45"/>
      <c r="O74" s="1931"/>
      <c r="P74" s="1931"/>
      <c r="S74" s="45"/>
      <c r="T74" s="45"/>
      <c r="U74" s="45"/>
      <c r="V74" s="45"/>
      <c r="W74" s="45"/>
      <c r="X74" s="45"/>
      <c r="Y74" s="45"/>
      <c r="Z74" s="45"/>
      <c r="AA74" s="45"/>
      <c r="AB74" s="45"/>
      <c r="AC74" s="45"/>
      <c r="AD74" s="45"/>
    </row>
    <row r="75" spans="1:30">
      <c r="G75" s="1968"/>
      <c r="H75" s="1893"/>
      <c r="I75" s="1969"/>
      <c r="J75" s="45"/>
      <c r="K75" s="45"/>
      <c r="L75" s="45"/>
      <c r="M75" s="45"/>
      <c r="N75" s="45"/>
      <c r="O75" s="1931"/>
      <c r="P75" s="1931"/>
      <c r="S75" s="45"/>
      <c r="T75" s="45"/>
      <c r="U75" s="45"/>
      <c r="V75" s="45"/>
      <c r="W75" s="45"/>
      <c r="X75" s="45"/>
      <c r="Y75" s="45"/>
      <c r="Z75" s="45"/>
      <c r="AA75" s="45"/>
      <c r="AB75" s="45"/>
      <c r="AC75" s="45"/>
      <c r="AD75" s="45"/>
    </row>
    <row r="76" spans="1:30">
      <c r="D76" s="1234"/>
      <c r="E76" s="1109"/>
      <c r="G76" s="1970"/>
      <c r="H76" s="1893"/>
      <c r="I76" s="1969"/>
      <c r="J76" s="45"/>
      <c r="K76" s="45"/>
      <c r="L76" s="45"/>
      <c r="M76" s="45"/>
      <c r="N76" s="45"/>
      <c r="O76" s="1931"/>
      <c r="P76" s="1931"/>
      <c r="S76" s="45"/>
      <c r="T76" s="45"/>
      <c r="U76" s="45"/>
      <c r="V76" s="45"/>
      <c r="W76" s="45"/>
      <c r="X76" s="45"/>
      <c r="Y76" s="45"/>
      <c r="Z76" s="45"/>
      <c r="AA76" s="45"/>
      <c r="AB76" s="45"/>
      <c r="AC76" s="45"/>
      <c r="AD76" s="45"/>
    </row>
    <row r="77" spans="1:30">
      <c r="D77" s="1235"/>
      <c r="E77" s="1230">
        <f>SUM(E14:E76)</f>
        <v>52399657191.559998</v>
      </c>
      <c r="G77" s="45"/>
      <c r="H77" s="45"/>
      <c r="I77" s="45"/>
      <c r="J77" s="45"/>
      <c r="K77" s="45"/>
      <c r="L77" s="45"/>
      <c r="M77" s="45"/>
      <c r="N77" s="45"/>
      <c r="O77" s="1931"/>
      <c r="P77" s="1931"/>
      <c r="S77" s="45"/>
      <c r="T77" s="45"/>
      <c r="U77" s="45"/>
      <c r="V77" s="45"/>
      <c r="W77" s="45"/>
      <c r="X77" s="45"/>
      <c r="Y77" s="45"/>
      <c r="Z77" s="45"/>
      <c r="AA77" s="45"/>
      <c r="AB77" s="45"/>
      <c r="AC77" s="45"/>
      <c r="AD77" s="45"/>
    </row>
    <row r="78" spans="1:30">
      <c r="A78" s="1232"/>
      <c r="B78" s="1113"/>
      <c r="C78" s="2409"/>
      <c r="D78" s="1234"/>
      <c r="E78" s="1236"/>
      <c r="G78" s="45"/>
      <c r="H78" s="45"/>
      <c r="I78" s="45"/>
      <c r="J78" s="45"/>
      <c r="K78" s="45"/>
      <c r="L78" s="45"/>
      <c r="M78" s="45"/>
      <c r="N78" s="45"/>
      <c r="O78" s="1931"/>
      <c r="P78" s="1931"/>
      <c r="S78" s="45"/>
      <c r="T78" s="45"/>
      <c r="U78" s="45"/>
      <c r="V78" s="45"/>
      <c r="W78" s="45"/>
      <c r="X78" s="45"/>
      <c r="Y78" s="45"/>
      <c r="Z78" s="45"/>
      <c r="AA78" s="45"/>
      <c r="AB78" s="45"/>
      <c r="AC78" s="45"/>
      <c r="AD78" s="45"/>
    </row>
    <row r="79" spans="1:30">
      <c r="A79" s="1204"/>
      <c r="B79" s="1110"/>
      <c r="C79" s="1700"/>
      <c r="D79" s="1237"/>
      <c r="E79" s="1236"/>
      <c r="G79" s="45"/>
      <c r="H79" s="45"/>
      <c r="I79" s="45"/>
      <c r="J79" s="45"/>
      <c r="K79" s="45"/>
      <c r="L79" s="45"/>
      <c r="M79" s="45"/>
      <c r="N79" s="45"/>
      <c r="O79" s="1931"/>
      <c r="P79" s="1931"/>
      <c r="S79" s="45"/>
      <c r="T79" s="45"/>
      <c r="U79" s="45"/>
      <c r="V79" s="45"/>
      <c r="W79" s="45"/>
      <c r="X79" s="45"/>
      <c r="Y79" s="45"/>
      <c r="Z79" s="45"/>
      <c r="AA79" s="45"/>
      <c r="AB79" s="45"/>
      <c r="AC79" s="45"/>
      <c r="AD79" s="45"/>
    </row>
    <row r="80" spans="1:30">
      <c r="A80" s="823"/>
      <c r="B80" s="1238"/>
      <c r="C80" s="2409"/>
      <c r="D80" s="1231"/>
      <c r="E80" s="1236"/>
      <c r="G80" s="45"/>
      <c r="H80" s="45"/>
      <c r="I80" s="45"/>
      <c r="J80" s="45"/>
      <c r="K80" s="45"/>
      <c r="L80" s="45"/>
      <c r="M80" s="45"/>
      <c r="N80" s="45"/>
      <c r="O80" s="1931"/>
      <c r="P80" s="1931"/>
      <c r="S80" s="45"/>
      <c r="T80" s="45"/>
      <c r="U80" s="45"/>
      <c r="V80" s="45"/>
      <c r="W80" s="45"/>
      <c r="X80" s="45"/>
      <c r="Y80" s="45"/>
      <c r="Z80" s="45"/>
      <c r="AA80" s="45"/>
      <c r="AB80" s="45"/>
      <c r="AC80" s="45"/>
      <c r="AD80" s="45"/>
    </row>
    <row r="81" spans="7:30">
      <c r="G81" s="45"/>
      <c r="H81" s="45"/>
      <c r="I81" s="45"/>
      <c r="J81" s="45"/>
      <c r="K81" s="45"/>
      <c r="L81" s="45"/>
      <c r="M81" s="45"/>
      <c r="N81" s="45"/>
      <c r="O81" s="1931"/>
      <c r="P81" s="1931"/>
      <c r="S81" s="45"/>
      <c r="T81" s="45"/>
      <c r="U81" s="45"/>
      <c r="V81" s="45"/>
      <c r="W81" s="45"/>
      <c r="X81" s="45"/>
      <c r="Y81" s="45"/>
      <c r="Z81" s="45"/>
      <c r="AA81" s="45"/>
      <c r="AB81" s="45"/>
      <c r="AC81" s="45"/>
      <c r="AD81" s="45"/>
    </row>
    <row r="82" spans="7:30">
      <c r="G82" s="45"/>
      <c r="H82" s="45"/>
      <c r="I82" s="45"/>
      <c r="J82" s="45"/>
      <c r="K82" s="45"/>
      <c r="L82" s="45"/>
      <c r="M82" s="45"/>
      <c r="N82" s="45"/>
      <c r="O82" s="1931"/>
      <c r="P82" s="1931"/>
      <c r="S82" s="45"/>
      <c r="T82" s="45"/>
      <c r="U82" s="45"/>
      <c r="V82" s="45"/>
      <c r="W82" s="45"/>
      <c r="X82" s="45"/>
      <c r="Y82" s="45"/>
      <c r="Z82" s="45"/>
      <c r="AA82" s="45"/>
      <c r="AB82" s="45"/>
      <c r="AC82" s="45"/>
      <c r="AD82" s="45"/>
    </row>
    <row r="83" spans="7:30">
      <c r="G83" s="45"/>
      <c r="H83" s="45"/>
      <c r="I83" s="45"/>
      <c r="J83" s="45"/>
      <c r="K83" s="45"/>
      <c r="L83" s="45"/>
      <c r="M83" s="45"/>
      <c r="N83" s="45"/>
      <c r="O83" s="1931"/>
      <c r="P83" s="1931"/>
      <c r="S83" s="45"/>
      <c r="T83" s="45"/>
      <c r="U83" s="45"/>
      <c r="V83" s="45"/>
      <c r="W83" s="45"/>
      <c r="X83" s="45"/>
      <c r="Y83" s="45"/>
      <c r="Z83" s="45"/>
      <c r="AA83" s="45"/>
      <c r="AB83" s="45"/>
      <c r="AC83" s="45"/>
      <c r="AD83" s="45"/>
    </row>
    <row r="84" spans="7:30">
      <c r="G84" s="45"/>
      <c r="H84" s="45"/>
      <c r="I84" s="45"/>
      <c r="J84" s="45"/>
      <c r="K84" s="45"/>
      <c r="L84" s="45"/>
      <c r="M84" s="45"/>
      <c r="N84" s="45"/>
      <c r="O84" s="1931"/>
      <c r="P84" s="1931"/>
      <c r="S84" s="45"/>
      <c r="T84" s="45"/>
      <c r="U84" s="45"/>
      <c r="V84" s="45"/>
      <c r="W84" s="45"/>
      <c r="X84" s="45"/>
      <c r="Y84" s="45"/>
      <c r="Z84" s="45"/>
      <c r="AA84" s="45"/>
      <c r="AB84" s="45"/>
      <c r="AC84" s="45"/>
      <c r="AD84" s="45"/>
    </row>
    <row r="85" spans="7:30">
      <c r="G85" s="45"/>
      <c r="H85" s="45"/>
      <c r="I85" s="45"/>
      <c r="J85" s="45"/>
      <c r="K85" s="45"/>
      <c r="L85" s="45"/>
      <c r="M85" s="45"/>
      <c r="N85" s="45"/>
      <c r="O85" s="1931"/>
      <c r="P85" s="1931"/>
      <c r="S85" s="45"/>
      <c r="T85" s="45"/>
      <c r="U85" s="45"/>
      <c r="V85" s="45"/>
      <c r="W85" s="45"/>
      <c r="X85" s="45"/>
      <c r="Y85" s="45"/>
      <c r="Z85" s="45"/>
      <c r="AA85" s="45"/>
      <c r="AB85" s="45"/>
      <c r="AC85" s="45"/>
      <c r="AD85" s="45"/>
    </row>
    <row r="86" spans="7:30">
      <c r="G86" s="45"/>
      <c r="H86" s="45"/>
      <c r="I86" s="45"/>
      <c r="J86" s="45"/>
      <c r="K86" s="45"/>
      <c r="L86" s="45"/>
      <c r="M86" s="45"/>
      <c r="N86" s="45"/>
    </row>
    <row r="87" spans="7:30">
      <c r="G87" s="45"/>
      <c r="H87" s="45"/>
      <c r="I87" s="45"/>
      <c r="J87" s="45"/>
      <c r="K87" s="45"/>
      <c r="L87" s="45"/>
      <c r="M87" s="45"/>
      <c r="N87" s="45"/>
    </row>
    <row r="88" spans="7:30">
      <c r="G88" s="45"/>
      <c r="H88" s="45"/>
      <c r="I88" s="45"/>
      <c r="J88" s="45"/>
      <c r="K88" s="45"/>
      <c r="L88" s="45"/>
      <c r="M88" s="45"/>
      <c r="N88" s="45"/>
    </row>
    <row r="89" spans="7:30">
      <c r="G89" s="45"/>
      <c r="H89" s="45"/>
      <c r="I89" s="45"/>
      <c r="J89" s="45"/>
      <c r="K89" s="45"/>
      <c r="L89" s="45"/>
      <c r="M89" s="45"/>
      <c r="N89" s="45"/>
    </row>
    <row r="90" spans="7:30">
      <c r="G90" s="45"/>
      <c r="H90" s="45"/>
      <c r="I90" s="45"/>
      <c r="J90" s="45"/>
      <c r="K90" s="45"/>
      <c r="L90" s="45"/>
      <c r="M90" s="45"/>
      <c r="N90" s="45"/>
    </row>
    <row r="91" spans="7:30">
      <c r="G91" s="45"/>
      <c r="H91" s="45"/>
      <c r="I91" s="45"/>
      <c r="J91" s="45"/>
      <c r="K91" s="45"/>
      <c r="L91" s="45"/>
      <c r="M91" s="45"/>
      <c r="N91" s="45"/>
    </row>
    <row r="98" spans="2:5">
      <c r="B98" s="823"/>
      <c r="C98" s="2407"/>
      <c r="D98" s="1229"/>
      <c r="E98" s="1109"/>
    </row>
  </sheetData>
  <mergeCells count="41">
    <mergeCell ref="M24:N24"/>
    <mergeCell ref="M25:N25"/>
    <mergeCell ref="M26:N26"/>
    <mergeCell ref="H25:I25"/>
    <mergeCell ref="H26:I26"/>
    <mergeCell ref="H24:I24"/>
    <mergeCell ref="G4:I4"/>
    <mergeCell ref="G5:I5"/>
    <mergeCell ref="G19:I19"/>
    <mergeCell ref="G20:I20"/>
    <mergeCell ref="G21:I21"/>
    <mergeCell ref="L19:N19"/>
    <mergeCell ref="L20:N20"/>
    <mergeCell ref="L21:N21"/>
    <mergeCell ref="L22:N22"/>
    <mergeCell ref="M23:N23"/>
    <mergeCell ref="H73:I73"/>
    <mergeCell ref="H70:I70"/>
    <mergeCell ref="H71:I71"/>
    <mergeCell ref="H72:I72"/>
    <mergeCell ref="H7:I7"/>
    <mergeCell ref="H8:I8"/>
    <mergeCell ref="H9:I9"/>
    <mergeCell ref="G22:I22"/>
    <mergeCell ref="H23:I23"/>
    <mergeCell ref="B1:F1"/>
    <mergeCell ref="H18:I18"/>
    <mergeCell ref="H6:I6"/>
    <mergeCell ref="M7:N7"/>
    <mergeCell ref="H1:I1"/>
    <mergeCell ref="M1:N1"/>
    <mergeCell ref="M8:N8"/>
    <mergeCell ref="M9:N9"/>
    <mergeCell ref="L2:N2"/>
    <mergeCell ref="L3:N3"/>
    <mergeCell ref="L4:N4"/>
    <mergeCell ref="L5:N5"/>
    <mergeCell ref="M6:N6"/>
    <mergeCell ref="B2:D2"/>
    <mergeCell ref="G2:I2"/>
    <mergeCell ref="G3:I3"/>
  </mergeCells>
  <pageMargins left="0.7" right="0.7" top="0.75" bottom="0.75" header="0.3" footer="0.3"/>
  <pageSetup scale="55" orientation="portrait" r:id="rId1"/>
  <headerFooter>
    <oddFooter xml:space="preserve">&amp;L&amp;14TRANSIMISSION COMPANY OF NIGERIA PLC &amp;R&amp;18 &amp;14 31ST AUGUST  2014 MGT REPORT AND  FINANCAL STATEMENT 42 </oddFooter>
  </headerFooter>
</worksheet>
</file>

<file path=xl/worksheets/sheet14.xml><?xml version="1.0" encoding="utf-8"?>
<worksheet xmlns="http://schemas.openxmlformats.org/spreadsheetml/2006/main" xmlns:r="http://schemas.openxmlformats.org/officeDocument/2006/relationships">
  <dimension ref="A1:AW197"/>
  <sheetViews>
    <sheetView view="pageBreakPreview" topLeftCell="A42" zoomScale="54" zoomScaleSheetLayoutView="54" workbookViewId="0">
      <selection activeCell="D43" sqref="D43"/>
    </sheetView>
  </sheetViews>
  <sheetFormatPr defaultRowHeight="36"/>
  <cols>
    <col min="1" max="1" width="28" style="298" bestFit="1" customWidth="1"/>
    <col min="2" max="2" width="99.5703125" style="298" customWidth="1"/>
    <col min="3" max="3" width="35.28515625" style="2536" customWidth="1"/>
    <col min="4" max="4" width="31.42578125" style="294" customWidth="1"/>
    <col min="5" max="5" width="41.85546875" style="329" customWidth="1"/>
    <col min="6" max="6" width="16" bestFit="1" customWidth="1"/>
    <col min="7" max="7" width="67.140625" bestFit="1" customWidth="1"/>
    <col min="8" max="8" width="45.85546875" style="294" bestFit="1" customWidth="1"/>
    <col min="9" max="9" width="36.42578125" bestFit="1" customWidth="1"/>
    <col min="10" max="10" width="37.28515625" bestFit="1" customWidth="1"/>
    <col min="11" max="11" width="83.42578125" bestFit="1" customWidth="1"/>
    <col min="12" max="12" width="76.85546875" bestFit="1" customWidth="1"/>
    <col min="13" max="13" width="48" customWidth="1"/>
    <col min="14" max="14" width="77.7109375" bestFit="1" customWidth="1"/>
    <col min="15" max="15" width="45" style="736" bestFit="1" customWidth="1"/>
    <col min="16" max="16" width="60.140625" bestFit="1" customWidth="1"/>
    <col min="17" max="17" width="85.5703125" bestFit="1" customWidth="1"/>
    <col min="18" max="18" width="37.7109375" customWidth="1"/>
    <col min="19" max="20" width="43" bestFit="1" customWidth="1"/>
    <col min="21" max="21" width="75.42578125" style="539" bestFit="1" customWidth="1"/>
    <col min="22" max="22" width="79" bestFit="1" customWidth="1"/>
    <col min="23" max="23" width="40.5703125" bestFit="1" customWidth="1"/>
    <col min="24" max="24" width="32" bestFit="1" customWidth="1"/>
    <col min="25" max="25" width="60.5703125" style="528" bestFit="1" customWidth="1"/>
    <col min="26" max="26" width="40.5703125" bestFit="1" customWidth="1"/>
    <col min="27" max="27" width="18" bestFit="1" customWidth="1"/>
    <col min="30" max="30" width="60.5703125" bestFit="1" customWidth="1"/>
    <col min="31" max="31" width="39.28515625" bestFit="1" customWidth="1"/>
    <col min="32" max="32" width="12.85546875" bestFit="1" customWidth="1"/>
    <col min="36" max="36" width="51.7109375" bestFit="1" customWidth="1"/>
    <col min="37" max="37" width="28" bestFit="1" customWidth="1"/>
    <col min="42" max="42" width="85" bestFit="1" customWidth="1"/>
    <col min="43" max="43" width="35.7109375" bestFit="1" customWidth="1"/>
    <col min="44" max="44" width="32" bestFit="1" customWidth="1"/>
    <col min="48" max="48" width="51.7109375" bestFit="1" customWidth="1"/>
    <col min="49" max="49" width="30.28515625" bestFit="1" customWidth="1"/>
  </cols>
  <sheetData>
    <row r="1" spans="1:49" ht="35.1" customHeight="1">
      <c r="A1" s="528"/>
      <c r="B1" s="3087" t="s">
        <v>1887</v>
      </c>
      <c r="C1" s="3087"/>
      <c r="D1" s="3087"/>
      <c r="E1" s="3087"/>
      <c r="F1" s="3087"/>
      <c r="G1" s="795"/>
      <c r="H1" s="854"/>
      <c r="I1" s="854"/>
      <c r="J1" s="1793"/>
      <c r="K1" s="537"/>
      <c r="L1" s="854"/>
      <c r="M1" s="854"/>
      <c r="N1" s="1793"/>
      <c r="O1" s="35"/>
      <c r="P1" s="718"/>
      <c r="Q1" s="1732" t="s">
        <v>1094</v>
      </c>
      <c r="R1" s="854"/>
      <c r="S1" s="854"/>
      <c r="T1" s="718"/>
      <c r="U1" s="540"/>
      <c r="V1" s="45"/>
      <c r="W1" s="45"/>
      <c r="X1" s="45"/>
      <c r="Y1" s="805"/>
      <c r="Z1" s="1781"/>
      <c r="AA1" s="1781"/>
      <c r="AB1" s="45"/>
      <c r="AC1" s="45"/>
      <c r="AD1" s="805"/>
      <c r="AE1" s="1781"/>
      <c r="AF1" s="1781"/>
      <c r="AG1" s="45"/>
      <c r="AH1" s="45"/>
      <c r="AI1" s="45"/>
      <c r="AJ1" s="45"/>
      <c r="AK1" s="45"/>
      <c r="AL1" s="45"/>
      <c r="AM1" s="45"/>
      <c r="AN1" s="45"/>
      <c r="AO1" s="45"/>
      <c r="AP1" s="537"/>
      <c r="AQ1" s="3125"/>
      <c r="AR1" s="3125"/>
    </row>
    <row r="2" spans="1:49" ht="35.1" customHeight="1">
      <c r="A2" s="2532"/>
      <c r="B2" s="3127"/>
      <c r="C2" s="3127"/>
      <c r="D2" s="3127"/>
      <c r="E2" s="2533"/>
      <c r="F2" s="1168"/>
      <c r="G2" s="2856" t="s">
        <v>1059</v>
      </c>
      <c r="H2" s="2856"/>
      <c r="I2" s="2856"/>
      <c r="J2" s="2026"/>
      <c r="K2" s="2856" t="s">
        <v>1059</v>
      </c>
      <c r="L2" s="2856"/>
      <c r="M2" s="2856"/>
      <c r="N2" s="1788"/>
      <c r="O2" s="840"/>
      <c r="P2" s="718"/>
      <c r="Q2" s="35" t="s">
        <v>320</v>
      </c>
      <c r="R2" s="840"/>
      <c r="S2" s="840"/>
      <c r="T2" s="718"/>
      <c r="U2" s="540"/>
      <c r="V2" s="840"/>
      <c r="W2" s="840"/>
      <c r="X2" s="45"/>
      <c r="Y2" s="805"/>
      <c r="Z2" s="1779"/>
      <c r="AA2" s="1779"/>
      <c r="AB2" s="45"/>
      <c r="AC2" s="45"/>
      <c r="AD2" s="805"/>
      <c r="AE2" s="1779"/>
      <c r="AF2" s="1779"/>
      <c r="AG2" s="45"/>
      <c r="AH2" s="45"/>
      <c r="AI2" s="45"/>
      <c r="AJ2" s="45"/>
      <c r="AK2" s="45"/>
      <c r="AL2" s="45"/>
      <c r="AM2" s="45"/>
      <c r="AN2" s="45"/>
      <c r="AO2" s="45"/>
      <c r="AP2" s="537"/>
      <c r="AQ2" s="3094"/>
      <c r="AR2" s="3094"/>
    </row>
    <row r="3" spans="1:49" ht="117" customHeight="1">
      <c r="A3" s="2532"/>
      <c r="B3" s="528"/>
      <c r="C3" s="3010" t="s">
        <v>1882</v>
      </c>
      <c r="D3" s="528"/>
      <c r="E3" s="2976" t="s">
        <v>1883</v>
      </c>
      <c r="F3" s="1771"/>
      <c r="G3" s="2856" t="s">
        <v>543</v>
      </c>
      <c r="H3" s="2856"/>
      <c r="I3" s="2856"/>
      <c r="J3" s="753"/>
      <c r="K3" s="2856" t="s">
        <v>543</v>
      </c>
      <c r="L3" s="2856"/>
      <c r="M3" s="2856"/>
      <c r="N3" s="753"/>
      <c r="O3" s="743"/>
      <c r="P3" s="718"/>
      <c r="Q3" s="2247" t="s">
        <v>994</v>
      </c>
      <c r="R3" s="2248">
        <v>369440.17</v>
      </c>
      <c r="S3" s="743"/>
      <c r="T3" s="718"/>
      <c r="U3" s="540"/>
      <c r="V3" s="718"/>
      <c r="W3" s="718"/>
      <c r="X3" s="45"/>
      <c r="Y3" s="842"/>
      <c r="Z3" s="1780"/>
      <c r="AA3" s="1780"/>
      <c r="AB3" s="45"/>
      <c r="AC3" s="45"/>
      <c r="AD3" s="842"/>
      <c r="AE3" s="1780"/>
      <c r="AF3" s="1780"/>
      <c r="AG3" s="45"/>
      <c r="AH3" s="45"/>
      <c r="AI3" s="45"/>
      <c r="AJ3" s="1779"/>
      <c r="AK3" s="45"/>
      <c r="AL3" s="45"/>
      <c r="AM3" s="45"/>
      <c r="AN3" s="45"/>
      <c r="AO3" s="45"/>
      <c r="AP3" s="703"/>
      <c r="AQ3" s="3093"/>
      <c r="AR3" s="3093"/>
    </row>
    <row r="4" spans="1:49" ht="35.1" customHeight="1">
      <c r="A4" s="528"/>
      <c r="B4" s="534"/>
      <c r="C4" s="1606" t="s">
        <v>168</v>
      </c>
      <c r="D4" s="2534"/>
      <c r="E4" s="1607" t="s">
        <v>168</v>
      </c>
      <c r="F4" s="718"/>
      <c r="G4" s="2857" t="s">
        <v>1758</v>
      </c>
      <c r="H4" s="2857"/>
      <c r="I4" s="2857"/>
      <c r="J4" s="751"/>
      <c r="K4" s="2857" t="s">
        <v>1758</v>
      </c>
      <c r="L4" s="2857"/>
      <c r="M4" s="2857"/>
      <c r="N4" s="751"/>
      <c r="O4" s="577"/>
      <c r="P4" s="718"/>
      <c r="Q4" s="2247" t="s">
        <v>995</v>
      </c>
      <c r="R4" s="2248">
        <v>182730</v>
      </c>
      <c r="S4" s="577"/>
      <c r="T4" s="718"/>
      <c r="U4" s="710"/>
      <c r="V4" s="924"/>
      <c r="W4" s="718"/>
      <c r="X4" s="45"/>
      <c r="Y4" s="805"/>
      <c r="Z4" s="1782"/>
      <c r="AA4" s="1782"/>
      <c r="AB4" s="45"/>
      <c r="AC4" s="45"/>
      <c r="AD4" s="805"/>
      <c r="AE4" s="1782"/>
      <c r="AF4" s="1782"/>
      <c r="AG4" s="45"/>
      <c r="AH4" s="45"/>
      <c r="AI4" s="45"/>
      <c r="AJ4" s="924"/>
      <c r="AK4" s="45"/>
      <c r="AL4" s="45"/>
      <c r="AM4" s="45"/>
      <c r="AN4" s="45"/>
      <c r="AO4" s="45"/>
      <c r="AP4" s="537"/>
      <c r="AQ4" s="3126"/>
      <c r="AR4" s="3126"/>
      <c r="AV4" s="1210" t="s">
        <v>320</v>
      </c>
    </row>
    <row r="5" spans="1:49" s="2511" customFormat="1" ht="35.1" customHeight="1">
      <c r="A5" s="607" t="s">
        <v>1764</v>
      </c>
      <c r="B5" s="2535" t="s">
        <v>1094</v>
      </c>
      <c r="C5" s="2536"/>
      <c r="D5" s="531"/>
      <c r="E5" s="892"/>
      <c r="F5" s="718"/>
      <c r="G5" s="2857" t="s">
        <v>1756</v>
      </c>
      <c r="H5" s="2857"/>
      <c r="I5" s="2857"/>
      <c r="J5" s="751"/>
      <c r="K5" s="2857" t="s">
        <v>1756</v>
      </c>
      <c r="L5" s="2857"/>
      <c r="M5" s="2857"/>
      <c r="N5" s="751"/>
      <c r="O5" s="577"/>
      <c r="P5" s="718"/>
      <c r="Q5" s="2247" t="s">
        <v>996</v>
      </c>
      <c r="R5" s="2248">
        <v>9592569.3900000006</v>
      </c>
      <c r="S5" s="577"/>
      <c r="T5" s="718"/>
      <c r="U5" s="710"/>
      <c r="V5" s="924"/>
      <c r="W5" s="718"/>
      <c r="X5" s="45"/>
      <c r="Y5" s="805"/>
      <c r="Z5" s="2479"/>
      <c r="AA5" s="2479"/>
      <c r="AB5" s="45"/>
      <c r="AC5" s="45"/>
      <c r="AD5" s="805"/>
      <c r="AE5" s="2479"/>
      <c r="AF5" s="2479"/>
      <c r="AG5" s="45"/>
      <c r="AH5" s="45"/>
      <c r="AI5" s="45"/>
      <c r="AJ5" s="924"/>
      <c r="AK5" s="45"/>
      <c r="AL5" s="45"/>
      <c r="AM5" s="45"/>
      <c r="AN5" s="45"/>
      <c r="AO5" s="45"/>
      <c r="AP5" s="537"/>
      <c r="AQ5" s="2479"/>
      <c r="AR5" s="2479"/>
      <c r="AV5" s="1210"/>
    </row>
    <row r="6" spans="1:49" s="2511" customFormat="1" ht="35.1" customHeight="1">
      <c r="A6" s="528"/>
      <c r="B6" s="534"/>
      <c r="C6" s="2536"/>
      <c r="D6" s="531"/>
      <c r="E6" s="892"/>
      <c r="F6" s="718"/>
      <c r="G6" s="2488" t="s">
        <v>1759</v>
      </c>
      <c r="H6" s="2859" t="s">
        <v>543</v>
      </c>
      <c r="I6" s="2859"/>
      <c r="J6" s="751"/>
      <c r="K6" s="2488" t="s">
        <v>1759</v>
      </c>
      <c r="L6" s="2859" t="s">
        <v>543</v>
      </c>
      <c r="M6" s="2859"/>
      <c r="N6" s="751"/>
      <c r="O6" s="577"/>
      <c r="P6" s="718"/>
      <c r="Q6" s="2247" t="s">
        <v>969</v>
      </c>
      <c r="R6" s="2248">
        <v>1318032144.29</v>
      </c>
      <c r="S6" s="577"/>
      <c r="T6" s="718"/>
      <c r="U6" s="710"/>
      <c r="V6" s="924"/>
      <c r="W6" s="718"/>
      <c r="X6" s="45"/>
      <c r="Y6" s="805"/>
      <c r="Z6" s="2479"/>
      <c r="AA6" s="2479"/>
      <c r="AB6" s="45"/>
      <c r="AC6" s="45"/>
      <c r="AD6" s="805"/>
      <c r="AE6" s="2479"/>
      <c r="AF6" s="2479"/>
      <c r="AG6" s="45"/>
      <c r="AH6" s="45"/>
      <c r="AI6" s="45"/>
      <c r="AJ6" s="924"/>
      <c r="AK6" s="45"/>
      <c r="AL6" s="45"/>
      <c r="AM6" s="45"/>
      <c r="AN6" s="45"/>
      <c r="AO6" s="45"/>
      <c r="AP6" s="537"/>
      <c r="AQ6" s="2479"/>
      <c r="AR6" s="2479"/>
      <c r="AV6" s="1210"/>
    </row>
    <row r="7" spans="1:49" s="2511" customFormat="1" ht="35.1" customHeight="1">
      <c r="A7" s="528"/>
      <c r="B7" s="2537" t="s">
        <v>1765</v>
      </c>
      <c r="C7" s="2538">
        <v>45510209673.259995</v>
      </c>
      <c r="D7" s="531"/>
      <c r="E7" s="892"/>
      <c r="F7" s="718"/>
      <c r="G7" s="749" t="s">
        <v>1759</v>
      </c>
      <c r="H7" s="2860" t="s">
        <v>1059</v>
      </c>
      <c r="I7" s="2849"/>
      <c r="J7" s="751"/>
      <c r="K7" s="749" t="s">
        <v>1759</v>
      </c>
      <c r="L7" s="2860" t="s">
        <v>1059</v>
      </c>
      <c r="M7" s="2849"/>
      <c r="N7" s="751"/>
      <c r="O7" s="577"/>
      <c r="P7" s="718"/>
      <c r="Q7" s="2247" t="s">
        <v>967</v>
      </c>
      <c r="R7" s="2248">
        <v>107163522.89</v>
      </c>
      <c r="S7" s="577"/>
      <c r="T7" s="718"/>
      <c r="U7" s="710"/>
      <c r="V7" s="924"/>
      <c r="W7" s="718"/>
      <c r="X7" s="45"/>
      <c r="Y7" s="805"/>
      <c r="Z7" s="2479"/>
      <c r="AA7" s="2479"/>
      <c r="AB7" s="45"/>
      <c r="AC7" s="45"/>
      <c r="AD7" s="805"/>
      <c r="AE7" s="2479"/>
      <c r="AF7" s="2479"/>
      <c r="AG7" s="45"/>
      <c r="AH7" s="45"/>
      <c r="AI7" s="45"/>
      <c r="AJ7" s="924"/>
      <c r="AK7" s="45"/>
      <c r="AL7" s="45"/>
      <c r="AM7" s="45"/>
      <c r="AN7" s="45"/>
      <c r="AO7" s="45"/>
      <c r="AP7" s="537"/>
      <c r="AQ7" s="2479"/>
      <c r="AR7" s="2479"/>
      <c r="AV7" s="1210"/>
    </row>
    <row r="8" spans="1:49" s="2511" customFormat="1" ht="35.1" customHeight="1">
      <c r="A8" s="528"/>
      <c r="B8" s="528"/>
      <c r="C8" s="892"/>
      <c r="D8" s="531"/>
      <c r="E8" s="892"/>
      <c r="F8" s="718"/>
      <c r="G8" s="1783" t="s">
        <v>441</v>
      </c>
      <c r="H8" s="2873" t="s">
        <v>1756</v>
      </c>
      <c r="I8" s="2847"/>
      <c r="J8" s="751"/>
      <c r="K8" s="1783" t="s">
        <v>441</v>
      </c>
      <c r="L8" s="2873" t="s">
        <v>1756</v>
      </c>
      <c r="M8" s="2847"/>
      <c r="N8" s="751"/>
      <c r="O8" s="577"/>
      <c r="P8" s="718"/>
      <c r="Q8" s="743"/>
      <c r="R8" s="831"/>
      <c r="S8" s="577"/>
      <c r="T8" s="718"/>
      <c r="U8" s="710"/>
      <c r="V8" s="924"/>
      <c r="W8" s="718"/>
      <c r="X8" s="45"/>
      <c r="Y8" s="805"/>
      <c r="Z8" s="2479"/>
      <c r="AA8" s="2479"/>
      <c r="AB8" s="45"/>
      <c r="AC8" s="45"/>
      <c r="AD8" s="805"/>
      <c r="AE8" s="2479"/>
      <c r="AF8" s="2479"/>
      <c r="AG8" s="45"/>
      <c r="AH8" s="45"/>
      <c r="AI8" s="45"/>
      <c r="AJ8" s="924"/>
      <c r="AK8" s="45"/>
      <c r="AL8" s="45"/>
      <c r="AM8" s="45"/>
      <c r="AN8" s="45"/>
      <c r="AO8" s="45"/>
      <c r="AP8" s="537"/>
      <c r="AQ8" s="2479"/>
      <c r="AR8" s="2479"/>
      <c r="AV8" s="1210"/>
    </row>
    <row r="9" spans="1:49" s="2511" customFormat="1" ht="35.1" customHeight="1">
      <c r="A9" s="528"/>
      <c r="B9" s="528"/>
      <c r="C9" s="892"/>
      <c r="D9" s="531"/>
      <c r="E9" s="892"/>
      <c r="F9" s="718"/>
      <c r="G9" s="1783" t="s">
        <v>1759</v>
      </c>
      <c r="H9" s="2874" t="s">
        <v>443</v>
      </c>
      <c r="I9" s="2875"/>
      <c r="J9" s="751"/>
      <c r="K9" s="1783" t="s">
        <v>1759</v>
      </c>
      <c r="L9" s="2874" t="s">
        <v>443</v>
      </c>
      <c r="M9" s="2875"/>
      <c r="N9" s="751"/>
      <c r="O9" s="577"/>
      <c r="P9" s="718"/>
      <c r="Q9" s="743"/>
      <c r="R9" s="831"/>
      <c r="S9" s="577"/>
      <c r="T9" s="718"/>
      <c r="U9" s="710"/>
      <c r="V9" s="924"/>
      <c r="W9" s="718"/>
      <c r="X9" s="45"/>
      <c r="Y9" s="805"/>
      <c r="Z9" s="2479"/>
      <c r="AA9" s="2479"/>
      <c r="AB9" s="45"/>
      <c r="AC9" s="45"/>
      <c r="AD9" s="805"/>
      <c r="AE9" s="2479"/>
      <c r="AF9" s="2479"/>
      <c r="AG9" s="45"/>
      <c r="AH9" s="45"/>
      <c r="AI9" s="45"/>
      <c r="AJ9" s="924"/>
      <c r="AK9" s="45"/>
      <c r="AL9" s="45"/>
      <c r="AM9" s="45"/>
      <c r="AN9" s="45"/>
      <c r="AO9" s="45"/>
      <c r="AP9" s="537"/>
      <c r="AQ9" s="2479"/>
      <c r="AR9" s="2479"/>
      <c r="AV9" s="1210"/>
    </row>
    <row r="10" spans="1:49" s="2511" customFormat="1" ht="35.1" customHeight="1" thickBot="1">
      <c r="A10" s="528"/>
      <c r="B10" s="534"/>
      <c r="C10" s="2539">
        <f>SUM(C7:C7)</f>
        <v>45510209673.259995</v>
      </c>
      <c r="D10" s="531"/>
      <c r="E10" s="892"/>
      <c r="F10" s="718"/>
      <c r="G10" s="2489" t="s">
        <v>1759</v>
      </c>
      <c r="H10" s="895" t="s">
        <v>444</v>
      </c>
      <c r="I10" s="895" t="s">
        <v>445</v>
      </c>
      <c r="J10" s="751"/>
      <c r="K10" s="2489" t="s">
        <v>1759</v>
      </c>
      <c r="L10" s="895" t="s">
        <v>444</v>
      </c>
      <c r="M10" s="895" t="s">
        <v>445</v>
      </c>
      <c r="N10" s="751"/>
      <c r="O10" s="577"/>
      <c r="P10" s="718"/>
      <c r="Q10" s="743"/>
      <c r="R10" s="831"/>
      <c r="S10" s="577"/>
      <c r="T10" s="718"/>
      <c r="U10" s="710"/>
      <c r="V10" s="924"/>
      <c r="W10" s="718"/>
      <c r="X10" s="45"/>
      <c r="Y10" s="805"/>
      <c r="Z10" s="2479"/>
      <c r="AA10" s="2479"/>
      <c r="AB10" s="45"/>
      <c r="AC10" s="45"/>
      <c r="AD10" s="805"/>
      <c r="AE10" s="2479"/>
      <c r="AF10" s="2479"/>
      <c r="AG10" s="45"/>
      <c r="AH10" s="45"/>
      <c r="AI10" s="45"/>
      <c r="AJ10" s="924"/>
      <c r="AK10" s="45"/>
      <c r="AL10" s="45"/>
      <c r="AM10" s="45"/>
      <c r="AN10" s="45"/>
      <c r="AO10" s="45"/>
      <c r="AP10" s="537"/>
      <c r="AQ10" s="2479"/>
      <c r="AR10" s="2479"/>
      <c r="AV10" s="1210"/>
    </row>
    <row r="11" spans="1:49" s="2511" customFormat="1" ht="35.1" customHeight="1" thickTop="1">
      <c r="A11" s="528"/>
      <c r="B11" s="534"/>
      <c r="C11" s="2536"/>
      <c r="D11" s="531"/>
      <c r="E11" s="892"/>
      <c r="F11" s="718"/>
      <c r="G11" s="2247" t="s">
        <v>1060</v>
      </c>
      <c r="H11" s="2248">
        <v>6071421218.8000002</v>
      </c>
      <c r="I11" s="2490"/>
      <c r="J11" s="751"/>
      <c r="K11" s="2247" t="s">
        <v>1060</v>
      </c>
      <c r="L11" s="2248">
        <v>6071421218.8000002</v>
      </c>
      <c r="M11" s="2490"/>
      <c r="N11" s="751"/>
      <c r="O11" s="577"/>
      <c r="P11" s="718"/>
      <c r="Q11" s="743"/>
      <c r="R11" s="831"/>
      <c r="S11" s="577"/>
      <c r="T11" s="718"/>
      <c r="U11" s="710"/>
      <c r="V11" s="924"/>
      <c r="W11" s="718"/>
      <c r="X11" s="45"/>
      <c r="Y11" s="805"/>
      <c r="Z11" s="2479"/>
      <c r="AA11" s="2479"/>
      <c r="AB11" s="45"/>
      <c r="AC11" s="45"/>
      <c r="AD11" s="805"/>
      <c r="AE11" s="2479"/>
      <c r="AF11" s="2479"/>
      <c r="AG11" s="45"/>
      <c r="AH11" s="45"/>
      <c r="AI11" s="45"/>
      <c r="AJ11" s="924"/>
      <c r="AK11" s="45"/>
      <c r="AL11" s="45"/>
      <c r="AM11" s="45"/>
      <c r="AN11" s="45"/>
      <c r="AO11" s="45"/>
      <c r="AP11" s="537"/>
      <c r="AQ11" s="2479"/>
      <c r="AR11" s="2479"/>
      <c r="AV11" s="1210"/>
    </row>
    <row r="12" spans="1:49" s="2511" customFormat="1" ht="35.1" customHeight="1">
      <c r="A12" s="528"/>
      <c r="B12" s="534"/>
      <c r="C12" s="2536"/>
      <c r="D12" s="531"/>
      <c r="E12" s="892"/>
      <c r="F12" s="718"/>
      <c r="G12" s="2247" t="s">
        <v>998</v>
      </c>
      <c r="H12" s="2248">
        <v>242522835.84999999</v>
      </c>
      <c r="I12" s="2490"/>
      <c r="J12" s="751"/>
      <c r="M12" s="2490"/>
      <c r="N12" s="751"/>
      <c r="O12" s="577"/>
      <c r="P12" s="718"/>
      <c r="Q12" s="743"/>
      <c r="R12" s="831"/>
      <c r="S12" s="577"/>
      <c r="T12" s="718"/>
      <c r="U12" s="710"/>
      <c r="V12" s="924"/>
      <c r="W12" s="718"/>
      <c r="X12" s="45"/>
      <c r="Y12" s="805"/>
      <c r="Z12" s="2479"/>
      <c r="AA12" s="2479"/>
      <c r="AB12" s="45"/>
      <c r="AC12" s="45"/>
      <c r="AD12" s="805"/>
      <c r="AE12" s="2479"/>
      <c r="AF12" s="2479"/>
      <c r="AG12" s="45"/>
      <c r="AH12" s="45"/>
      <c r="AI12" s="45"/>
      <c r="AJ12" s="924"/>
      <c r="AK12" s="45"/>
      <c r="AL12" s="45"/>
      <c r="AM12" s="45"/>
      <c r="AN12" s="45"/>
      <c r="AO12" s="45"/>
      <c r="AP12" s="537"/>
      <c r="AQ12" s="2479"/>
      <c r="AR12" s="2479"/>
      <c r="AV12" s="1210"/>
    </row>
    <row r="13" spans="1:49" ht="35.1" customHeight="1">
      <c r="A13" s="528"/>
      <c r="B13" s="528"/>
      <c r="D13" s="531"/>
      <c r="E13" s="892"/>
      <c r="F13" s="718"/>
      <c r="G13" s="2247" t="s">
        <v>993</v>
      </c>
      <c r="H13" s="2248">
        <v>624099917.17999995</v>
      </c>
      <c r="I13" s="2490"/>
      <c r="J13" s="750"/>
      <c r="M13" s="2490"/>
      <c r="N13" s="750"/>
      <c r="O13" s="711"/>
      <c r="P13" s="718"/>
      <c r="Q13" s="811"/>
      <c r="R13" s="832"/>
      <c r="S13" s="711"/>
      <c r="T13" s="718"/>
      <c r="U13" s="710"/>
      <c r="V13" s="743"/>
      <c r="W13" s="831"/>
      <c r="X13" s="45"/>
      <c r="Y13" s="805"/>
      <c r="Z13" s="711"/>
      <c r="AA13" s="711"/>
      <c r="AB13" s="45"/>
      <c r="AC13" s="45"/>
      <c r="AD13" s="805"/>
      <c r="AE13" s="711"/>
      <c r="AF13" s="711"/>
      <c r="AG13" s="45"/>
      <c r="AH13" s="45"/>
      <c r="AI13" s="45"/>
      <c r="AJ13" s="843"/>
      <c r="AK13" s="831"/>
      <c r="AL13" s="45"/>
      <c r="AM13" s="45"/>
      <c r="AN13" s="45"/>
      <c r="AO13" s="45"/>
      <c r="AP13" s="537"/>
      <c r="AQ13" s="711"/>
      <c r="AR13" s="711"/>
      <c r="AV13" s="290" t="s">
        <v>994</v>
      </c>
      <c r="AW13" s="797">
        <v>369440.17</v>
      </c>
    </row>
    <row r="14" spans="1:49" ht="35.1" customHeight="1">
      <c r="A14" s="607" t="s">
        <v>832</v>
      </c>
      <c r="B14" s="2535" t="s">
        <v>1094</v>
      </c>
      <c r="C14" s="618"/>
      <c r="D14" s="887"/>
      <c r="E14" s="615"/>
      <c r="F14" s="718"/>
      <c r="G14" s="2247" t="s">
        <v>968</v>
      </c>
      <c r="H14" s="2248">
        <v>7692193044.3199997</v>
      </c>
      <c r="I14" s="2490"/>
      <c r="J14" s="748"/>
      <c r="M14" s="2490"/>
      <c r="N14" s="748"/>
      <c r="O14" s="581"/>
      <c r="P14" s="581"/>
      <c r="Q14" s="811"/>
      <c r="R14" s="832"/>
      <c r="S14" s="581"/>
      <c r="T14" s="718"/>
      <c r="U14" s="710"/>
      <c r="V14" s="743"/>
      <c r="W14" s="831"/>
      <c r="X14" s="45"/>
      <c r="Y14" s="843"/>
      <c r="Z14" s="831"/>
      <c r="AA14" s="581"/>
      <c r="AB14" s="45"/>
      <c r="AC14" s="45"/>
      <c r="AD14" s="45"/>
      <c r="AE14" s="45"/>
      <c r="AF14" s="581"/>
      <c r="AG14" s="45"/>
      <c r="AH14" s="45"/>
      <c r="AI14" s="45"/>
      <c r="AJ14" s="843"/>
      <c r="AK14" s="831"/>
      <c r="AL14" s="45"/>
      <c r="AM14" s="45"/>
      <c r="AN14" s="45"/>
      <c r="AO14" s="45"/>
      <c r="AP14" s="743"/>
      <c r="AQ14" s="831"/>
      <c r="AR14" s="581"/>
      <c r="AV14" s="290" t="s">
        <v>995</v>
      </c>
      <c r="AW14" s="797">
        <v>182730</v>
      </c>
    </row>
    <row r="15" spans="1:49" ht="35.1" customHeight="1">
      <c r="A15" s="2532"/>
      <c r="B15" s="534" t="s">
        <v>320</v>
      </c>
      <c r="C15" s="2540">
        <f>R16</f>
        <v>1435340406.74</v>
      </c>
      <c r="D15" s="2534"/>
      <c r="E15" s="1529">
        <v>0</v>
      </c>
      <c r="F15" s="718"/>
      <c r="G15" s="2247" t="s">
        <v>994</v>
      </c>
      <c r="H15" s="2248">
        <v>369440.17</v>
      </c>
      <c r="I15" s="2490"/>
      <c r="J15" s="748"/>
      <c r="M15" s="2490"/>
      <c r="N15" s="748"/>
      <c r="O15" s="581"/>
      <c r="P15" s="581"/>
      <c r="Q15" s="743"/>
      <c r="R15" s="831"/>
      <c r="S15" s="581"/>
      <c r="T15" s="718"/>
      <c r="U15" s="712"/>
      <c r="V15" s="743"/>
      <c r="W15" s="831"/>
      <c r="X15" s="45"/>
      <c r="Y15" s="843"/>
      <c r="Z15" s="831"/>
      <c r="AA15" s="581"/>
      <c r="AB15" s="45"/>
      <c r="AC15" s="45"/>
      <c r="AD15" s="45"/>
      <c r="AE15" s="45"/>
      <c r="AF15" s="581"/>
      <c r="AG15" s="45"/>
      <c r="AH15" s="45"/>
      <c r="AI15" s="45"/>
      <c r="AJ15" s="843"/>
      <c r="AK15" s="831"/>
      <c r="AL15" s="45"/>
      <c r="AM15" s="45"/>
      <c r="AN15" s="45"/>
      <c r="AO15" s="45"/>
      <c r="AP15" s="45"/>
      <c r="AQ15" s="45"/>
      <c r="AR15" s="581"/>
      <c r="AV15" s="290" t="s">
        <v>996</v>
      </c>
      <c r="AW15" s="797">
        <v>10415016.939999999</v>
      </c>
    </row>
    <row r="16" spans="1:49" ht="35.1" customHeight="1">
      <c r="A16" s="2532"/>
      <c r="B16" s="534" t="s">
        <v>321</v>
      </c>
      <c r="C16" s="2540">
        <f>R19</f>
        <v>624099917.17999995</v>
      </c>
      <c r="D16" s="887"/>
      <c r="E16" s="1529">
        <v>0</v>
      </c>
      <c r="F16" s="718"/>
      <c r="G16" s="2247" t="s">
        <v>995</v>
      </c>
      <c r="H16" s="2248">
        <v>182730</v>
      </c>
      <c r="I16" s="2490"/>
      <c r="J16" s="748"/>
      <c r="M16" s="2490"/>
      <c r="N16" s="748"/>
      <c r="O16" s="581"/>
      <c r="P16" s="581"/>
      <c r="Q16" s="45"/>
      <c r="R16" s="1928">
        <f>SUM(R3:R15)</f>
        <v>1435340406.74</v>
      </c>
      <c r="S16" s="581"/>
      <c r="T16" s="718"/>
      <c r="U16" s="712"/>
      <c r="V16" s="743"/>
      <c r="W16" s="831"/>
      <c r="X16" s="45"/>
      <c r="Y16" s="843"/>
      <c r="Z16" s="831"/>
      <c r="AA16" s="581"/>
      <c r="AB16" s="45"/>
      <c r="AC16" s="45"/>
      <c r="AD16" s="45"/>
      <c r="AE16" s="45"/>
      <c r="AF16" s="581"/>
      <c r="AG16" s="45"/>
      <c r="AH16" s="45"/>
      <c r="AI16" s="45"/>
      <c r="AJ16" s="45"/>
      <c r="AK16" s="500"/>
      <c r="AL16" s="45"/>
      <c r="AM16" s="45"/>
      <c r="AN16" s="45"/>
      <c r="AO16" s="45"/>
      <c r="AP16" s="45"/>
      <c r="AQ16" s="45"/>
      <c r="AR16" s="581"/>
      <c r="AV16" s="290" t="s">
        <v>969</v>
      </c>
      <c r="AW16" s="797">
        <v>1266125418.6300001</v>
      </c>
    </row>
    <row r="17" spans="1:49" ht="35.1" customHeight="1">
      <c r="A17" s="2532"/>
      <c r="B17" s="534" t="s">
        <v>322</v>
      </c>
      <c r="C17" s="618">
        <f>R26</f>
        <v>7935708627.9700003</v>
      </c>
      <c r="D17" s="2534"/>
      <c r="E17" s="1529">
        <v>0</v>
      </c>
      <c r="F17" s="718"/>
      <c r="G17" s="2247" t="s">
        <v>996</v>
      </c>
      <c r="H17" s="2248">
        <v>9592569.3900000006</v>
      </c>
      <c r="I17" s="2490"/>
      <c r="J17" s="748"/>
      <c r="M17" s="2490"/>
      <c r="N17" s="748"/>
      <c r="O17" s="581"/>
      <c r="P17" s="581"/>
      <c r="Q17" s="2798"/>
      <c r="R17" s="45"/>
      <c r="S17" s="581"/>
      <c r="T17" s="718"/>
      <c r="U17" s="712"/>
      <c r="V17" s="743"/>
      <c r="W17" s="831"/>
      <c r="X17" s="45"/>
      <c r="Y17" s="843"/>
      <c r="Z17" s="831"/>
      <c r="AA17" s="581"/>
      <c r="AB17" s="45"/>
      <c r="AC17" s="45"/>
      <c r="AD17" s="45"/>
      <c r="AE17" s="45"/>
      <c r="AF17" s="581"/>
      <c r="AG17" s="45"/>
      <c r="AH17" s="45"/>
      <c r="AI17" s="45"/>
      <c r="AJ17" s="45"/>
      <c r="AK17" s="45"/>
      <c r="AL17" s="45"/>
      <c r="AM17" s="45"/>
      <c r="AN17" s="45"/>
      <c r="AO17" s="45"/>
      <c r="AP17" s="45"/>
      <c r="AQ17" s="45"/>
      <c r="AR17" s="581"/>
      <c r="AW17" s="288">
        <f>SUM(AW13:AW16)</f>
        <v>1277092605.74</v>
      </c>
    </row>
    <row r="18" spans="1:49" ht="35.1" customHeight="1">
      <c r="A18" s="2532"/>
      <c r="B18" s="534" t="s">
        <v>323</v>
      </c>
      <c r="C18" s="610">
        <v>0</v>
      </c>
      <c r="D18" s="2534"/>
      <c r="E18" s="1529">
        <v>0</v>
      </c>
      <c r="F18" s="718"/>
      <c r="G18" s="2247" t="s">
        <v>969</v>
      </c>
      <c r="H18" s="2248">
        <v>1318032144.29</v>
      </c>
      <c r="I18" s="2490"/>
      <c r="J18" s="748"/>
      <c r="M18" s="2490"/>
      <c r="N18" s="748"/>
      <c r="O18" s="581"/>
      <c r="P18" s="581"/>
      <c r="Q18" s="2798" t="s">
        <v>321</v>
      </c>
      <c r="R18" s="45"/>
      <c r="S18" s="581"/>
      <c r="T18" s="718"/>
      <c r="U18" s="712"/>
      <c r="V18" s="718"/>
      <c r="W18" s="1211"/>
      <c r="X18" s="45"/>
      <c r="Y18" s="843"/>
      <c r="Z18" s="831"/>
      <c r="AA18" s="581"/>
      <c r="AB18" s="45"/>
      <c r="AC18" s="45"/>
      <c r="AD18" s="45"/>
      <c r="AE18" s="45"/>
      <c r="AF18" s="581"/>
      <c r="AG18" s="45"/>
      <c r="AH18" s="45"/>
      <c r="AI18" s="45"/>
      <c r="AJ18" s="45"/>
      <c r="AK18" s="45"/>
      <c r="AL18" s="45"/>
      <c r="AM18" s="45"/>
      <c r="AN18" s="45"/>
      <c r="AO18" s="45"/>
      <c r="AP18" s="45"/>
      <c r="AQ18" s="45"/>
      <c r="AR18" s="581"/>
    </row>
    <row r="19" spans="1:49" ht="35.1" customHeight="1">
      <c r="A19" s="2532"/>
      <c r="B19" s="534" t="s">
        <v>324</v>
      </c>
      <c r="C19" s="2540">
        <f>R29</f>
        <v>42184472.990000002</v>
      </c>
      <c r="D19" s="2534"/>
      <c r="E19" s="1529">
        <v>0</v>
      </c>
      <c r="F19" s="718"/>
      <c r="G19" s="2247" t="s">
        <v>967</v>
      </c>
      <c r="H19" s="2248">
        <v>107163522.89</v>
      </c>
      <c r="I19" s="2490"/>
      <c r="J19" s="748"/>
      <c r="M19" s="2490"/>
      <c r="N19" s="748"/>
      <c r="O19" s="581"/>
      <c r="P19" s="581"/>
      <c r="Q19" s="2247" t="s">
        <v>993</v>
      </c>
      <c r="R19" s="2248">
        <v>624099917.17999995</v>
      </c>
      <c r="S19" s="581"/>
      <c r="T19" s="718"/>
      <c r="U19" s="712"/>
      <c r="V19" s="718"/>
      <c r="W19" s="755"/>
      <c r="X19" s="45"/>
      <c r="Y19" s="843"/>
      <c r="Z19" s="831"/>
      <c r="AA19" s="581"/>
      <c r="AB19" s="45"/>
      <c r="AC19" s="45"/>
      <c r="AD19" s="45"/>
      <c r="AE19" s="45"/>
      <c r="AF19" s="581"/>
      <c r="AG19" s="45"/>
      <c r="AH19" s="45"/>
      <c r="AI19" s="45"/>
      <c r="AJ19" s="924"/>
      <c r="AK19" s="45"/>
      <c r="AL19" s="45"/>
      <c r="AM19" s="45"/>
      <c r="AN19" s="45"/>
      <c r="AO19" s="45"/>
      <c r="AP19" s="45"/>
      <c r="AQ19" s="45"/>
      <c r="AR19" s="581"/>
      <c r="AV19" s="1210" t="s">
        <v>321</v>
      </c>
    </row>
    <row r="20" spans="1:49" ht="35.1" customHeight="1">
      <c r="A20" s="2532"/>
      <c r="B20" s="534" t="s">
        <v>261</v>
      </c>
      <c r="C20" s="2517">
        <f>SUM(C15:C19)</f>
        <v>10037333424.879999</v>
      </c>
      <c r="D20" s="2534"/>
      <c r="E20" s="2541">
        <v>0</v>
      </c>
      <c r="F20" s="718"/>
      <c r="G20" s="2247" t="s">
        <v>997</v>
      </c>
      <c r="H20" s="2248">
        <v>992747.8</v>
      </c>
      <c r="I20" s="2490"/>
      <c r="J20" s="569"/>
      <c r="M20" s="2490"/>
      <c r="N20" s="569"/>
      <c r="O20" s="581"/>
      <c r="P20" s="581"/>
      <c r="Q20" s="45"/>
      <c r="R20" s="45"/>
      <c r="S20" s="581"/>
      <c r="T20" s="718"/>
      <c r="U20" s="712"/>
      <c r="V20" s="718"/>
      <c r="W20" s="718"/>
      <c r="X20" s="45"/>
      <c r="Y20" s="961"/>
      <c r="Z20" s="832"/>
      <c r="AA20" s="580"/>
      <c r="AB20" s="45"/>
      <c r="AC20" s="45"/>
      <c r="AD20" s="961"/>
      <c r="AE20" s="832"/>
      <c r="AF20" s="580"/>
      <c r="AG20" s="45"/>
      <c r="AH20" s="45"/>
      <c r="AI20" s="45"/>
      <c r="AJ20" s="843"/>
      <c r="AK20" s="831"/>
      <c r="AL20" s="45"/>
      <c r="AM20" s="45"/>
      <c r="AN20" s="45"/>
      <c r="AO20" s="45"/>
      <c r="AP20" s="45"/>
      <c r="AQ20" s="45"/>
      <c r="AR20" s="581"/>
      <c r="AV20" s="290" t="s">
        <v>993</v>
      </c>
      <c r="AW20" s="797">
        <v>27126441.18</v>
      </c>
    </row>
    <row r="21" spans="1:49" ht="35.1" customHeight="1">
      <c r="A21" s="2532"/>
      <c r="B21" s="534" t="s">
        <v>1364</v>
      </c>
      <c r="C21" s="934">
        <v>6071421218.8000002</v>
      </c>
      <c r="D21" s="2534"/>
      <c r="E21" s="611">
        <v>0</v>
      </c>
      <c r="F21" s="718"/>
      <c r="G21" s="2247" t="s">
        <v>970</v>
      </c>
      <c r="H21" s="2248">
        <v>42184472.990000002</v>
      </c>
      <c r="I21" s="2490"/>
      <c r="J21" s="571"/>
      <c r="M21" s="2490"/>
      <c r="N21" s="571"/>
      <c r="O21" s="831"/>
      <c r="P21" s="581"/>
      <c r="Q21" s="2798" t="s">
        <v>322</v>
      </c>
      <c r="R21" s="45"/>
      <c r="S21" s="831"/>
      <c r="T21" s="718"/>
      <c r="U21" s="712"/>
      <c r="V21" s="924"/>
      <c r="W21" s="718"/>
      <c r="X21" s="45"/>
      <c r="Y21" s="730"/>
      <c r="Z21" s="45"/>
      <c r="AA21" s="45"/>
      <c r="AB21" s="45"/>
      <c r="AC21" s="45"/>
      <c r="AD21" s="45"/>
      <c r="AE21" s="45"/>
      <c r="AF21" s="45"/>
      <c r="AG21" s="45"/>
      <c r="AH21" s="45"/>
      <c r="AI21" s="45"/>
      <c r="AJ21" s="45"/>
      <c r="AK21" s="45"/>
      <c r="AL21" s="45"/>
      <c r="AM21" s="45"/>
      <c r="AN21" s="45"/>
      <c r="AO21" s="45"/>
      <c r="AP21" s="45"/>
      <c r="AQ21" s="45"/>
      <c r="AR21" s="831"/>
    </row>
    <row r="22" spans="1:49" ht="35.1" customHeight="1">
      <c r="A22" s="607"/>
      <c r="B22" s="528"/>
      <c r="C22" s="2542">
        <f>SUM(C20:C21)</f>
        <v>16108754643.68</v>
      </c>
      <c r="D22" s="2534"/>
      <c r="E22" s="2541">
        <v>0</v>
      </c>
      <c r="F22" s="718"/>
      <c r="G22" s="2247" t="s">
        <v>1657</v>
      </c>
      <c r="H22" s="2490"/>
      <c r="I22" s="2248">
        <v>150553525.97999999</v>
      </c>
      <c r="J22" s="748"/>
      <c r="K22" s="2247" t="s">
        <v>1657</v>
      </c>
      <c r="L22" s="2490"/>
      <c r="M22" s="2248">
        <v>150553525.97999999</v>
      </c>
      <c r="N22" s="748"/>
      <c r="O22" s="581"/>
      <c r="P22" s="581"/>
      <c r="Q22" s="2247" t="s">
        <v>998</v>
      </c>
      <c r="R22" s="2248">
        <v>242522835.84999999</v>
      </c>
      <c r="S22" s="581"/>
      <c r="T22" s="718"/>
      <c r="U22" s="712"/>
      <c r="V22" s="743"/>
      <c r="W22" s="831"/>
      <c r="X22" s="45"/>
      <c r="Y22" s="730"/>
      <c r="Z22" s="45"/>
      <c r="AA22" s="45"/>
      <c r="AB22" s="45"/>
      <c r="AC22" s="45"/>
      <c r="AD22" s="45"/>
      <c r="AE22" s="45"/>
      <c r="AF22" s="45"/>
      <c r="AG22" s="45"/>
      <c r="AH22" s="45"/>
      <c r="AI22" s="45"/>
      <c r="AJ22" s="924"/>
      <c r="AK22" s="45"/>
      <c r="AL22" s="45"/>
      <c r="AM22" s="45"/>
      <c r="AN22" s="45"/>
      <c r="AO22" s="45"/>
      <c r="AP22" s="45"/>
      <c r="AQ22" s="45"/>
      <c r="AR22" s="581"/>
      <c r="AV22" s="1210" t="s">
        <v>322</v>
      </c>
    </row>
    <row r="23" spans="1:49" ht="35.1" customHeight="1">
      <c r="A23" s="607"/>
      <c r="B23" s="534" t="s">
        <v>325</v>
      </c>
      <c r="C23" s="932">
        <v>-150553525.97999999</v>
      </c>
      <c r="D23" s="887"/>
      <c r="E23" s="615"/>
      <c r="F23" s="718"/>
      <c r="G23" s="901" t="s">
        <v>522</v>
      </c>
      <c r="H23" s="2876">
        <v>16108754643.68</v>
      </c>
      <c r="I23" s="2876">
        <v>150553525.97999999</v>
      </c>
      <c r="J23" s="2071"/>
      <c r="K23" s="901" t="s">
        <v>522</v>
      </c>
      <c r="L23" s="2876"/>
      <c r="M23" s="2876">
        <v>150553525.97999999</v>
      </c>
      <c r="N23" s="748"/>
      <c r="O23" s="581"/>
      <c r="P23" s="831"/>
      <c r="Q23" s="2247" t="s">
        <v>968</v>
      </c>
      <c r="R23" s="2248">
        <v>7692193044.3199997</v>
      </c>
      <c r="S23" s="581"/>
      <c r="T23" s="718"/>
      <c r="U23" s="714"/>
      <c r="V23" s="743"/>
      <c r="W23" s="831"/>
      <c r="X23" s="45"/>
      <c r="Y23" s="730"/>
      <c r="Z23" s="45"/>
      <c r="AA23" s="45"/>
      <c r="AB23" s="45"/>
      <c r="AC23" s="45"/>
      <c r="AD23" s="45"/>
      <c r="AE23" s="45"/>
      <c r="AF23" s="45"/>
      <c r="AG23" s="45"/>
      <c r="AH23" s="45"/>
      <c r="AI23" s="45"/>
      <c r="AJ23" s="843"/>
      <c r="AK23" s="831"/>
      <c r="AL23" s="45"/>
      <c r="AM23" s="45"/>
      <c r="AN23" s="45"/>
      <c r="AO23" s="45"/>
      <c r="AP23" s="45"/>
      <c r="AQ23" s="45"/>
      <c r="AR23" s="581"/>
      <c r="AV23" s="290" t="s">
        <v>998</v>
      </c>
      <c r="AW23" s="797">
        <v>242142761.72</v>
      </c>
    </row>
    <row r="24" spans="1:49" ht="35.1" customHeight="1" thickBot="1">
      <c r="A24" s="607"/>
      <c r="B24" s="534"/>
      <c r="C24" s="2519">
        <f>SUM(C22:C23)</f>
        <v>15958201117.700001</v>
      </c>
      <c r="D24" s="2534"/>
      <c r="E24" s="2543"/>
      <c r="F24" s="718"/>
      <c r="G24" s="2000"/>
      <c r="H24" s="2012"/>
      <c r="I24" s="2010"/>
      <c r="J24" s="571"/>
      <c r="K24" s="45"/>
      <c r="L24" s="584"/>
      <c r="M24" s="1969"/>
      <c r="N24" s="571"/>
      <c r="O24" s="831"/>
      <c r="P24" s="831"/>
      <c r="Q24" s="2247" t="s">
        <v>997</v>
      </c>
      <c r="R24" s="2248">
        <v>992747.8</v>
      </c>
      <c r="S24" s="831"/>
      <c r="T24" s="832"/>
      <c r="U24" s="714"/>
      <c r="V24" s="840"/>
      <c r="W24" s="832"/>
      <c r="X24" s="45"/>
      <c r="Y24" s="730"/>
      <c r="Z24" s="45"/>
      <c r="AA24" s="45"/>
      <c r="AB24" s="45"/>
      <c r="AC24" s="45"/>
      <c r="AD24" s="45"/>
      <c r="AE24" s="45"/>
      <c r="AF24" s="45"/>
      <c r="AG24" s="45"/>
      <c r="AH24" s="45"/>
      <c r="AI24" s="45"/>
      <c r="AJ24" s="45"/>
      <c r="AK24" s="45"/>
      <c r="AL24" s="45"/>
      <c r="AM24" s="45"/>
      <c r="AN24" s="45"/>
      <c r="AO24" s="45"/>
      <c r="AP24" s="45"/>
      <c r="AQ24" s="45"/>
      <c r="AR24" s="831"/>
      <c r="AV24" s="290" t="s">
        <v>968</v>
      </c>
      <c r="AW24" s="797">
        <v>8575102881.46</v>
      </c>
    </row>
    <row r="25" spans="1:49" ht="35.1" customHeight="1" thickTop="1">
      <c r="A25" s="528"/>
      <c r="B25" s="528"/>
      <c r="D25" s="531"/>
      <c r="E25" s="892"/>
      <c r="F25" s="718"/>
      <c r="G25" s="2856" t="s">
        <v>1058</v>
      </c>
      <c r="H25" s="2856"/>
      <c r="I25" s="2856"/>
      <c r="J25" s="570"/>
      <c r="K25" s="2856" t="s">
        <v>1058</v>
      </c>
      <c r="L25" s="2856"/>
      <c r="M25" s="2856"/>
      <c r="N25" s="570"/>
      <c r="O25" s="832"/>
      <c r="P25" s="832"/>
      <c r="Q25" s="811"/>
      <c r="R25" s="832"/>
      <c r="S25" s="832"/>
      <c r="T25" s="718"/>
      <c r="U25" s="716"/>
      <c r="V25" s="924"/>
      <c r="W25" s="755"/>
      <c r="X25" s="45"/>
      <c r="Y25" s="730"/>
      <c r="Z25" s="45"/>
      <c r="AA25" s="45"/>
      <c r="AB25" s="45"/>
      <c r="AC25" s="45"/>
      <c r="AD25" s="45"/>
      <c r="AE25" s="45"/>
      <c r="AF25" s="45"/>
      <c r="AG25" s="45"/>
      <c r="AH25" s="45"/>
      <c r="AI25" s="45"/>
      <c r="AJ25" s="924"/>
      <c r="AK25" s="45"/>
      <c r="AL25" s="45"/>
      <c r="AM25" s="45"/>
      <c r="AN25" s="45"/>
      <c r="AO25" s="45"/>
      <c r="AP25" s="811"/>
      <c r="AQ25" s="832"/>
      <c r="AR25" s="832"/>
      <c r="AV25" s="290" t="s">
        <v>967</v>
      </c>
      <c r="AW25" s="797">
        <v>106574611.64</v>
      </c>
    </row>
    <row r="26" spans="1:49" ht="158.25" customHeight="1">
      <c r="A26" s="528"/>
      <c r="B26" s="2544" t="s">
        <v>1646</v>
      </c>
      <c r="D26" s="841"/>
      <c r="E26" s="892"/>
      <c r="F26" s="718"/>
      <c r="G26" s="2856" t="s">
        <v>543</v>
      </c>
      <c r="H26" s="2856"/>
      <c r="I26" s="2856"/>
      <c r="J26" s="570"/>
      <c r="K26" s="2856" t="s">
        <v>543</v>
      </c>
      <c r="L26" s="2856"/>
      <c r="M26" s="2856"/>
      <c r="N26" s="570"/>
      <c r="O26" s="832"/>
      <c r="P26" s="718"/>
      <c r="Q26" s="45"/>
      <c r="R26" s="500">
        <f>SUM(R22:R25)</f>
        <v>7935708627.9700003</v>
      </c>
      <c r="S26" s="832"/>
      <c r="T26" s="718"/>
      <c r="U26" s="717"/>
      <c r="V26" s="743"/>
      <c r="W26" s="831"/>
      <c r="X26" s="45"/>
      <c r="Y26" s="730"/>
      <c r="Z26" s="500"/>
      <c r="AA26" s="45"/>
      <c r="AB26" s="45"/>
      <c r="AC26" s="45"/>
      <c r="AD26" s="45"/>
      <c r="AE26" s="45"/>
      <c r="AF26" s="45"/>
      <c r="AG26" s="45"/>
      <c r="AH26" s="45"/>
      <c r="AI26" s="45"/>
      <c r="AJ26" s="843"/>
      <c r="AK26" s="831"/>
      <c r="AL26" s="45"/>
      <c r="AM26" s="45"/>
      <c r="AN26" s="45"/>
      <c r="AO26" s="45"/>
      <c r="AP26" s="703"/>
      <c r="AQ26" s="832"/>
      <c r="AR26" s="832"/>
      <c r="AV26" s="290" t="s">
        <v>997</v>
      </c>
      <c r="AW26" s="797">
        <v>992747.8</v>
      </c>
    </row>
    <row r="27" spans="1:49" ht="33.75">
      <c r="A27" s="528"/>
      <c r="B27" s="528"/>
      <c r="D27" s="531"/>
      <c r="E27" s="892"/>
      <c r="F27" s="718"/>
      <c r="G27" s="2857" t="s">
        <v>1758</v>
      </c>
      <c r="H27" s="2857"/>
      <c r="I27" s="2857"/>
      <c r="J27" s="840"/>
      <c r="K27" s="2857" t="s">
        <v>1758</v>
      </c>
      <c r="L27" s="2857"/>
      <c r="M27" s="2857"/>
      <c r="N27" s="840"/>
      <c r="O27" s="738"/>
      <c r="P27" s="718"/>
      <c r="Q27" s="811"/>
      <c r="R27" s="832"/>
      <c r="S27" s="45"/>
      <c r="T27" s="718"/>
      <c r="U27" s="719"/>
      <c r="V27" s="290" t="s">
        <v>998</v>
      </c>
      <c r="W27" s="797">
        <v>242142761.72</v>
      </c>
      <c r="X27" s="1716"/>
      <c r="Z27" s="1716"/>
      <c r="AA27" s="1716"/>
      <c r="AB27" s="1716"/>
      <c r="AC27" s="1716"/>
      <c r="AD27" s="1716"/>
      <c r="AE27" s="1716"/>
      <c r="AF27" s="1716"/>
      <c r="AW27" s="288">
        <f>SUM(AW23:AW26)</f>
        <v>8924813002.6199989</v>
      </c>
    </row>
    <row r="28" spans="1:49" ht="33.75">
      <c r="A28" s="528"/>
      <c r="B28" s="528"/>
      <c r="D28" s="531"/>
      <c r="E28" s="892"/>
      <c r="F28" s="718"/>
      <c r="G28" s="2858" t="s">
        <v>1756</v>
      </c>
      <c r="H28" s="2858"/>
      <c r="I28" s="2858"/>
      <c r="J28" s="1999"/>
      <c r="K28" s="2858" t="s">
        <v>1756</v>
      </c>
      <c r="L28" s="2858"/>
      <c r="M28" s="2858"/>
      <c r="N28" s="854"/>
      <c r="O28" s="738"/>
      <c r="P28" s="718"/>
      <c r="Q28" s="2000"/>
      <c r="R28" s="2012"/>
      <c r="S28" s="45"/>
      <c r="T28" s="718"/>
      <c r="U28" s="719"/>
      <c r="V28" s="290" t="s">
        <v>967</v>
      </c>
      <c r="W28" s="797">
        <v>90450134.609999999</v>
      </c>
      <c r="X28" s="1716"/>
      <c r="Z28" s="1716"/>
      <c r="AA28" s="1716"/>
      <c r="AB28" s="1716"/>
      <c r="AC28" s="1716"/>
      <c r="AD28" s="1716"/>
      <c r="AE28" s="1716"/>
      <c r="AF28" s="1716"/>
    </row>
    <row r="29" spans="1:49" ht="36" customHeight="1">
      <c r="A29" s="528"/>
      <c r="B29" s="2535" t="s">
        <v>1096</v>
      </c>
      <c r="D29" s="531"/>
      <c r="E29" s="892"/>
      <c r="F29" s="718"/>
      <c r="G29" s="2488" t="s">
        <v>1759</v>
      </c>
      <c r="H29" s="2859" t="s">
        <v>543</v>
      </c>
      <c r="I29" s="2859"/>
      <c r="J29" s="1997"/>
      <c r="K29" s="2488" t="s">
        <v>1759</v>
      </c>
      <c r="L29" s="2859" t="s">
        <v>543</v>
      </c>
      <c r="M29" s="2859"/>
      <c r="N29" s="840"/>
      <c r="O29" s="746"/>
      <c r="P29" s="718"/>
      <c r="Q29" s="2247" t="s">
        <v>970</v>
      </c>
      <c r="R29" s="2248">
        <v>42184472.990000002</v>
      </c>
      <c r="S29" s="45"/>
      <c r="T29" s="718"/>
      <c r="U29" s="719"/>
      <c r="V29" s="290" t="s">
        <v>997</v>
      </c>
      <c r="W29" s="797">
        <v>992747.8</v>
      </c>
      <c r="X29" s="1716"/>
      <c r="Z29" s="1716"/>
      <c r="AA29" s="1716"/>
      <c r="AB29" s="1716"/>
      <c r="AC29" s="1716"/>
      <c r="AD29" s="1716"/>
      <c r="AE29" s="1716"/>
      <c r="AF29" s="1716"/>
      <c r="AV29" s="1210" t="s">
        <v>324</v>
      </c>
    </row>
    <row r="30" spans="1:49" ht="36" customHeight="1">
      <c r="A30" s="528"/>
      <c r="B30" s="534" t="s">
        <v>320</v>
      </c>
      <c r="C30" s="2536">
        <f>R40</f>
        <v>140461750.63999999</v>
      </c>
      <c r="D30" s="531"/>
      <c r="E30" s="2536">
        <v>0</v>
      </c>
      <c r="F30" s="718"/>
      <c r="G30" s="749" t="s">
        <v>1759</v>
      </c>
      <c r="H30" s="2860" t="s">
        <v>1058</v>
      </c>
      <c r="I30" s="2849"/>
      <c r="J30" s="2000"/>
      <c r="K30" s="749" t="s">
        <v>1759</v>
      </c>
      <c r="L30" s="2860" t="s">
        <v>1058</v>
      </c>
      <c r="M30" s="2849"/>
      <c r="N30" s="743"/>
      <c r="O30" s="738"/>
      <c r="P30" s="718"/>
      <c r="Q30" s="718"/>
      <c r="R30" s="45"/>
      <c r="S30" s="45"/>
      <c r="T30" s="718"/>
      <c r="U30" s="719"/>
      <c r="V30" s="1716"/>
      <c r="W30" s="288">
        <f>SUM(W26:W29)</f>
        <v>333585644.13</v>
      </c>
      <c r="X30" s="1716"/>
      <c r="Z30" s="1716"/>
      <c r="AA30" s="1716"/>
      <c r="AB30" s="1716"/>
      <c r="AC30" s="1716"/>
      <c r="AD30" s="1716"/>
      <c r="AE30" s="1716"/>
      <c r="AF30" s="1716"/>
      <c r="AV30" s="290" t="s">
        <v>970</v>
      </c>
      <c r="AW30" s="797">
        <v>54523691.719999999</v>
      </c>
    </row>
    <row r="31" spans="1:49" ht="33.75">
      <c r="A31" s="528"/>
      <c r="B31" s="534" t="s">
        <v>321</v>
      </c>
      <c r="C31" s="2536">
        <f>R42</f>
        <v>882600.02</v>
      </c>
      <c r="D31" s="531"/>
      <c r="E31" s="2536">
        <v>0</v>
      </c>
      <c r="F31" s="718"/>
      <c r="G31" s="1041" t="s">
        <v>441</v>
      </c>
      <c r="H31" s="2852" t="s">
        <v>1756</v>
      </c>
      <c r="I31" s="2853"/>
      <c r="J31" s="1968"/>
      <c r="K31" s="1041" t="s">
        <v>441</v>
      </c>
      <c r="L31" s="2852" t="s">
        <v>1756</v>
      </c>
      <c r="M31" s="2853"/>
      <c r="N31" s="577"/>
      <c r="O31" s="743"/>
      <c r="P31" s="743"/>
      <c r="Q31" s="753"/>
      <c r="R31" s="571"/>
      <c r="S31" s="45"/>
      <c r="T31" s="718"/>
      <c r="U31" s="719"/>
      <c r="V31" s="1716"/>
      <c r="W31" s="1716"/>
      <c r="X31" s="1716"/>
      <c r="Z31" s="1716"/>
      <c r="AA31" s="1716"/>
      <c r="AB31" s="1716"/>
      <c r="AC31" s="1716"/>
      <c r="AD31" s="1716"/>
      <c r="AE31" s="1716"/>
      <c r="AF31" s="1716"/>
    </row>
    <row r="32" spans="1:49" ht="33.75">
      <c r="A32" s="528"/>
      <c r="B32" s="534" t="s">
        <v>322</v>
      </c>
      <c r="C32" s="2536">
        <f>R48</f>
        <v>76004202.840000004</v>
      </c>
      <c r="D32" s="531"/>
      <c r="E32" s="2536">
        <v>0</v>
      </c>
      <c r="F32" s="718"/>
      <c r="G32" s="1041" t="s">
        <v>1759</v>
      </c>
      <c r="H32" s="2854" t="s">
        <v>443</v>
      </c>
      <c r="I32" s="2855"/>
      <c r="J32" s="1967"/>
      <c r="K32" s="1041" t="s">
        <v>1759</v>
      </c>
      <c r="L32" s="2854" t="s">
        <v>443</v>
      </c>
      <c r="M32" s="2855"/>
      <c r="N32" s="711"/>
      <c r="O32" s="577"/>
      <c r="P32" s="577"/>
      <c r="Q32" s="718"/>
      <c r="R32" s="45"/>
      <c r="S32" s="45"/>
      <c r="T32" s="718"/>
      <c r="U32" s="719"/>
      <c r="V32" s="1210" t="s">
        <v>324</v>
      </c>
      <c r="W32" s="1716"/>
      <c r="X32" s="1716"/>
      <c r="Z32" s="1716"/>
      <c r="AA32" s="1716"/>
      <c r="AB32" s="1716"/>
      <c r="AC32" s="1716"/>
      <c r="AD32" s="1716"/>
      <c r="AE32" s="1716"/>
      <c r="AF32" s="1716"/>
    </row>
    <row r="33" spans="1:32" ht="33.75">
      <c r="A33" s="528"/>
      <c r="B33" s="534" t="s">
        <v>323</v>
      </c>
      <c r="C33" s="2536">
        <v>0</v>
      </c>
      <c r="D33" s="531"/>
      <c r="E33" s="2536">
        <v>0</v>
      </c>
      <c r="F33" s="718"/>
      <c r="G33" s="2756" t="s">
        <v>1759</v>
      </c>
      <c r="H33" s="895" t="s">
        <v>444</v>
      </c>
      <c r="I33" s="895" t="s">
        <v>445</v>
      </c>
      <c r="J33" s="2010"/>
      <c r="K33" s="2756" t="s">
        <v>1759</v>
      </c>
      <c r="L33" s="895" t="s">
        <v>444</v>
      </c>
      <c r="M33" s="895" t="s">
        <v>445</v>
      </c>
      <c r="N33" s="581"/>
      <c r="O33" s="738"/>
      <c r="P33" s="537"/>
      <c r="Q33" s="718"/>
      <c r="R33" s="45"/>
      <c r="S33" s="718"/>
      <c r="T33" s="718"/>
      <c r="U33" s="719"/>
      <c r="V33" s="290" t="s">
        <v>970</v>
      </c>
      <c r="W33" s="797">
        <v>47657526.640000001</v>
      </c>
      <c r="X33" s="1716"/>
      <c r="Z33" s="1716"/>
      <c r="AA33" s="1716"/>
      <c r="AB33" s="1716"/>
      <c r="AC33" s="1716"/>
      <c r="AD33" s="1716"/>
      <c r="AE33" s="1716"/>
      <c r="AF33" s="1716"/>
    </row>
    <row r="34" spans="1:32" ht="35.25">
      <c r="A34" s="528"/>
      <c r="B34" s="534" t="s">
        <v>324</v>
      </c>
      <c r="C34" s="2536">
        <f>R52</f>
        <v>7991291.7800000003</v>
      </c>
      <c r="D34" s="531"/>
      <c r="E34" s="2536">
        <v>0</v>
      </c>
      <c r="F34" s="469">
        <f>F33-NOTE8TO9!E15</f>
        <v>0</v>
      </c>
      <c r="G34" s="2247" t="s">
        <v>993</v>
      </c>
      <c r="H34" s="2248">
        <v>882600.02</v>
      </c>
      <c r="I34" s="2490"/>
      <c r="J34" s="2010"/>
      <c r="M34" s="2490"/>
      <c r="N34" s="581"/>
      <c r="O34" s="832"/>
      <c r="P34" s="537"/>
      <c r="Q34" s="320" t="s">
        <v>1096</v>
      </c>
      <c r="R34" s="45"/>
      <c r="S34" s="832"/>
      <c r="T34" s="740"/>
      <c r="U34" s="719"/>
      <c r="V34" s="1716"/>
      <c r="W34" s="1716"/>
      <c r="X34" s="1716"/>
      <c r="Z34" s="1716"/>
      <c r="AA34" s="1716"/>
      <c r="AB34" s="1716"/>
      <c r="AC34" s="1716"/>
      <c r="AD34" s="1716"/>
      <c r="AE34" s="1716"/>
      <c r="AF34" s="1716"/>
    </row>
    <row r="35" spans="1:32" ht="36.75" thickBot="1">
      <c r="A35" s="528"/>
      <c r="B35" s="534" t="s">
        <v>261</v>
      </c>
      <c r="C35" s="2539">
        <f>SUM(C30:C34)</f>
        <v>225339845.28</v>
      </c>
      <c r="D35" s="531"/>
      <c r="E35" s="935">
        <v>0</v>
      </c>
      <c r="F35" s="465"/>
      <c r="G35" s="2247" t="s">
        <v>968</v>
      </c>
      <c r="H35" s="2248">
        <v>76004202.840000004</v>
      </c>
      <c r="I35" s="2490"/>
      <c r="J35" s="2010"/>
      <c r="M35" s="2490"/>
      <c r="N35" s="581"/>
      <c r="O35" s="738"/>
      <c r="P35" s="703"/>
      <c r="Q35" s="2798" t="s">
        <v>320</v>
      </c>
      <c r="R35" s="854"/>
      <c r="S35" s="832"/>
      <c r="T35" s="740"/>
      <c r="U35" s="719"/>
      <c r="V35" s="1716"/>
      <c r="W35" s="1716"/>
      <c r="X35" s="1716"/>
      <c r="Z35" s="1716"/>
      <c r="AA35" s="1716"/>
      <c r="AB35" s="1716"/>
      <c r="AC35" s="1716"/>
      <c r="AD35" s="1716"/>
      <c r="AE35" s="1716"/>
      <c r="AF35" s="1716"/>
    </row>
    <row r="36" spans="1:32" ht="33.75" thickTop="1">
      <c r="A36" s="528"/>
      <c r="B36" s="528"/>
      <c r="D36" s="531"/>
      <c r="E36" s="892"/>
      <c r="F36" s="718"/>
      <c r="G36" s="2247" t="s">
        <v>1686</v>
      </c>
      <c r="H36" s="2248">
        <v>18387500</v>
      </c>
      <c r="I36" s="2490"/>
      <c r="J36" s="2010"/>
      <c r="M36" s="2490"/>
      <c r="N36" s="581"/>
      <c r="O36" s="738"/>
      <c r="P36" s="537"/>
      <c r="Q36" s="2247" t="s">
        <v>1686</v>
      </c>
      <c r="R36" s="2248">
        <v>18387500</v>
      </c>
      <c r="S36" s="718"/>
      <c r="T36" s="740"/>
      <c r="U36" s="716"/>
      <c r="V36" s="1716"/>
      <c r="W36" s="1716"/>
      <c r="X36" s="1716"/>
      <c r="Z36" s="1716"/>
      <c r="AA36" s="1716"/>
      <c r="AB36" s="1716"/>
      <c r="AC36" s="1716"/>
      <c r="AD36" s="1716"/>
      <c r="AE36" s="1716"/>
      <c r="AF36" s="1716"/>
    </row>
    <row r="37" spans="1:32" ht="33.75">
      <c r="A37" s="528"/>
      <c r="B37" s="528"/>
      <c r="D37" s="531"/>
      <c r="E37" s="892"/>
      <c r="F37" s="718"/>
      <c r="G37" s="2247" t="s">
        <v>996</v>
      </c>
      <c r="H37" s="2248">
        <v>1185000</v>
      </c>
      <c r="I37" s="2490"/>
      <c r="J37" s="2010"/>
      <c r="M37" s="2490"/>
      <c r="N37" s="581"/>
      <c r="O37" s="581"/>
      <c r="P37" s="537"/>
      <c r="Q37" s="2247" t="s">
        <v>996</v>
      </c>
      <c r="R37" s="2248">
        <v>1185000</v>
      </c>
      <c r="S37" s="831"/>
      <c r="T37" s="797"/>
      <c r="U37" s="719"/>
      <c r="V37" s="1716"/>
      <c r="W37" s="1716"/>
      <c r="X37" s="1716"/>
      <c r="Z37" s="1716"/>
      <c r="AA37" s="1716"/>
      <c r="AB37" s="1716"/>
      <c r="AC37" s="1716"/>
      <c r="AD37" s="1716"/>
      <c r="AE37" s="1716"/>
      <c r="AF37" s="1716"/>
    </row>
    <row r="38" spans="1:32" ht="33.75">
      <c r="A38" s="528"/>
      <c r="B38" s="1528" t="s">
        <v>1097</v>
      </c>
      <c r="D38" s="531"/>
      <c r="E38" s="892"/>
      <c r="F38" s="718"/>
      <c r="G38" s="2247" t="s">
        <v>969</v>
      </c>
      <c r="H38" s="2248">
        <v>105270810.16</v>
      </c>
      <c r="I38" s="2490"/>
      <c r="J38" s="2010"/>
      <c r="M38" s="2490"/>
      <c r="N38" s="581"/>
      <c r="O38" s="581"/>
      <c r="P38" s="577"/>
      <c r="Q38" s="2247" t="s">
        <v>969</v>
      </c>
      <c r="R38" s="2248">
        <v>105270810.16</v>
      </c>
      <c r="S38" s="832"/>
      <c r="T38" s="739"/>
      <c r="U38" s="719"/>
      <c r="V38" s="1716"/>
      <c r="W38" s="1716"/>
      <c r="X38" s="1716"/>
      <c r="Z38" s="1716"/>
      <c r="AA38" s="1716"/>
      <c r="AB38" s="1716"/>
      <c r="AC38" s="1716"/>
      <c r="AD38" s="1716"/>
      <c r="AE38" s="1716"/>
      <c r="AF38" s="1716"/>
    </row>
    <row r="39" spans="1:32" ht="33.75">
      <c r="A39" s="528"/>
      <c r="B39" s="534" t="s">
        <v>320</v>
      </c>
      <c r="D39" s="531"/>
      <c r="E39" s="2536">
        <v>0</v>
      </c>
      <c r="F39" s="718"/>
      <c r="G39" s="2247" t="s">
        <v>967</v>
      </c>
      <c r="H39" s="2248">
        <v>15618440.48</v>
      </c>
      <c r="I39" s="2490"/>
      <c r="J39" s="1969"/>
      <c r="M39" s="2490"/>
      <c r="N39" s="580"/>
      <c r="O39" s="581"/>
      <c r="P39" s="577"/>
      <c r="Q39" s="2247" t="s">
        <v>967</v>
      </c>
      <c r="R39" s="2248">
        <v>15618440.48</v>
      </c>
      <c r="S39" s="831"/>
      <c r="T39" s="797"/>
      <c r="U39" s="719"/>
      <c r="V39" s="1210" t="s">
        <v>324</v>
      </c>
      <c r="W39" s="718"/>
      <c r="X39" s="1716"/>
      <c r="Z39" s="1716"/>
      <c r="AA39" s="1716"/>
      <c r="AB39" s="1716"/>
      <c r="AC39" s="1716"/>
      <c r="AD39" s="1716"/>
      <c r="AE39" s="1716"/>
      <c r="AF39" s="1716"/>
    </row>
    <row r="40" spans="1:32" ht="33.75">
      <c r="A40" s="528"/>
      <c r="B40" s="534" t="s">
        <v>321</v>
      </c>
      <c r="D40" s="531"/>
      <c r="E40" s="2536">
        <v>0</v>
      </c>
      <c r="F40" s="718"/>
      <c r="G40" s="2247" t="s">
        <v>970</v>
      </c>
      <c r="H40" s="2248">
        <v>7991291.7800000003</v>
      </c>
      <c r="I40" s="2490"/>
      <c r="J40" s="832"/>
      <c r="M40" s="2490"/>
      <c r="N40" s="832"/>
      <c r="O40" s="832"/>
      <c r="P40" s="703"/>
      <c r="Q40" s="832"/>
      <c r="R40" s="832">
        <f>SUM(R36:R39)</f>
        <v>140461750.63999999</v>
      </c>
      <c r="S40" s="832"/>
      <c r="T40" s="739"/>
      <c r="U40" s="719"/>
      <c r="V40" s="290"/>
      <c r="W40" s="797"/>
      <c r="X40" s="1716"/>
      <c r="Z40" s="1716"/>
      <c r="AA40" s="1716"/>
      <c r="AB40" s="1716"/>
      <c r="AC40" s="1716"/>
      <c r="AD40" s="1716"/>
      <c r="AE40" s="1716"/>
      <c r="AF40" s="1716"/>
    </row>
    <row r="41" spans="1:32">
      <c r="A41" s="528"/>
      <c r="B41" s="534" t="s">
        <v>322</v>
      </c>
      <c r="D41" s="531"/>
      <c r="E41" s="2536">
        <v>0</v>
      </c>
      <c r="F41" s="718"/>
      <c r="G41" s="897" t="s">
        <v>522</v>
      </c>
      <c r="H41" s="2762">
        <v>225339845.28</v>
      </c>
      <c r="I41" s="2699"/>
      <c r="J41" s="581"/>
      <c r="K41" s="897" t="s">
        <v>522</v>
      </c>
      <c r="L41" s="2876">
        <v>225339845.28</v>
      </c>
      <c r="M41" s="2699"/>
      <c r="N41" s="832"/>
      <c r="O41" s="738"/>
      <c r="P41" s="580"/>
      <c r="Q41" s="2798" t="s">
        <v>321</v>
      </c>
      <c r="R41" s="832"/>
      <c r="S41" s="831"/>
      <c r="T41" s="291"/>
      <c r="U41" s="716"/>
      <c r="V41" s="588"/>
      <c r="W41" s="739"/>
      <c r="X41" s="1716"/>
      <c r="Z41" s="1716"/>
      <c r="AA41" s="1716"/>
      <c r="AB41" s="1716"/>
      <c r="AC41" s="1716"/>
      <c r="AD41" s="1716"/>
      <c r="AE41" s="1716"/>
      <c r="AF41" s="1716"/>
    </row>
    <row r="42" spans="1:32">
      <c r="A42" s="528"/>
      <c r="B42" s="534" t="s">
        <v>323</v>
      </c>
      <c r="C42" s="2536">
        <v>0</v>
      </c>
      <c r="D42" s="531"/>
      <c r="E42" s="2536">
        <v>0</v>
      </c>
      <c r="F42" s="718"/>
      <c r="G42" s="1970"/>
      <c r="H42" s="1893"/>
      <c r="I42" s="1893"/>
      <c r="J42" s="832"/>
      <c r="K42" s="2760"/>
      <c r="L42" s="2760"/>
      <c r="M42" s="880"/>
      <c r="N42" s="718"/>
      <c r="O42" s="738"/>
      <c r="P42" s="718"/>
      <c r="Q42" s="2247" t="s">
        <v>993</v>
      </c>
      <c r="R42" s="2248">
        <v>882600.02</v>
      </c>
      <c r="S42" s="832"/>
      <c r="T42" s="832"/>
      <c r="U42" s="719"/>
      <c r="V42" s="35" t="s">
        <v>328</v>
      </c>
      <c r="W42" s="45"/>
      <c r="X42" s="1716"/>
      <c r="Z42" s="1716"/>
      <c r="AA42" s="1716"/>
      <c r="AB42" s="1716"/>
      <c r="AC42" s="1716"/>
      <c r="AD42" s="1716"/>
      <c r="AE42" s="1716"/>
      <c r="AF42" s="1716"/>
    </row>
    <row r="43" spans="1:32" ht="33">
      <c r="A43" s="528"/>
      <c r="B43" s="534" t="s">
        <v>324</v>
      </c>
      <c r="C43" s="2536">
        <v>0</v>
      </c>
      <c r="D43" s="531"/>
      <c r="E43" s="2536">
        <v>0</v>
      </c>
      <c r="F43" s="465"/>
      <c r="G43" s="718"/>
      <c r="H43" s="738"/>
      <c r="I43" s="718"/>
      <c r="J43" s="831"/>
      <c r="K43" s="2760"/>
      <c r="L43" s="2760"/>
      <c r="M43" s="880"/>
      <c r="N43" s="718"/>
      <c r="O43" s="738"/>
      <c r="P43" s="831"/>
      <c r="Q43" s="718"/>
      <c r="R43" s="743"/>
      <c r="S43" s="831"/>
      <c r="T43" s="581"/>
      <c r="U43" s="716"/>
      <c r="V43" s="802" t="s">
        <v>1045</v>
      </c>
      <c r="W43" s="806">
        <v>9050060729.9899998</v>
      </c>
      <c r="X43" s="1716"/>
      <c r="Z43" s="1716"/>
      <c r="AA43" s="1716"/>
      <c r="AB43" s="1716"/>
      <c r="AC43" s="1716"/>
      <c r="AD43" s="1716"/>
      <c r="AE43" s="1716"/>
      <c r="AF43" s="1716"/>
    </row>
    <row r="44" spans="1:32" ht="34.5" thickBot="1">
      <c r="A44" s="528"/>
      <c r="B44" s="534" t="s">
        <v>261</v>
      </c>
      <c r="C44" s="2539">
        <v>0</v>
      </c>
      <c r="D44" s="531"/>
      <c r="E44" s="935">
        <v>0</v>
      </c>
      <c r="F44" s="465"/>
      <c r="J44" s="832"/>
      <c r="K44" s="2760"/>
      <c r="L44" s="2760"/>
      <c r="M44" s="1829"/>
      <c r="N44" s="703"/>
      <c r="O44" s="832"/>
      <c r="P44" s="832"/>
      <c r="Q44" s="1212"/>
      <c r="R44" s="810"/>
      <c r="S44" s="832"/>
      <c r="T44" s="832"/>
      <c r="U44" s="741">
        <f>S44-T44</f>
        <v>0</v>
      </c>
      <c r="V44" s="1051" t="s">
        <v>1047</v>
      </c>
      <c r="W44" s="806">
        <v>7458750275.0900002</v>
      </c>
      <c r="X44" s="1716"/>
      <c r="Z44" s="1716"/>
      <c r="AA44" s="1716"/>
      <c r="AB44" s="1716"/>
      <c r="AC44" s="1716"/>
      <c r="AD44" s="1716"/>
      <c r="AE44" s="1716"/>
      <c r="AF44" s="1716"/>
    </row>
    <row r="45" spans="1:32" ht="36.75" thickTop="1">
      <c r="A45" s="528"/>
      <c r="B45" s="534"/>
      <c r="D45" s="531"/>
      <c r="E45" s="892"/>
      <c r="F45" s="718"/>
      <c r="J45" s="723"/>
      <c r="K45" s="1049"/>
      <c r="L45" s="865"/>
      <c r="M45" s="865"/>
      <c r="N45" s="924"/>
      <c r="O45" s="738"/>
      <c r="P45" s="1211"/>
      <c r="Q45" s="2798" t="s">
        <v>322</v>
      </c>
      <c r="R45" s="743"/>
      <c r="S45" s="718"/>
      <c r="T45" s="718"/>
      <c r="U45" s="719"/>
      <c r="V45" s="45"/>
      <c r="W45" s="582">
        <f>SUM(W43:W44)</f>
        <v>16508811005.08</v>
      </c>
      <c r="X45" s="1716"/>
      <c r="Y45" s="464">
        <f>W45</f>
        <v>16508811005.08</v>
      </c>
      <c r="Z45" s="1716"/>
      <c r="AA45" s="1716"/>
      <c r="AB45" s="1716"/>
      <c r="AC45" s="1716"/>
      <c r="AD45" s="1716"/>
      <c r="AE45" s="1716"/>
      <c r="AF45" s="1716"/>
    </row>
    <row r="46" spans="1:32" ht="48.75" customHeight="1">
      <c r="A46" s="528"/>
      <c r="B46" s="1528" t="s">
        <v>1389</v>
      </c>
      <c r="D46" s="531"/>
      <c r="E46" s="892"/>
      <c r="F46" s="718"/>
      <c r="J46" s="577"/>
      <c r="K46" s="832"/>
      <c r="L46" s="831"/>
      <c r="M46" s="718"/>
      <c r="N46" s="577"/>
      <c r="O46" s="830"/>
      <c r="P46" s="718"/>
      <c r="Q46" s="2247" t="s">
        <v>968</v>
      </c>
      <c r="R46" s="2248">
        <v>76004202.840000004</v>
      </c>
      <c r="S46" s="832"/>
      <c r="T46" s="718"/>
      <c r="U46" s="741"/>
      <c r="V46" s="45"/>
      <c r="W46" s="45"/>
      <c r="X46" s="1716"/>
      <c r="Z46" s="1716"/>
      <c r="AA46" s="1716"/>
      <c r="AB46" s="1716"/>
      <c r="AC46" s="1716"/>
      <c r="AD46" s="1716"/>
      <c r="AE46" s="1716"/>
      <c r="AF46" s="1716"/>
    </row>
    <row r="47" spans="1:32" ht="79.5" customHeight="1">
      <c r="A47" s="528"/>
      <c r="B47" s="534" t="s">
        <v>320</v>
      </c>
      <c r="C47" s="2536">
        <f>C15+C30+C39</f>
        <v>1575802157.3800001</v>
      </c>
      <c r="D47" s="531"/>
      <c r="E47" s="2536">
        <v>1468263679.5899999</v>
      </c>
      <c r="F47" s="718"/>
      <c r="G47" s="718"/>
      <c r="H47" s="537"/>
      <c r="I47" s="854"/>
      <c r="J47" s="854"/>
      <c r="K47" s="831"/>
      <c r="L47" s="581"/>
      <c r="M47" s="845"/>
      <c r="N47" s="577"/>
      <c r="O47" s="830"/>
      <c r="P47" s="465"/>
      <c r="Q47" s="2000"/>
      <c r="R47" s="2012"/>
      <c r="S47" s="465"/>
      <c r="T47" s="831"/>
      <c r="U47" s="719"/>
      <c r="V47" s="35" t="s">
        <v>329</v>
      </c>
      <c r="W47" s="45"/>
      <c r="X47" s="1716"/>
      <c r="Z47" s="1716"/>
      <c r="AA47" s="1716"/>
      <c r="AB47" s="1716"/>
      <c r="AC47" s="1716"/>
      <c r="AD47" s="1716"/>
      <c r="AE47" s="1716"/>
      <c r="AF47" s="1716"/>
    </row>
    <row r="48" spans="1:32" ht="33">
      <c r="A48" s="528"/>
      <c r="B48" s="534" t="s">
        <v>321</v>
      </c>
      <c r="C48" s="2536">
        <f t="shared" ref="C48:C51" si="0">C16+C31+C40</f>
        <v>624982517.19999993</v>
      </c>
      <c r="D48" s="531"/>
      <c r="E48" s="2536">
        <v>26424796.100000001</v>
      </c>
      <c r="F48" s="718"/>
      <c r="G48" s="718"/>
      <c r="H48" s="537"/>
      <c r="I48" s="840"/>
      <c r="J48" s="840"/>
      <c r="K48" s="854"/>
      <c r="L48" s="581"/>
      <c r="M48" s="718"/>
      <c r="N48" s="718"/>
      <c r="O48" s="738"/>
      <c r="P48" s="465"/>
      <c r="Q48" s="743"/>
      <c r="R48" s="831">
        <f>SUM(R46:R47)</f>
        <v>76004202.840000004</v>
      </c>
      <c r="S48" s="465"/>
      <c r="T48" s="718"/>
      <c r="U48" s="716"/>
      <c r="V48" s="898" t="s">
        <v>1046</v>
      </c>
      <c r="W48" s="899">
        <v>74365299.090000004</v>
      </c>
      <c r="X48" s="894"/>
      <c r="Z48" s="1716"/>
      <c r="AA48" s="1716"/>
      <c r="AB48" s="1716"/>
      <c r="AC48" s="1716"/>
      <c r="AD48" s="1716"/>
      <c r="AE48" s="1716"/>
      <c r="AF48" s="1716"/>
    </row>
    <row r="49" spans="1:32" ht="36" customHeight="1">
      <c r="A49" s="528"/>
      <c r="B49" s="534" t="s">
        <v>322</v>
      </c>
      <c r="C49" s="2536">
        <f t="shared" si="0"/>
        <v>8011712830.8100004</v>
      </c>
      <c r="D49" s="531"/>
      <c r="E49" s="2536">
        <v>9188820248.6199989</v>
      </c>
      <c r="F49" s="718"/>
      <c r="G49" s="718"/>
      <c r="H49" s="703"/>
      <c r="I49" s="743"/>
      <c r="J49" s="743"/>
      <c r="K49" s="840"/>
      <c r="L49" s="831"/>
      <c r="M49" s="718"/>
      <c r="N49" s="718"/>
      <c r="O49" s="738"/>
      <c r="P49" s="465"/>
      <c r="Q49" s="45"/>
      <c r="R49" s="45"/>
      <c r="S49" s="465"/>
      <c r="T49" s="718"/>
      <c r="U49" s="719"/>
      <c r="V49" s="898" t="s">
        <v>1048</v>
      </c>
      <c r="W49" s="899">
        <v>62493017.100000001</v>
      </c>
      <c r="X49" s="1716"/>
      <c r="Z49" s="288"/>
      <c r="AA49" s="461"/>
      <c r="AB49" s="1716"/>
      <c r="AC49" s="1716"/>
      <c r="AD49" s="1716"/>
      <c r="AE49" s="1716"/>
      <c r="AF49" s="1716"/>
    </row>
    <row r="50" spans="1:32" ht="46.5" customHeight="1">
      <c r="A50" s="528"/>
      <c r="B50" s="534" t="s">
        <v>323</v>
      </c>
      <c r="C50" s="2536">
        <f t="shared" si="0"/>
        <v>0</v>
      </c>
      <c r="D50" s="531"/>
      <c r="E50" s="2536"/>
      <c r="F50" s="718"/>
      <c r="G50" s="718"/>
      <c r="H50" s="537"/>
      <c r="I50" s="577"/>
      <c r="J50" s="577"/>
      <c r="K50" s="743"/>
      <c r="L50" s="831"/>
      <c r="M50" s="577"/>
      <c r="N50" s="832"/>
      <c r="O50" s="830"/>
      <c r="P50" s="465"/>
      <c r="Q50" s="962"/>
      <c r="R50" s="844"/>
      <c r="S50" s="465"/>
      <c r="T50" s="718"/>
      <c r="U50" s="719"/>
      <c r="V50" s="45"/>
      <c r="W50" s="500">
        <f>SUM(W48:W49)</f>
        <v>136858316.19</v>
      </c>
      <c r="X50" s="288">
        <f>SUM(X48:X49)</f>
        <v>0</v>
      </c>
      <c r="Y50" s="882">
        <f>W50-X50</f>
        <v>136858316.19</v>
      </c>
      <c r="Z50" s="288"/>
      <c r="AA50" s="1716"/>
      <c r="AB50" s="1716"/>
      <c r="AC50" s="1716"/>
      <c r="AD50" s="1716"/>
      <c r="AE50" s="1716"/>
      <c r="AF50" s="1716"/>
    </row>
    <row r="51" spans="1:32" ht="31.5">
      <c r="A51" s="528"/>
      <c r="B51" s="534" t="s">
        <v>324</v>
      </c>
      <c r="C51" s="2536">
        <f t="shared" si="0"/>
        <v>50175764.770000003</v>
      </c>
      <c r="D51" s="531"/>
      <c r="E51" s="2536">
        <v>62112495.759999998</v>
      </c>
      <c r="F51" s="718"/>
      <c r="G51" s="718"/>
      <c r="H51" s="537"/>
      <c r="I51" s="711"/>
      <c r="J51" s="711"/>
      <c r="K51" s="577"/>
      <c r="L51" s="581"/>
      <c r="M51" s="577"/>
      <c r="N51" s="832"/>
      <c r="O51" s="830"/>
      <c r="P51" s="465"/>
      <c r="Q51" s="718"/>
      <c r="R51" s="718"/>
      <c r="S51" s="465"/>
      <c r="T51" s="718"/>
      <c r="V51" s="45"/>
      <c r="W51" s="45"/>
      <c r="X51" s="1716"/>
      <c r="Z51" s="1716"/>
      <c r="AA51" s="1716"/>
      <c r="AB51" s="1716"/>
      <c r="AC51" s="1716"/>
      <c r="AD51" s="1716"/>
      <c r="AE51" s="1716"/>
      <c r="AF51" s="1716"/>
    </row>
    <row r="52" spans="1:32" ht="31.5">
      <c r="A52" s="528"/>
      <c r="B52" s="534" t="s">
        <v>261</v>
      </c>
      <c r="C52" s="2542">
        <f>SUM(C47:C51)</f>
        <v>10262673270.16</v>
      </c>
      <c r="D52" s="531"/>
      <c r="E52" s="2389">
        <v>10745621220.07</v>
      </c>
      <c r="F52" s="718"/>
      <c r="G52" s="718"/>
      <c r="H52" s="577"/>
      <c r="I52" s="832"/>
      <c r="J52" s="580"/>
      <c r="K52" s="711"/>
      <c r="L52" s="718"/>
      <c r="M52" s="577"/>
      <c r="N52" s="718"/>
      <c r="O52" s="830"/>
      <c r="P52" s="465"/>
      <c r="Q52" s="2247" t="s">
        <v>970</v>
      </c>
      <c r="R52" s="2248">
        <v>7991291.7800000003</v>
      </c>
      <c r="S52" s="465"/>
      <c r="T52" s="718"/>
      <c r="V52" s="1716"/>
      <c r="W52" s="1716"/>
      <c r="X52" s="1716"/>
      <c r="Z52" s="1716"/>
      <c r="AA52" s="461"/>
      <c r="AB52" s="1716"/>
      <c r="AC52" s="1716"/>
      <c r="AD52" s="1716"/>
      <c r="AE52" s="1716"/>
      <c r="AF52" s="1716"/>
    </row>
    <row r="53" spans="1:32" ht="51.75" customHeight="1">
      <c r="A53" s="528"/>
      <c r="B53" s="534" t="s">
        <v>1364</v>
      </c>
      <c r="C53" s="934">
        <f>C21</f>
        <v>6071421218.8000002</v>
      </c>
      <c r="D53" s="531"/>
      <c r="F53" s="718"/>
      <c r="G53" s="718"/>
      <c r="H53" s="743"/>
      <c r="I53" s="831"/>
      <c r="J53" s="581"/>
      <c r="K53" s="832"/>
      <c r="L53" s="718"/>
      <c r="M53" s="718"/>
      <c r="N53" s="718"/>
      <c r="O53" s="738"/>
      <c r="P53" s="465"/>
      <c r="Q53" s="718"/>
      <c r="R53" s="718"/>
      <c r="S53" s="465"/>
      <c r="T53" s="718"/>
      <c r="U53" s="1716"/>
      <c r="V53" s="35" t="s">
        <v>330</v>
      </c>
      <c r="W53" s="45"/>
      <c r="X53" s="1716"/>
      <c r="Z53" s="1716"/>
      <c r="AA53" s="1716"/>
      <c r="AB53" s="1716"/>
      <c r="AC53" s="1716"/>
      <c r="AD53" s="1716"/>
      <c r="AE53" s="1716"/>
      <c r="AF53" s="1716"/>
    </row>
    <row r="54" spans="1:32">
      <c r="A54" s="528"/>
      <c r="B54" s="528"/>
      <c r="C54" s="2542">
        <f>SUM(C52:C53)</f>
        <v>16334094488.959999</v>
      </c>
      <c r="D54" s="531"/>
      <c r="F54" s="718"/>
      <c r="G54" s="718"/>
      <c r="H54" s="577"/>
      <c r="I54" s="832"/>
      <c r="J54" s="832"/>
      <c r="K54" s="832"/>
      <c r="L54" s="718"/>
      <c r="M54" s="718"/>
      <c r="N54" s="718"/>
      <c r="O54" s="738"/>
      <c r="P54" s="465"/>
      <c r="Q54" s="718"/>
      <c r="R54" s="718"/>
      <c r="S54" s="465"/>
      <c r="T54" s="718"/>
      <c r="V54" s="802" t="s">
        <v>552</v>
      </c>
      <c r="W54" s="806">
        <v>181671895.96000001</v>
      </c>
      <c r="X54" s="806">
        <v>106515538.68000001</v>
      </c>
      <c r="Y54" s="997">
        <f>W54-X54</f>
        <v>75156357.280000001</v>
      </c>
      <c r="Z54" s="1716"/>
      <c r="AA54" s="1716"/>
      <c r="AB54" s="1716"/>
      <c r="AC54" s="1716"/>
      <c r="AD54" s="1716"/>
      <c r="AE54" s="1716"/>
      <c r="AF54" s="1716"/>
    </row>
    <row r="55" spans="1:32" ht="35.25" customHeight="1">
      <c r="A55" s="528"/>
      <c r="B55" s="534" t="s">
        <v>325</v>
      </c>
      <c r="C55" s="932">
        <f>C23</f>
        <v>-150553525.97999999</v>
      </c>
      <c r="D55" s="531"/>
      <c r="E55" s="892">
        <v>-43574952.82</v>
      </c>
      <c r="F55" s="718"/>
      <c r="G55" s="718"/>
      <c r="H55" s="703"/>
      <c r="I55" s="832"/>
      <c r="J55" s="832"/>
      <c r="K55" s="831"/>
      <c r="L55" s="718"/>
      <c r="M55" s="577"/>
      <c r="N55" s="580"/>
      <c r="O55" s="832"/>
      <c r="P55" s="465"/>
      <c r="Q55" s="718"/>
      <c r="R55" s="718"/>
      <c r="S55" s="465"/>
      <c r="T55" s="718"/>
      <c r="V55" s="45"/>
      <c r="W55" s="45"/>
      <c r="X55" s="1716"/>
      <c r="Z55" s="1716"/>
      <c r="AA55" s="1716"/>
      <c r="AB55" s="1716"/>
      <c r="AC55" s="1716"/>
      <c r="AD55" s="1716"/>
      <c r="AE55" s="1716"/>
      <c r="AF55" s="1716"/>
    </row>
    <row r="56" spans="1:32" ht="32.25" thickBot="1">
      <c r="A56" s="528"/>
      <c r="B56" s="528"/>
      <c r="C56" s="2539">
        <f>SUM(C54:C55)</f>
        <v>16183540962.98</v>
      </c>
      <c r="D56" s="531"/>
      <c r="E56" s="2389">
        <v>10702046267.25</v>
      </c>
      <c r="F56" s="718"/>
      <c r="G56" s="718"/>
      <c r="H56" s="703"/>
      <c r="I56" s="832"/>
      <c r="J56" s="832"/>
      <c r="K56" s="832"/>
      <c r="L56" s="718"/>
      <c r="M56" s="718"/>
      <c r="N56" s="718"/>
      <c r="O56" s="738"/>
      <c r="P56" s="465"/>
      <c r="Q56" s="465"/>
      <c r="R56" s="465"/>
      <c r="S56" s="465"/>
      <c r="T56" s="718"/>
      <c r="V56" s="802" t="s">
        <v>1044</v>
      </c>
      <c r="W56" s="806">
        <v>3495854208.48</v>
      </c>
      <c r="X56" s="1716"/>
      <c r="Y56" s="882">
        <f>W56</f>
        <v>3495854208.48</v>
      </c>
      <c r="Z56" s="1716"/>
      <c r="AA56" s="1716"/>
      <c r="AB56" s="1716"/>
      <c r="AC56" s="1716"/>
      <c r="AD56" s="1716"/>
      <c r="AE56" s="1716"/>
      <c r="AF56" s="1716"/>
    </row>
    <row r="57" spans="1:32" ht="36.75" thickTop="1">
      <c r="F57" s="718"/>
      <c r="G57" s="718"/>
      <c r="H57" s="537"/>
      <c r="I57" s="840"/>
      <c r="J57" s="840"/>
      <c r="K57" s="832"/>
      <c r="L57" s="718"/>
      <c r="M57" s="718"/>
      <c r="N57" s="718"/>
      <c r="O57" s="738"/>
      <c r="P57" s="465"/>
      <c r="Q57" s="465"/>
      <c r="R57" s="465"/>
      <c r="S57" s="465"/>
      <c r="T57" s="718"/>
      <c r="U57" s="540"/>
      <c r="V57" s="1716"/>
      <c r="W57" s="1716"/>
      <c r="X57" s="1716"/>
      <c r="Y57" s="464">
        <f>SUM(Y45:Y56)</f>
        <v>20216679887.030003</v>
      </c>
      <c r="Z57" s="1716"/>
      <c r="AA57" s="1716"/>
      <c r="AB57" s="1716"/>
      <c r="AC57" s="1716"/>
      <c r="AD57" s="1716"/>
      <c r="AE57" s="1716"/>
      <c r="AF57" s="1716"/>
    </row>
    <row r="58" spans="1:32">
      <c r="F58" s="718"/>
      <c r="G58" s="718"/>
      <c r="H58" s="537"/>
      <c r="I58" s="854"/>
      <c r="J58" s="854"/>
      <c r="K58" s="832"/>
      <c r="L58" s="718"/>
      <c r="M58" s="718"/>
      <c r="N58" s="718"/>
      <c r="O58" s="738"/>
      <c r="P58" s="465"/>
      <c r="Q58" s="465"/>
      <c r="R58" s="465"/>
      <c r="S58" s="465"/>
      <c r="T58" s="465"/>
      <c r="V58" s="715"/>
      <c r="W58" s="45"/>
      <c r="X58" s="1716"/>
      <c r="Z58" s="1716"/>
      <c r="AA58" s="1716"/>
      <c r="AB58" s="1716"/>
      <c r="AC58" s="1716"/>
      <c r="AD58" s="1716"/>
      <c r="AE58" s="1716"/>
      <c r="AF58" s="1716"/>
    </row>
    <row r="59" spans="1:32">
      <c r="F59" s="718"/>
      <c r="G59" s="718"/>
      <c r="H59" s="537"/>
      <c r="I59" s="840"/>
      <c r="J59" s="840"/>
      <c r="K59" s="832"/>
      <c r="L59" s="718"/>
      <c r="M59" s="718"/>
      <c r="N59" s="718"/>
      <c r="O59" s="738"/>
      <c r="P59" s="465"/>
      <c r="Q59" s="465"/>
      <c r="R59" s="465"/>
      <c r="S59" s="465"/>
      <c r="T59" s="465"/>
      <c r="V59" s="726"/>
      <c r="W59" s="45"/>
      <c r="X59" s="1716"/>
      <c r="Z59" s="1716"/>
      <c r="AA59" s="1716"/>
      <c r="AB59" s="1716"/>
      <c r="AC59" s="1716"/>
      <c r="AD59" s="1716"/>
      <c r="AE59" s="1716"/>
      <c r="AF59" s="1716"/>
    </row>
    <row r="60" spans="1:32">
      <c r="F60" s="718"/>
      <c r="G60" s="718"/>
      <c r="H60" s="703"/>
      <c r="I60" s="743"/>
      <c r="J60" s="743"/>
      <c r="K60" s="832"/>
      <c r="L60" s="755"/>
      <c r="M60" s="718"/>
      <c r="N60" s="718"/>
      <c r="O60" s="738"/>
      <c r="P60" s="465"/>
      <c r="Q60" s="465"/>
      <c r="R60" s="465"/>
      <c r="S60" s="465"/>
      <c r="T60" s="465"/>
      <c r="V60" s="1716"/>
      <c r="W60" s="1716"/>
      <c r="X60" s="1716"/>
      <c r="Y60" s="882"/>
      <c r="Z60" s="1716"/>
      <c r="AA60" s="1716"/>
      <c r="AB60" s="1716"/>
      <c r="AC60" s="1716"/>
      <c r="AD60" s="1716"/>
      <c r="AE60" s="1716"/>
      <c r="AF60" s="1716"/>
    </row>
    <row r="61" spans="1:32">
      <c r="F61" s="718"/>
      <c r="G61" s="718"/>
      <c r="H61" s="537"/>
      <c r="I61" s="577"/>
      <c r="J61" s="577"/>
      <c r="K61" s="718"/>
      <c r="L61" s="718"/>
      <c r="M61" s="718"/>
      <c r="N61" s="718"/>
      <c r="O61" s="738"/>
      <c r="P61" s="465"/>
      <c r="Q61" s="465"/>
      <c r="R61" s="465"/>
      <c r="S61" s="465"/>
      <c r="T61" s="465"/>
      <c r="V61" s="1716"/>
      <c r="W61" s="1716"/>
      <c r="X61" s="1716"/>
      <c r="Y61" s="464"/>
      <c r="Z61" s="1716"/>
      <c r="AA61" s="1716"/>
      <c r="AB61" s="1716"/>
      <c r="AC61" s="1716"/>
      <c r="AD61" s="1716"/>
      <c r="AE61" s="1716"/>
      <c r="AF61" s="1716"/>
    </row>
    <row r="62" spans="1:32">
      <c r="F62" s="718"/>
      <c r="G62" s="718"/>
      <c r="H62" s="537"/>
      <c r="I62" s="711"/>
      <c r="J62" s="711"/>
      <c r="K62" s="718"/>
      <c r="L62" s="845"/>
      <c r="M62" s="577"/>
      <c r="N62" s="580"/>
      <c r="O62" s="830"/>
      <c r="P62" s="465"/>
      <c r="Q62" s="465"/>
      <c r="R62" s="465"/>
      <c r="S62" s="465"/>
      <c r="T62" s="465"/>
      <c r="V62" s="1716"/>
      <c r="W62" s="1716"/>
      <c r="X62" s="1716"/>
      <c r="Z62" s="1716"/>
      <c r="AA62" s="1716"/>
      <c r="AB62" s="1716"/>
      <c r="AC62" s="1716"/>
      <c r="AD62" s="1716"/>
      <c r="AE62" s="1716"/>
      <c r="AF62" s="1716"/>
    </row>
    <row r="63" spans="1:32">
      <c r="F63" s="718"/>
      <c r="G63" s="718"/>
      <c r="H63" s="743"/>
      <c r="I63" s="831"/>
      <c r="J63" s="581"/>
      <c r="K63" s="718"/>
      <c r="L63" s="743"/>
      <c r="M63" s="831"/>
      <c r="N63" s="581"/>
      <c r="O63" s="746"/>
      <c r="P63" s="465"/>
      <c r="Q63" s="465"/>
      <c r="R63" s="465"/>
      <c r="S63" s="465"/>
      <c r="T63" s="465"/>
      <c r="V63" s="1716"/>
      <c r="W63" s="1716"/>
      <c r="X63" s="1716"/>
      <c r="Z63" s="1716"/>
      <c r="AA63" s="1716"/>
      <c r="AB63" s="1716"/>
      <c r="AC63" s="1716"/>
      <c r="AD63" s="1716"/>
      <c r="AE63" s="1716"/>
      <c r="AF63" s="1716"/>
    </row>
    <row r="64" spans="1:32">
      <c r="F64" s="718"/>
      <c r="G64" s="718"/>
      <c r="H64" s="743"/>
      <c r="I64" s="581"/>
      <c r="J64" s="831"/>
      <c r="K64" s="718"/>
      <c r="L64" s="743"/>
      <c r="M64" s="581"/>
      <c r="N64" s="831"/>
      <c r="O64" s="746"/>
      <c r="P64" s="465"/>
      <c r="Q64" s="465"/>
      <c r="R64" s="465"/>
      <c r="S64" s="465"/>
      <c r="T64" s="465"/>
      <c r="V64" s="1716"/>
      <c r="W64" s="1716"/>
      <c r="X64" s="1716"/>
      <c r="Z64" s="1716"/>
      <c r="AA64" s="1716"/>
      <c r="AB64" s="1716"/>
      <c r="AC64" s="1716"/>
      <c r="AD64" s="1716"/>
      <c r="AE64" s="1716"/>
      <c r="AF64" s="1716"/>
    </row>
    <row r="65" spans="6:32">
      <c r="F65" s="718"/>
      <c r="G65" s="718"/>
      <c r="H65" s="743"/>
      <c r="I65" s="831"/>
      <c r="J65" s="581"/>
      <c r="K65" s="718"/>
      <c r="L65" s="743"/>
      <c r="M65" s="831"/>
      <c r="N65" s="581"/>
      <c r="O65" s="854"/>
      <c r="P65" s="465"/>
      <c r="Q65" s="465"/>
      <c r="R65" s="465"/>
      <c r="S65" s="465"/>
      <c r="T65" s="465"/>
      <c r="V65" s="1716"/>
      <c r="W65" s="1716"/>
      <c r="X65" s="1716"/>
      <c r="Z65" s="1716"/>
      <c r="AA65" s="1716"/>
      <c r="AB65" s="1716"/>
      <c r="AC65" s="1716"/>
      <c r="AD65" s="1716"/>
      <c r="AE65" s="1716"/>
      <c r="AF65" s="1716"/>
    </row>
    <row r="66" spans="6:32" ht="46.5" customHeight="1">
      <c r="F66" s="718"/>
      <c r="G66" s="718"/>
      <c r="H66" s="703"/>
      <c r="I66" s="832"/>
      <c r="J66" s="832"/>
      <c r="K66" s="718"/>
      <c r="L66" s="718"/>
      <c r="M66" s="537"/>
      <c r="N66" s="840"/>
      <c r="O66" s="840"/>
      <c r="P66" s="465"/>
      <c r="Q66" s="465"/>
      <c r="R66" s="465"/>
      <c r="S66" s="465"/>
      <c r="T66" s="465"/>
      <c r="V66" s="1716"/>
      <c r="W66" s="1716"/>
      <c r="X66" s="1716"/>
      <c r="Z66" s="1716"/>
      <c r="AA66" s="1716"/>
      <c r="AB66" s="1716"/>
      <c r="AC66" s="1716"/>
      <c r="AD66" s="1716"/>
      <c r="AE66" s="1716"/>
      <c r="AF66" s="1716"/>
    </row>
    <row r="67" spans="6:32">
      <c r="F67" s="718"/>
      <c r="G67" s="718"/>
      <c r="H67" s="537"/>
      <c r="I67" s="854"/>
      <c r="J67" s="854"/>
      <c r="K67" s="702"/>
      <c r="L67" s="1213"/>
      <c r="M67" s="703"/>
      <c r="N67" s="743"/>
      <c r="O67" s="743"/>
      <c r="P67" s="465"/>
      <c r="Q67" s="465"/>
      <c r="R67" s="465"/>
      <c r="S67" s="465"/>
      <c r="T67" s="465"/>
      <c r="V67" s="1716"/>
      <c r="W67" s="1716"/>
      <c r="X67" s="1716"/>
      <c r="Z67" s="1716"/>
      <c r="AA67" s="1716"/>
      <c r="AB67" s="1716"/>
      <c r="AC67" s="1716"/>
      <c r="AD67" s="1716"/>
      <c r="AE67" s="1716"/>
      <c r="AF67" s="1716"/>
    </row>
    <row r="68" spans="6:32" ht="46.5" customHeight="1">
      <c r="F68" s="718"/>
      <c r="G68" s="718"/>
      <c r="H68" s="537"/>
      <c r="I68" s="840"/>
      <c r="J68" s="840"/>
      <c r="K68" s="718"/>
      <c r="L68" s="718"/>
      <c r="M68" s="537"/>
      <c r="N68" s="577"/>
      <c r="O68" s="577"/>
      <c r="P68" s="465"/>
      <c r="Q68" s="465"/>
      <c r="R68" s="465"/>
      <c r="S68" s="465"/>
      <c r="T68" s="465"/>
      <c r="V68" s="1716"/>
      <c r="W68" s="1716"/>
      <c r="X68" s="1716"/>
      <c r="Z68" s="1716"/>
      <c r="AA68" s="1716"/>
      <c r="AB68" s="1716"/>
      <c r="AC68" s="1716"/>
      <c r="AD68" s="1716"/>
      <c r="AE68" s="1716"/>
      <c r="AF68" s="1716"/>
    </row>
    <row r="69" spans="6:32">
      <c r="F69" s="718"/>
      <c r="G69" s="718"/>
      <c r="H69" s="703"/>
      <c r="I69" s="743"/>
      <c r="J69" s="743"/>
      <c r="K69" s="702"/>
      <c r="L69" s="1213"/>
      <c r="M69" s="537"/>
      <c r="N69" s="711"/>
      <c r="O69" s="1214"/>
      <c r="P69" s="465"/>
      <c r="Q69" s="465"/>
      <c r="R69" s="465"/>
      <c r="S69" s="465"/>
      <c r="T69" s="465"/>
      <c r="V69" s="1716"/>
      <c r="W69" s="1716"/>
      <c r="X69" s="1716"/>
      <c r="Z69" s="1716"/>
      <c r="AA69" s="1716"/>
      <c r="AB69" s="1716"/>
      <c r="AC69" s="1716"/>
      <c r="AD69" s="1716"/>
      <c r="AE69" s="1716"/>
      <c r="AF69" s="1716"/>
    </row>
    <row r="70" spans="6:32">
      <c r="F70" s="718"/>
      <c r="G70" s="718"/>
      <c r="H70" s="537"/>
      <c r="I70" s="577"/>
      <c r="J70" s="577"/>
      <c r="K70" s="718"/>
      <c r="L70" s="718"/>
      <c r="M70" s="577"/>
      <c r="N70" s="580"/>
      <c r="O70" s="830"/>
      <c r="P70" s="1215" t="s">
        <v>335</v>
      </c>
      <c r="Q70" s="577"/>
      <c r="R70" s="743"/>
      <c r="S70" s="831"/>
      <c r="T70" s="465"/>
      <c r="V70" s="1716"/>
      <c r="W70" s="1716"/>
      <c r="X70" s="1716"/>
      <c r="Z70" s="1716"/>
      <c r="AA70" s="1716"/>
      <c r="AB70" s="1716"/>
      <c r="AC70" s="1716"/>
      <c r="AD70" s="1716"/>
      <c r="AE70" s="1716"/>
      <c r="AF70" s="1716"/>
    </row>
    <row r="71" spans="6:32">
      <c r="F71" s="718"/>
      <c r="G71" s="718"/>
      <c r="H71" s="537"/>
      <c r="I71" s="711"/>
      <c r="J71" s="711"/>
      <c r="K71" s="718"/>
      <c r="L71" s="718"/>
      <c r="M71" s="718"/>
      <c r="N71" s="718"/>
      <c r="O71" s="738"/>
      <c r="P71" s="588" t="s">
        <v>766</v>
      </c>
      <c r="Q71" s="740"/>
      <c r="R71" s="739">
        <v>1810977857.8699999</v>
      </c>
      <c r="S71" s="577"/>
      <c r="T71" s="465"/>
      <c r="V71" s="1716"/>
      <c r="W71" s="1716"/>
      <c r="X71" s="1716"/>
      <c r="Z71" s="1716"/>
      <c r="AA71" s="1716"/>
      <c r="AB71" s="1716"/>
      <c r="AC71" s="1716"/>
      <c r="AD71" s="1716"/>
      <c r="AE71" s="1716"/>
      <c r="AF71" s="1716"/>
    </row>
    <row r="72" spans="6:32">
      <c r="F72" s="718"/>
      <c r="G72" s="718"/>
      <c r="H72" s="577"/>
      <c r="I72" s="580"/>
      <c r="J72" s="832"/>
      <c r="K72" s="718"/>
      <c r="L72" s="718"/>
      <c r="M72" s="718"/>
      <c r="N72" s="718"/>
      <c r="O72" s="738"/>
      <c r="P72" s="718"/>
      <c r="Q72" s="537"/>
      <c r="R72" s="711"/>
      <c r="S72" s="711"/>
      <c r="T72" s="465"/>
      <c r="V72" s="1716"/>
      <c r="W72" s="1716"/>
      <c r="X72" s="1716"/>
      <c r="Z72" s="1716"/>
      <c r="AA72" s="1716"/>
      <c r="AB72" s="1716"/>
      <c r="AC72" s="1716"/>
      <c r="AD72" s="1716"/>
      <c r="AE72" s="1716"/>
      <c r="AF72" s="1716"/>
    </row>
    <row r="73" spans="6:32">
      <c r="F73" s="718"/>
      <c r="G73" s="718"/>
      <c r="H73" s="577"/>
      <c r="I73" s="580"/>
      <c r="J73" s="832"/>
      <c r="K73" s="718"/>
      <c r="L73" s="718"/>
      <c r="M73" s="718"/>
      <c r="N73" s="718"/>
      <c r="O73" s="738"/>
      <c r="P73" s="1216" t="s">
        <v>336</v>
      </c>
      <c r="Q73" s="577"/>
      <c r="R73" s="832"/>
      <c r="S73" s="580"/>
      <c r="T73" s="465"/>
      <c r="V73" s="1716"/>
      <c r="W73" s="1716"/>
      <c r="X73" s="1716"/>
      <c r="Z73" s="1716"/>
      <c r="AA73" s="1716"/>
      <c r="AB73" s="1716"/>
      <c r="AC73" s="1716"/>
      <c r="AD73" s="1716"/>
      <c r="AE73" s="1716"/>
      <c r="AF73" s="1716"/>
    </row>
    <row r="74" spans="6:32">
      <c r="F74" s="718"/>
      <c r="G74" s="718"/>
      <c r="H74" s="577"/>
      <c r="I74" s="580"/>
      <c r="J74" s="832"/>
      <c r="K74" s="718"/>
      <c r="L74" s="718"/>
      <c r="M74" s="718"/>
      <c r="N74" s="718"/>
      <c r="O74" s="738"/>
      <c r="P74" s="588" t="s">
        <v>557</v>
      </c>
      <c r="Q74" s="739">
        <v>3521770.37</v>
      </c>
      <c r="R74" s="739">
        <v>342097552.32999998</v>
      </c>
      <c r="S74" s="832">
        <f>R74-Q74</f>
        <v>338575781.95999998</v>
      </c>
      <c r="T74" s="465"/>
      <c r="V74" s="1716"/>
      <c r="W74" s="1716"/>
      <c r="X74" s="1716"/>
      <c r="Z74" s="1716"/>
      <c r="AA74" s="1716"/>
      <c r="AB74" s="1716"/>
      <c r="AC74" s="1716"/>
      <c r="AD74" s="1716"/>
      <c r="AE74" s="1716"/>
      <c r="AF74" s="1716"/>
    </row>
    <row r="75" spans="6:32">
      <c r="F75" s="718"/>
      <c r="G75" s="718"/>
      <c r="H75" s="577"/>
      <c r="I75" s="580"/>
      <c r="J75" s="832"/>
      <c r="K75" s="702"/>
      <c r="L75" s="718"/>
      <c r="M75" s="718"/>
      <c r="N75" s="718"/>
      <c r="O75" s="738"/>
      <c r="P75" s="465"/>
      <c r="Q75" s="465"/>
      <c r="R75" s="832"/>
      <c r="S75" s="580"/>
      <c r="T75" s="465"/>
      <c r="V75" s="1716"/>
      <c r="W75" s="1716"/>
      <c r="X75" s="1716"/>
      <c r="Z75" s="1716"/>
      <c r="AA75" s="1716"/>
      <c r="AB75" s="1716"/>
      <c r="AC75" s="1716"/>
      <c r="AD75" s="1716"/>
      <c r="AE75" s="1716"/>
      <c r="AF75" s="1716"/>
    </row>
    <row r="76" spans="6:32">
      <c r="F76" s="718"/>
      <c r="G76" s="718"/>
      <c r="H76" s="577"/>
      <c r="I76" s="580"/>
      <c r="J76" s="832"/>
      <c r="K76" s="854"/>
      <c r="L76" s="718"/>
      <c r="M76" s="718"/>
      <c r="N76" s="718"/>
      <c r="O76" s="738"/>
      <c r="P76" s="924" t="s">
        <v>337</v>
      </c>
      <c r="Q76" s="840"/>
      <c r="R76" s="832"/>
      <c r="S76" s="832"/>
      <c r="T76" s="465"/>
      <c r="V76" s="1716"/>
      <c r="W76" s="1716"/>
      <c r="X76" s="1716"/>
      <c r="Z76" s="1716"/>
      <c r="AA76" s="1716"/>
      <c r="AB76" s="1716"/>
      <c r="AC76" s="1716"/>
      <c r="AD76" s="1716"/>
      <c r="AE76" s="1716"/>
      <c r="AF76" s="1716"/>
    </row>
    <row r="77" spans="6:32">
      <c r="F77" s="718"/>
      <c r="G77" s="718"/>
      <c r="H77" s="577"/>
      <c r="I77" s="832"/>
      <c r="J77" s="832"/>
      <c r="K77" s="840"/>
      <c r="L77" s="718"/>
      <c r="M77" s="718"/>
      <c r="N77" s="832"/>
      <c r="O77" s="738"/>
      <c r="P77" s="588" t="s">
        <v>765</v>
      </c>
      <c r="Q77" s="740"/>
      <c r="R77" s="739">
        <v>325709342.23000002</v>
      </c>
      <c r="S77" s="580"/>
      <c r="T77" s="465"/>
      <c r="V77" s="1716"/>
      <c r="W77" s="1716"/>
      <c r="X77" s="1716"/>
      <c r="Z77" s="1716"/>
      <c r="AA77" s="1716"/>
      <c r="AB77" s="1716"/>
      <c r="AC77" s="1716"/>
      <c r="AD77" s="1716"/>
      <c r="AE77" s="1716"/>
      <c r="AF77" s="1716"/>
    </row>
    <row r="78" spans="6:32">
      <c r="F78" s="718"/>
      <c r="G78" s="718"/>
      <c r="H78" s="703"/>
      <c r="I78" s="832"/>
      <c r="J78" s="832"/>
      <c r="K78" s="743"/>
      <c r="L78" s="703"/>
      <c r="M78" s="832"/>
      <c r="N78" s="832"/>
      <c r="O78" s="832"/>
      <c r="P78" s="588" t="s">
        <v>767</v>
      </c>
      <c r="Q78" s="740"/>
      <c r="R78" s="739">
        <v>2135715148.5599999</v>
      </c>
      <c r="S78" s="832"/>
      <c r="T78" s="465"/>
      <c r="V78" s="1716"/>
      <c r="W78" s="1716"/>
      <c r="X78" s="1716"/>
      <c r="Z78" s="1716"/>
      <c r="AA78" s="1716"/>
      <c r="AB78" s="1716"/>
      <c r="AC78" s="1716"/>
      <c r="AD78" s="1716"/>
      <c r="AE78" s="1716"/>
      <c r="AF78" s="1716"/>
    </row>
    <row r="79" spans="6:32">
      <c r="F79" s="718"/>
      <c r="G79" s="718"/>
      <c r="H79" s="743"/>
      <c r="I79" s="581"/>
      <c r="J79" s="831"/>
      <c r="K79" s="577"/>
      <c r="L79" s="577"/>
      <c r="M79" s="743"/>
      <c r="N79" s="581"/>
      <c r="O79" s="831"/>
      <c r="P79" s="588" t="s">
        <v>768</v>
      </c>
      <c r="Q79" s="739"/>
      <c r="R79" s="739">
        <v>1203607888.1600001</v>
      </c>
      <c r="S79" s="832"/>
      <c r="T79" s="465"/>
      <c r="V79" s="1716"/>
      <c r="W79" s="1716"/>
      <c r="X79" s="1716"/>
      <c r="Z79" s="1716"/>
      <c r="AA79" s="1716"/>
      <c r="AB79" s="1716"/>
      <c r="AC79" s="1716"/>
      <c r="AD79" s="1716"/>
      <c r="AE79" s="1716"/>
      <c r="AF79" s="1716"/>
    </row>
    <row r="80" spans="6:32">
      <c r="F80" s="718"/>
      <c r="G80" s="718"/>
      <c r="H80" s="703"/>
      <c r="I80" s="580"/>
      <c r="J80" s="832"/>
      <c r="K80" s="711"/>
      <c r="L80" s="711"/>
      <c r="M80" s="718"/>
      <c r="N80" s="738"/>
      <c r="O80" s="738"/>
      <c r="P80" s="718"/>
      <c r="Q80" s="811">
        <f>SUM(Q77:Q79)</f>
        <v>0</v>
      </c>
      <c r="R80" s="832">
        <f>SUM(R77:R79)</f>
        <v>3665032378.9499998</v>
      </c>
      <c r="S80" s="832"/>
      <c r="T80" s="465"/>
      <c r="V80" s="1716"/>
      <c r="W80" s="1716"/>
      <c r="X80" s="1716"/>
      <c r="Z80" s="1716"/>
      <c r="AA80" s="1716"/>
      <c r="AB80" s="1716"/>
      <c r="AC80" s="1716"/>
      <c r="AD80" s="1716"/>
      <c r="AE80" s="1716"/>
      <c r="AF80" s="1716"/>
    </row>
    <row r="81" spans="1:32">
      <c r="F81" s="718"/>
      <c r="G81" s="718"/>
      <c r="H81" s="718"/>
      <c r="I81" s="755"/>
      <c r="J81" s="577"/>
      <c r="K81" s="702"/>
      <c r="L81" s="832"/>
      <c r="M81" s="718"/>
      <c r="N81" s="738"/>
      <c r="O81" s="738"/>
      <c r="P81" s="465"/>
      <c r="Q81" s="1217"/>
      <c r="R81" s="914"/>
      <c r="S81" s="914"/>
      <c r="T81" s="465"/>
      <c r="V81" s="1716"/>
      <c r="W81" s="1716"/>
      <c r="X81" s="1716"/>
      <c r="Z81" s="1716"/>
      <c r="AA81" s="1716"/>
      <c r="AB81" s="1716"/>
      <c r="AC81" s="1716"/>
      <c r="AD81" s="1716"/>
      <c r="AE81" s="1716"/>
      <c r="AF81" s="1716"/>
    </row>
    <row r="82" spans="1:32">
      <c r="F82" s="718"/>
      <c r="G82" s="718"/>
      <c r="H82" s="537"/>
      <c r="I82" s="854"/>
      <c r="J82" s="854"/>
      <c r="K82" s="579"/>
      <c r="L82" s="831"/>
      <c r="M82" s="718"/>
      <c r="N82" s="738"/>
      <c r="O82" s="738"/>
      <c r="P82" s="1218" t="s">
        <v>415</v>
      </c>
      <c r="Q82" s="538"/>
      <c r="R82" s="796"/>
      <c r="S82" s="796"/>
      <c r="T82" s="465"/>
      <c r="V82" s="1716"/>
      <c r="W82" s="1716"/>
      <c r="X82" s="1716"/>
      <c r="Z82" s="1716"/>
      <c r="AA82" s="1716"/>
      <c r="AB82" s="1716"/>
      <c r="AC82" s="1716"/>
      <c r="AD82" s="1716"/>
      <c r="AE82" s="1716"/>
      <c r="AF82" s="1716"/>
    </row>
    <row r="83" spans="1:32">
      <c r="F83" s="718"/>
      <c r="G83" s="718"/>
      <c r="H83" s="537"/>
      <c r="I83" s="840"/>
      <c r="J83" s="840"/>
      <c r="K83" s="581"/>
      <c r="L83" s="831"/>
      <c r="M83" s="718"/>
      <c r="N83" s="738"/>
      <c r="O83" s="738"/>
      <c r="P83" s="588" t="s">
        <v>902</v>
      </c>
      <c r="Q83" s="740"/>
      <c r="R83" s="739">
        <v>102112300</v>
      </c>
      <c r="S83" s="465"/>
      <c r="T83" s="465"/>
      <c r="V83" s="1716"/>
      <c r="W83" s="1716"/>
      <c r="X83" s="1716"/>
      <c r="Z83" s="1716"/>
      <c r="AA83" s="1716"/>
      <c r="AB83" s="1716"/>
      <c r="AC83" s="1716"/>
      <c r="AD83" s="1716"/>
      <c r="AE83" s="1716"/>
      <c r="AF83" s="1716"/>
    </row>
    <row r="84" spans="1:32">
      <c r="F84" s="718"/>
      <c r="G84" s="718"/>
      <c r="H84" s="703"/>
      <c r="I84" s="743"/>
      <c r="J84" s="743"/>
      <c r="K84" s="581"/>
      <c r="L84" s="831"/>
      <c r="M84" s="718"/>
      <c r="N84" s="738"/>
      <c r="O84" s="738"/>
      <c r="P84" s="588" t="s">
        <v>556</v>
      </c>
      <c r="Q84" s="739">
        <v>93752624.230000004</v>
      </c>
      <c r="R84" s="739">
        <v>622069500.17999995</v>
      </c>
      <c r="S84" s="465"/>
      <c r="T84" s="465"/>
      <c r="V84" s="1716"/>
      <c r="W84" s="1716"/>
      <c r="X84" s="1716"/>
      <c r="Z84" s="1716"/>
      <c r="AA84" s="1716"/>
      <c r="AB84" s="1716"/>
      <c r="AC84" s="1716"/>
      <c r="AD84" s="1716"/>
      <c r="AE84" s="1716"/>
      <c r="AF84" s="1716"/>
    </row>
    <row r="85" spans="1:32">
      <c r="B85" s="521"/>
      <c r="C85" s="3012"/>
      <c r="D85" s="295"/>
      <c r="E85" s="335"/>
      <c r="F85" s="718"/>
      <c r="G85" s="718"/>
      <c r="H85" s="537"/>
      <c r="I85" s="577"/>
      <c r="J85" s="577"/>
      <c r="K85" s="718"/>
      <c r="L85" s="718"/>
      <c r="M85" s="718"/>
      <c r="N85" s="718"/>
      <c r="O85" s="738"/>
      <c r="P85" s="467"/>
      <c r="Q85" s="465"/>
      <c r="R85" s="465"/>
      <c r="S85" s="465"/>
      <c r="T85" s="465"/>
      <c r="V85" s="1716"/>
      <c r="W85" s="1716"/>
      <c r="X85" s="1716"/>
      <c r="Z85" s="1716"/>
      <c r="AA85" s="1716"/>
      <c r="AB85" s="1716"/>
      <c r="AC85" s="1716"/>
      <c r="AD85" s="1716"/>
      <c r="AE85" s="1716"/>
      <c r="AF85" s="1716"/>
    </row>
    <row r="86" spans="1:32">
      <c r="B86" s="521"/>
      <c r="C86" s="3012"/>
      <c r="D86" s="295"/>
      <c r="E86" s="335"/>
      <c r="F86" s="718"/>
      <c r="G86" s="718"/>
      <c r="H86" s="537"/>
      <c r="I86" s="711"/>
      <c r="J86" s="711"/>
      <c r="K86" s="718"/>
      <c r="L86" s="718"/>
      <c r="M86" s="465"/>
      <c r="N86" s="465"/>
      <c r="O86" s="468"/>
      <c r="P86" s="467"/>
      <c r="Q86" s="465">
        <f>SUM(Q83:Q85)</f>
        <v>93752624.230000004</v>
      </c>
      <c r="R86" s="754">
        <f>SUM(R83:R85)</f>
        <v>724181800.17999995</v>
      </c>
      <c r="S86" s="1219">
        <f>R86-Q86</f>
        <v>630429175.94999993</v>
      </c>
      <c r="T86" s="465"/>
      <c r="V86" s="1716"/>
      <c r="W86" s="1716"/>
      <c r="X86" s="1716"/>
      <c r="Z86" s="1716"/>
      <c r="AA86" s="1716"/>
      <c r="AB86" s="1716"/>
      <c r="AC86" s="1716"/>
      <c r="AD86" s="1716"/>
      <c r="AE86" s="1716"/>
      <c r="AF86" s="1716"/>
    </row>
    <row r="87" spans="1:32">
      <c r="B87" s="521"/>
      <c r="C87" s="3012"/>
      <c r="D87" s="295"/>
      <c r="E87" s="335"/>
      <c r="F87" s="718"/>
      <c r="G87" s="718"/>
      <c r="H87" s="577"/>
      <c r="I87" s="580"/>
      <c r="J87" s="832"/>
      <c r="K87" s="718"/>
      <c r="L87" s="718"/>
      <c r="M87" s="465"/>
      <c r="N87" s="465"/>
      <c r="O87" s="468"/>
      <c r="P87" s="465"/>
      <c r="Q87" s="465"/>
      <c r="R87" s="465"/>
      <c r="S87" s="465"/>
      <c r="T87" s="465"/>
      <c r="V87" s="1716"/>
      <c r="W87" s="1716"/>
      <c r="X87" s="1716"/>
      <c r="Z87" s="1716"/>
      <c r="AA87" s="1716"/>
      <c r="AB87" s="1716"/>
      <c r="AC87" s="1716"/>
      <c r="AD87" s="1716"/>
      <c r="AE87" s="1716"/>
      <c r="AF87" s="1716"/>
    </row>
    <row r="88" spans="1:32">
      <c r="B88" s="521"/>
      <c r="C88" s="3012"/>
      <c r="D88" s="295"/>
      <c r="E88" s="335"/>
      <c r="F88" s="718"/>
      <c r="G88" s="718"/>
      <c r="H88" s="577"/>
      <c r="I88" s="580"/>
      <c r="J88" s="832"/>
      <c r="K88" s="718"/>
      <c r="L88" s="718"/>
      <c r="M88" s="465"/>
      <c r="N88" s="465"/>
      <c r="O88" s="468"/>
      <c r="P88" s="465"/>
      <c r="Q88" s="465"/>
      <c r="R88" s="465"/>
      <c r="S88" s="1220">
        <v>412816859.86000001</v>
      </c>
      <c r="T88" s="465"/>
      <c r="V88" s="1716"/>
      <c r="W88" s="1716"/>
      <c r="X88" s="1716"/>
      <c r="Z88" s="1716"/>
      <c r="AA88" s="1716"/>
      <c r="AB88" s="1716"/>
      <c r="AC88" s="1716"/>
      <c r="AD88" s="1716"/>
      <c r="AE88" s="1716"/>
      <c r="AF88" s="1716"/>
    </row>
    <row r="89" spans="1:32">
      <c r="B89" s="521"/>
      <c r="C89" s="3012"/>
      <c r="D89" s="295"/>
      <c r="E89" s="335"/>
      <c r="F89" s="718"/>
      <c r="G89" s="718"/>
      <c r="H89" s="577"/>
      <c r="I89" s="580"/>
      <c r="J89" s="832"/>
      <c r="K89" s="718"/>
      <c r="L89" s="718"/>
      <c r="M89" s="465"/>
      <c r="N89" s="465"/>
      <c r="O89" s="468"/>
      <c r="P89" s="465"/>
      <c r="Q89" s="465"/>
      <c r="R89" s="465"/>
      <c r="S89" s="1219">
        <f>SUM(S86:S88)</f>
        <v>1043246035.8099999</v>
      </c>
      <c r="T89" s="465"/>
      <c r="V89" s="1716"/>
      <c r="W89" s="1716"/>
      <c r="X89" s="1716"/>
      <c r="Z89" s="1716"/>
      <c r="AA89" s="1716"/>
      <c r="AB89" s="1716"/>
      <c r="AC89" s="1716"/>
      <c r="AD89" s="1716"/>
      <c r="AE89" s="1716"/>
      <c r="AF89" s="1716"/>
    </row>
    <row r="90" spans="1:32">
      <c r="B90" s="521"/>
      <c r="C90" s="3012"/>
      <c r="D90" s="295"/>
      <c r="E90" s="335"/>
      <c r="F90" s="718"/>
      <c r="G90" s="718"/>
      <c r="H90" s="577"/>
      <c r="I90" s="580"/>
      <c r="J90" s="832"/>
      <c r="K90" s="718"/>
      <c r="L90" s="718"/>
      <c r="M90" s="465"/>
      <c r="N90" s="465"/>
      <c r="O90" s="468"/>
      <c r="P90" s="465"/>
      <c r="Q90" s="465"/>
      <c r="R90" s="465"/>
      <c r="S90" s="465"/>
      <c r="T90" s="465"/>
      <c r="V90" s="1716"/>
      <c r="W90" s="1716"/>
      <c r="X90" s="1716"/>
      <c r="Z90" s="1716"/>
      <c r="AA90" s="1716"/>
      <c r="AB90" s="1716"/>
      <c r="AC90" s="1716"/>
      <c r="AD90" s="1716"/>
      <c r="AE90" s="1716"/>
      <c r="AF90" s="1716"/>
    </row>
    <row r="91" spans="1:32">
      <c r="A91" s="555"/>
      <c r="B91" s="521"/>
      <c r="C91" s="3012"/>
      <c r="D91" s="295"/>
      <c r="E91" s="335"/>
      <c r="F91" s="718"/>
      <c r="G91" s="718"/>
      <c r="H91" s="577"/>
      <c r="I91" s="580"/>
      <c r="J91" s="832"/>
      <c r="K91" s="718"/>
      <c r="L91" s="718"/>
      <c r="M91" s="465"/>
      <c r="N91" s="465"/>
      <c r="O91" s="468"/>
      <c r="P91" s="465"/>
      <c r="Q91" s="465"/>
      <c r="R91" s="465"/>
      <c r="S91" s="465"/>
      <c r="T91" s="465"/>
      <c r="V91" s="1716"/>
      <c r="W91" s="1716"/>
      <c r="X91" s="1716"/>
      <c r="Z91" s="1716"/>
      <c r="AA91" s="1716"/>
      <c r="AB91" s="1716"/>
      <c r="AC91" s="1716"/>
      <c r="AD91" s="1716"/>
      <c r="AE91" s="1716"/>
      <c r="AF91" s="1716"/>
    </row>
    <row r="92" spans="1:32">
      <c r="A92" s="556"/>
      <c r="B92" s="521"/>
      <c r="C92" s="3012"/>
      <c r="D92" s="295"/>
      <c r="E92" s="335"/>
      <c r="F92" s="718"/>
      <c r="G92" s="718"/>
      <c r="H92" s="577"/>
      <c r="I92" s="832"/>
      <c r="J92" s="832"/>
      <c r="K92" s="718"/>
      <c r="L92" s="718"/>
      <c r="M92" s="465"/>
      <c r="N92" s="465"/>
      <c r="O92" s="468"/>
      <c r="P92" s="465"/>
      <c r="Q92" s="465"/>
      <c r="R92" s="465"/>
      <c r="S92" s="465"/>
      <c r="T92" s="465"/>
      <c r="V92" s="1716"/>
      <c r="W92" s="1716"/>
      <c r="X92" s="1716"/>
      <c r="Z92" s="1716"/>
      <c r="AA92" s="1716"/>
      <c r="AB92" s="1716"/>
      <c r="AC92" s="1716"/>
      <c r="AD92" s="1716"/>
      <c r="AE92" s="1716"/>
      <c r="AF92" s="1716"/>
    </row>
    <row r="93" spans="1:32">
      <c r="A93" s="555"/>
      <c r="B93" s="521"/>
      <c r="C93" s="3012"/>
      <c r="D93" s="295"/>
      <c r="E93" s="335"/>
      <c r="F93" s="718"/>
      <c r="G93" s="718"/>
      <c r="H93" s="703"/>
      <c r="I93" s="832"/>
      <c r="J93" s="832"/>
      <c r="K93" s="718"/>
      <c r="L93" s="718"/>
      <c r="M93" s="465"/>
      <c r="N93" s="465"/>
      <c r="O93" s="468"/>
      <c r="P93" s="465"/>
      <c r="Q93" s="465"/>
      <c r="R93" s="465"/>
      <c r="S93" s="465"/>
      <c r="T93" s="465"/>
      <c r="V93" s="1716"/>
      <c r="W93" s="1716"/>
      <c r="X93" s="1716"/>
      <c r="Z93" s="1716"/>
      <c r="AA93" s="1716"/>
      <c r="AB93" s="1716"/>
      <c r="AC93" s="1716"/>
      <c r="AD93" s="1716"/>
      <c r="AE93" s="1716"/>
      <c r="AF93" s="1716"/>
    </row>
    <row r="94" spans="1:32">
      <c r="A94" s="555"/>
      <c r="B94" s="521"/>
      <c r="C94" s="3012"/>
      <c r="D94" s="295"/>
      <c r="E94" s="335"/>
      <c r="F94" s="718"/>
      <c r="G94" s="718"/>
      <c r="H94" s="577"/>
      <c r="I94" s="832"/>
      <c r="J94" s="832"/>
      <c r="K94" s="718"/>
      <c r="L94" s="718"/>
      <c r="M94" s="465"/>
      <c r="N94" s="465"/>
      <c r="O94" s="468"/>
      <c r="P94" s="465"/>
      <c r="Q94" s="465"/>
      <c r="R94" s="465"/>
      <c r="S94" s="465"/>
      <c r="T94" s="465"/>
      <c r="V94" s="1716"/>
      <c r="W94" s="1716"/>
      <c r="X94" s="1716"/>
      <c r="Z94" s="1716"/>
      <c r="AA94" s="1716"/>
      <c r="AB94" s="1716"/>
      <c r="AC94" s="1716"/>
      <c r="AD94" s="1716"/>
      <c r="AE94" s="1716"/>
      <c r="AF94" s="1716"/>
    </row>
    <row r="95" spans="1:32">
      <c r="A95" s="555"/>
      <c r="B95" s="521"/>
      <c r="C95" s="3012"/>
      <c r="D95" s="295"/>
      <c r="E95" s="335"/>
      <c r="F95" s="718"/>
      <c r="G95" s="718"/>
      <c r="H95" s="703"/>
      <c r="I95" s="832"/>
      <c r="J95" s="832"/>
      <c r="K95" s="718"/>
      <c r="L95" s="718"/>
      <c r="M95" s="465"/>
      <c r="N95" s="465"/>
      <c r="O95" s="468"/>
      <c r="P95" s="465"/>
      <c r="Q95" s="465"/>
      <c r="R95" s="465"/>
      <c r="S95" s="465"/>
      <c r="T95" s="465"/>
      <c r="V95" s="1716"/>
      <c r="W95" s="1716"/>
      <c r="X95" s="1716"/>
      <c r="Z95" s="1716"/>
      <c r="AA95" s="1716"/>
      <c r="AB95" s="1716"/>
      <c r="AC95" s="1716"/>
      <c r="AD95" s="1716"/>
      <c r="AE95" s="1716"/>
      <c r="AF95" s="1716"/>
    </row>
    <row r="96" spans="1:32">
      <c r="A96" s="555"/>
      <c r="B96" s="521"/>
      <c r="C96" s="3012"/>
      <c r="D96" s="295"/>
      <c r="E96" s="335"/>
      <c r="F96" s="718"/>
      <c r="G96" s="718"/>
      <c r="H96" s="537"/>
      <c r="I96" s="854"/>
      <c r="J96" s="854"/>
      <c r="K96" s="718"/>
      <c r="L96" s="718"/>
      <c r="M96" s="465"/>
      <c r="N96" s="465"/>
      <c r="O96" s="468"/>
      <c r="P96" s="465"/>
      <c r="Q96" s="465"/>
      <c r="R96" s="465"/>
      <c r="S96" s="465"/>
      <c r="T96" s="465"/>
      <c r="V96" s="1716"/>
      <c r="W96" s="1716"/>
      <c r="X96" s="1716"/>
      <c r="Z96" s="1716"/>
      <c r="AA96" s="1716"/>
      <c r="AB96" s="1716"/>
      <c r="AC96" s="1716"/>
      <c r="AD96" s="1716"/>
      <c r="AE96" s="1716"/>
      <c r="AF96" s="1716"/>
    </row>
    <row r="97" spans="1:32">
      <c r="A97" s="555"/>
      <c r="B97" s="537"/>
      <c r="C97" s="3013"/>
      <c r="D97" s="1781"/>
      <c r="E97" s="335"/>
      <c r="F97" s="718"/>
      <c r="G97" s="718"/>
      <c r="H97" s="537"/>
      <c r="I97" s="840"/>
      <c r="J97" s="840"/>
      <c r="K97" s="718"/>
      <c r="L97" s="718"/>
      <c r="M97" s="465"/>
      <c r="N97" s="465"/>
      <c r="O97" s="468"/>
      <c r="P97" s="465"/>
      <c r="Q97" s="465"/>
      <c r="R97" s="465"/>
      <c r="S97" s="465"/>
      <c r="T97" s="465"/>
      <c r="V97" s="1716"/>
      <c r="W97" s="1716"/>
      <c r="X97" s="1716"/>
      <c r="Z97" s="1716"/>
      <c r="AA97" s="1716"/>
      <c r="AB97" s="1716"/>
      <c r="AC97" s="1716"/>
      <c r="AD97" s="1716"/>
      <c r="AE97" s="1716"/>
      <c r="AF97" s="1716"/>
    </row>
    <row r="98" spans="1:32">
      <c r="A98" s="555"/>
      <c r="B98" s="537"/>
      <c r="C98" s="3014"/>
      <c r="D98" s="1779"/>
      <c r="E98" s="335"/>
      <c r="F98" s="718"/>
      <c r="G98" s="718"/>
      <c r="H98" s="703"/>
      <c r="I98" s="743"/>
      <c r="J98" s="743"/>
      <c r="K98" s="718"/>
      <c r="L98" s="718"/>
      <c r="M98" s="465"/>
      <c r="N98" s="465"/>
      <c r="O98" s="468"/>
      <c r="P98" s="465"/>
      <c r="Q98" s="465"/>
      <c r="R98" s="465"/>
      <c r="S98" s="465"/>
      <c r="T98" s="465"/>
      <c r="V98" s="1716"/>
      <c r="W98" s="1716"/>
      <c r="X98" s="1716"/>
      <c r="Z98" s="1716"/>
      <c r="AA98" s="1716"/>
      <c r="AB98" s="1716"/>
      <c r="AC98" s="1716"/>
      <c r="AD98" s="1716"/>
      <c r="AE98" s="1716"/>
      <c r="AF98" s="1716"/>
    </row>
    <row r="99" spans="1:32">
      <c r="A99" s="556"/>
      <c r="B99" s="703"/>
      <c r="C99" s="3014"/>
      <c r="D99" s="1780"/>
      <c r="E99" s="335"/>
      <c r="F99" s="718"/>
      <c r="G99" s="718"/>
      <c r="H99" s="537"/>
      <c r="I99" s="577"/>
      <c r="J99" s="577"/>
      <c r="K99" s="718"/>
      <c r="L99" s="718"/>
      <c r="M99" s="465"/>
      <c r="N99" s="465"/>
      <c r="O99" s="468"/>
      <c r="P99" s="465"/>
      <c r="Q99" s="465"/>
      <c r="R99" s="465"/>
      <c r="S99" s="465"/>
      <c r="T99" s="465"/>
      <c r="V99" s="1716"/>
      <c r="W99" s="1716"/>
      <c r="X99" s="1716"/>
      <c r="Z99" s="1716"/>
      <c r="AA99" s="1716"/>
      <c r="AB99" s="1716"/>
      <c r="AC99" s="1716"/>
      <c r="AD99" s="1716"/>
      <c r="AE99" s="1716"/>
      <c r="AF99" s="1716"/>
    </row>
    <row r="100" spans="1:32">
      <c r="A100" s="555"/>
      <c r="B100" s="537"/>
      <c r="C100" s="3015"/>
      <c r="D100" s="1782"/>
      <c r="E100" s="335"/>
      <c r="F100" s="718"/>
      <c r="G100" s="718"/>
      <c r="H100" s="537"/>
      <c r="I100" s="711"/>
      <c r="J100" s="711"/>
      <c r="K100" s="718"/>
      <c r="L100" s="718"/>
      <c r="M100" s="465"/>
      <c r="N100" s="465"/>
      <c r="O100" s="468"/>
      <c r="P100" s="465"/>
      <c r="Q100" s="465"/>
      <c r="R100" s="465"/>
      <c r="S100" s="465"/>
      <c r="T100" s="465"/>
      <c r="V100" s="1716"/>
      <c r="W100" s="1716"/>
      <c r="X100" s="1716"/>
      <c r="Z100" s="1716"/>
      <c r="AA100" s="1716"/>
      <c r="AB100" s="1716"/>
      <c r="AC100" s="1716"/>
      <c r="AD100" s="1716"/>
      <c r="AE100" s="1716"/>
      <c r="AF100" s="1716"/>
    </row>
    <row r="101" spans="1:32">
      <c r="A101" s="555"/>
      <c r="B101" s="537"/>
      <c r="C101" s="3015"/>
      <c r="D101" s="711"/>
      <c r="E101" s="335"/>
      <c r="F101" s="718"/>
      <c r="G101" s="718"/>
      <c r="H101" s="577"/>
      <c r="I101" s="580"/>
      <c r="J101" s="832"/>
      <c r="K101" s="718"/>
      <c r="L101" s="718"/>
      <c r="M101" s="465"/>
      <c r="N101" s="465"/>
      <c r="O101" s="468"/>
      <c r="P101" s="465"/>
      <c r="Q101" s="465"/>
      <c r="R101" s="465"/>
      <c r="S101" s="465"/>
      <c r="T101" s="465"/>
      <c r="V101" s="1716"/>
      <c r="W101" s="1716"/>
      <c r="X101" s="1716"/>
      <c r="Z101" s="1716"/>
      <c r="AA101" s="1716"/>
      <c r="AB101" s="1716"/>
      <c r="AC101" s="1716"/>
      <c r="AD101" s="1716"/>
      <c r="AE101" s="1716"/>
      <c r="AF101" s="1716"/>
    </row>
    <row r="102" spans="1:32" ht="35.25">
      <c r="A102" s="555"/>
      <c r="B102" s="743"/>
      <c r="C102" s="932"/>
      <c r="D102" s="581"/>
      <c r="E102" s="332"/>
      <c r="F102" s="718"/>
      <c r="G102" s="718"/>
      <c r="H102" s="577"/>
      <c r="I102" s="580"/>
      <c r="J102" s="832"/>
      <c r="K102" s="718"/>
      <c r="L102" s="718"/>
      <c r="M102" s="465"/>
      <c r="N102" s="465"/>
      <c r="O102" s="468"/>
      <c r="P102" s="465"/>
      <c r="Q102" s="465"/>
      <c r="R102" s="465"/>
      <c r="S102" s="465"/>
      <c r="T102" s="465"/>
      <c r="V102" s="1716"/>
      <c r="W102" s="1716"/>
      <c r="X102" s="1716"/>
      <c r="Z102" s="1716"/>
      <c r="AA102" s="1716"/>
      <c r="AB102" s="1716"/>
      <c r="AC102" s="1716"/>
      <c r="AD102" s="1716"/>
      <c r="AE102" s="1716"/>
      <c r="AF102" s="1716"/>
    </row>
    <row r="103" spans="1:32" ht="35.25">
      <c r="A103" s="555"/>
      <c r="B103" s="743"/>
      <c r="C103" s="932"/>
      <c r="D103" s="581"/>
      <c r="E103" s="332"/>
      <c r="F103" s="718"/>
      <c r="G103" s="718"/>
      <c r="H103" s="577"/>
      <c r="I103" s="580"/>
      <c r="J103" s="832"/>
      <c r="K103" s="465"/>
      <c r="L103" s="465"/>
      <c r="M103" s="465"/>
      <c r="N103" s="465"/>
      <c r="O103" s="468"/>
      <c r="P103" s="465"/>
      <c r="Q103" s="465"/>
      <c r="R103" s="465"/>
      <c r="S103" s="465"/>
      <c r="T103" s="465"/>
      <c r="V103" s="1716"/>
      <c r="W103" s="1716"/>
      <c r="X103" s="1716"/>
      <c r="Z103" s="1716"/>
      <c r="AA103" s="1716"/>
      <c r="AB103" s="1716"/>
      <c r="AC103" s="1716"/>
      <c r="AD103" s="1716"/>
      <c r="AE103" s="1716"/>
      <c r="AF103" s="1716"/>
    </row>
    <row r="104" spans="1:32">
      <c r="A104" s="556"/>
      <c r="B104" s="743"/>
      <c r="C104" s="932"/>
      <c r="D104" s="581"/>
      <c r="E104" s="330"/>
      <c r="F104" s="718"/>
      <c r="G104" s="718"/>
      <c r="H104" s="577"/>
      <c r="I104" s="832"/>
      <c r="J104" s="832"/>
      <c r="K104" s="465"/>
      <c r="L104" s="465"/>
      <c r="M104" s="465"/>
      <c r="N104" s="465"/>
      <c r="O104" s="468"/>
      <c r="P104" s="465"/>
      <c r="Q104" s="465"/>
      <c r="R104" s="465"/>
      <c r="S104" s="465"/>
      <c r="T104" s="465"/>
      <c r="V104" s="1716"/>
      <c r="W104" s="1716"/>
      <c r="X104" s="1716"/>
      <c r="Z104" s="1716"/>
      <c r="AA104" s="1716"/>
      <c r="AB104" s="1716"/>
      <c r="AC104" s="1716"/>
      <c r="AD104" s="1716"/>
      <c r="AE104" s="1716"/>
      <c r="AF104" s="1716"/>
    </row>
    <row r="105" spans="1:32">
      <c r="A105" s="556"/>
      <c r="B105" s="743"/>
      <c r="C105" s="932"/>
      <c r="D105" s="581"/>
      <c r="E105" s="330"/>
      <c r="F105" s="718"/>
      <c r="G105" s="718"/>
      <c r="H105" s="577"/>
      <c r="I105" s="832"/>
      <c r="J105" s="832"/>
      <c r="K105" s="465"/>
      <c r="L105" s="465"/>
      <c r="M105" s="465"/>
      <c r="N105" s="465"/>
      <c r="O105" s="468"/>
      <c r="P105" s="465"/>
      <c r="Q105" s="465"/>
      <c r="R105" s="465"/>
      <c r="S105" s="465"/>
      <c r="T105" s="465"/>
      <c r="V105" s="1716"/>
      <c r="W105" s="1716"/>
      <c r="X105" s="1716"/>
      <c r="Z105" s="1716"/>
      <c r="AA105" s="1716"/>
      <c r="AB105" s="1716"/>
      <c r="AC105" s="1716"/>
      <c r="AD105" s="1716"/>
      <c r="AE105" s="1716"/>
      <c r="AF105" s="1716"/>
    </row>
    <row r="106" spans="1:32" ht="35.25">
      <c r="A106" s="1188"/>
      <c r="B106" s="743"/>
      <c r="C106" s="932"/>
      <c r="D106" s="581"/>
      <c r="E106" s="332"/>
      <c r="F106" s="718"/>
      <c r="G106" s="718"/>
      <c r="H106" s="703"/>
      <c r="I106" s="832"/>
      <c r="J106" s="832"/>
      <c r="K106" s="465"/>
      <c r="L106" s="465"/>
      <c r="M106" s="465"/>
      <c r="N106" s="465"/>
      <c r="O106" s="468"/>
      <c r="P106" s="465"/>
      <c r="Q106" s="465"/>
      <c r="R106" s="465"/>
      <c r="S106" s="465"/>
      <c r="T106" s="465"/>
      <c r="V106" s="1716"/>
      <c r="W106" s="1716"/>
      <c r="X106" s="1716"/>
      <c r="Z106" s="1716"/>
      <c r="AA106" s="1716"/>
      <c r="AB106" s="1716"/>
      <c r="AC106" s="1716"/>
      <c r="AD106" s="1716"/>
      <c r="AE106" s="1716"/>
      <c r="AF106" s="1716"/>
    </row>
    <row r="107" spans="1:32">
      <c r="A107" s="1188"/>
      <c r="B107" s="743"/>
      <c r="C107" s="932"/>
      <c r="D107" s="581"/>
      <c r="E107" s="330"/>
      <c r="F107" s="718"/>
      <c r="G107" s="718"/>
      <c r="H107" s="577"/>
      <c r="I107" s="832"/>
      <c r="J107" s="832"/>
      <c r="K107" s="465"/>
      <c r="L107" s="465"/>
      <c r="M107" s="465"/>
      <c r="N107" s="465"/>
      <c r="O107" s="468"/>
      <c r="P107" s="465"/>
      <c r="Q107" s="465"/>
      <c r="R107" s="465"/>
      <c r="S107" s="465"/>
      <c r="T107" s="465"/>
      <c r="V107" s="1716"/>
      <c r="W107" s="1716"/>
      <c r="X107" s="1716"/>
      <c r="Z107" s="1716"/>
      <c r="AA107" s="1716"/>
      <c r="AB107" s="1716"/>
      <c r="AC107" s="1716"/>
      <c r="AD107" s="1716"/>
      <c r="AE107" s="1716"/>
      <c r="AF107" s="1716"/>
    </row>
    <row r="108" spans="1:32">
      <c r="A108" s="1790"/>
      <c r="B108" s="743"/>
      <c r="C108" s="932"/>
      <c r="D108" s="581"/>
      <c r="E108" s="330"/>
      <c r="F108" s="718"/>
      <c r="G108" s="718"/>
      <c r="H108" s="703"/>
      <c r="I108" s="832"/>
      <c r="J108" s="832"/>
      <c r="K108" s="465"/>
      <c r="L108" s="465"/>
      <c r="M108" s="465"/>
      <c r="N108" s="465"/>
      <c r="O108" s="468"/>
      <c r="P108" s="465"/>
      <c r="Q108" s="465"/>
      <c r="R108" s="465"/>
      <c r="S108" s="465"/>
      <c r="T108" s="465"/>
      <c r="V108" s="1716"/>
      <c r="W108" s="1716"/>
      <c r="X108" s="1716"/>
      <c r="Z108" s="1716"/>
      <c r="AA108" s="1716"/>
      <c r="AB108" s="1716"/>
      <c r="AC108" s="1716"/>
      <c r="AD108" s="1716"/>
      <c r="AE108" s="1716"/>
      <c r="AF108" s="1716"/>
    </row>
    <row r="109" spans="1:32">
      <c r="A109" s="1188"/>
      <c r="B109" s="743"/>
      <c r="C109" s="932"/>
      <c r="D109" s="831"/>
      <c r="E109" s="330"/>
      <c r="F109" s="718"/>
      <c r="G109" s="718"/>
      <c r="H109" s="738"/>
      <c r="I109" s="718"/>
      <c r="J109" s="718"/>
      <c r="K109" s="465"/>
      <c r="L109" s="465"/>
      <c r="M109" s="465"/>
      <c r="N109" s="465"/>
      <c r="O109" s="468"/>
      <c r="P109" s="465"/>
      <c r="Q109" s="465"/>
      <c r="R109" s="465"/>
      <c r="S109" s="465"/>
      <c r="T109" s="465"/>
      <c r="V109" s="1716"/>
      <c r="W109" s="1716"/>
      <c r="X109" s="1716"/>
      <c r="Z109" s="1716"/>
      <c r="AA109" s="1716"/>
      <c r="AB109" s="1716"/>
      <c r="AC109" s="1716"/>
      <c r="AD109" s="1716"/>
      <c r="AE109" s="1716"/>
      <c r="AF109" s="1716"/>
    </row>
    <row r="110" spans="1:32">
      <c r="A110" s="1188"/>
      <c r="B110" s="743"/>
      <c r="C110" s="932"/>
      <c r="D110" s="581"/>
      <c r="E110" s="330"/>
      <c r="F110" s="718"/>
      <c r="G110" s="718"/>
      <c r="H110" s="738"/>
      <c r="I110" s="718"/>
      <c r="J110" s="718"/>
      <c r="K110" s="465"/>
      <c r="L110" s="465"/>
      <c r="M110" s="465"/>
      <c r="N110" s="465"/>
      <c r="O110" s="468"/>
      <c r="P110" s="465"/>
      <c r="Q110" s="465"/>
      <c r="R110" s="465"/>
      <c r="S110" s="465"/>
      <c r="T110" s="465"/>
      <c r="V110" s="1716"/>
      <c r="W110" s="1716"/>
      <c r="X110" s="1716"/>
      <c r="Z110" s="1716"/>
      <c r="AA110" s="1716"/>
      <c r="AB110" s="1716"/>
      <c r="AC110" s="1716"/>
      <c r="AD110" s="1716"/>
      <c r="AE110" s="1716"/>
      <c r="AF110" s="1716"/>
    </row>
    <row r="111" spans="1:32" ht="35.25">
      <c r="A111" s="1791"/>
      <c r="B111" s="743"/>
      <c r="C111" s="932"/>
      <c r="D111" s="581"/>
      <c r="E111" s="332"/>
      <c r="F111" s="718"/>
      <c r="G111" s="718"/>
      <c r="H111" s="537"/>
      <c r="I111" s="854"/>
      <c r="J111" s="854"/>
      <c r="K111" s="465"/>
      <c r="L111" s="465"/>
      <c r="M111" s="465"/>
      <c r="N111" s="465"/>
      <c r="O111" s="468"/>
      <c r="P111" s="465"/>
      <c r="Q111" s="465"/>
      <c r="R111" s="465"/>
      <c r="S111" s="465"/>
      <c r="T111" s="465"/>
      <c r="V111" s="1716"/>
      <c r="W111" s="1716"/>
      <c r="X111" s="1716"/>
      <c r="Z111" s="1716"/>
      <c r="AA111" s="1716"/>
      <c r="AB111" s="1716"/>
      <c r="AC111" s="1716"/>
      <c r="AD111" s="1716"/>
      <c r="AE111" s="1716"/>
      <c r="AF111" s="1716"/>
    </row>
    <row r="112" spans="1:32">
      <c r="A112" s="1792"/>
      <c r="B112" s="743"/>
      <c r="C112" s="932"/>
      <c r="D112" s="831"/>
      <c r="E112" s="330"/>
      <c r="F112" s="718"/>
      <c r="G112" s="718"/>
      <c r="H112" s="537"/>
      <c r="I112" s="840"/>
      <c r="J112" s="840"/>
      <c r="K112" s="465"/>
      <c r="L112" s="465"/>
      <c r="M112" s="465"/>
      <c r="N112" s="465"/>
      <c r="O112" s="468"/>
      <c r="P112" s="465"/>
      <c r="Q112" s="465"/>
      <c r="R112" s="465"/>
      <c r="S112" s="465"/>
      <c r="T112" s="465"/>
      <c r="V112" s="1716"/>
      <c r="W112" s="1716"/>
      <c r="X112" s="1716"/>
      <c r="Z112" s="1716"/>
      <c r="AA112" s="1716"/>
      <c r="AB112" s="1716"/>
      <c r="AC112" s="1716"/>
      <c r="AD112" s="1716"/>
      <c r="AE112" s="1716"/>
      <c r="AF112" s="1716"/>
    </row>
    <row r="113" spans="1:32">
      <c r="A113" s="1791"/>
      <c r="B113" s="811"/>
      <c r="C113" s="932"/>
      <c r="D113" s="832"/>
      <c r="E113" s="330"/>
      <c r="F113" s="718"/>
      <c r="G113" s="718"/>
      <c r="H113" s="703"/>
      <c r="I113" s="743"/>
      <c r="J113" s="743"/>
      <c r="K113" s="465"/>
      <c r="L113" s="465"/>
      <c r="M113" s="465"/>
      <c r="N113" s="465"/>
      <c r="O113" s="468"/>
      <c r="P113" s="465"/>
      <c r="Q113" s="465"/>
      <c r="R113" s="465"/>
      <c r="S113" s="465"/>
      <c r="T113" s="465"/>
      <c r="V113" s="1716"/>
      <c r="W113" s="1716"/>
      <c r="X113" s="1716"/>
      <c r="Z113" s="1716"/>
      <c r="AA113" s="1716"/>
      <c r="AB113" s="1716"/>
      <c r="AC113" s="1716"/>
      <c r="AD113" s="1716"/>
      <c r="AE113" s="1716"/>
      <c r="AF113" s="1716"/>
    </row>
    <row r="114" spans="1:32">
      <c r="A114" s="1790"/>
      <c r="B114" s="703"/>
      <c r="C114" s="932"/>
      <c r="D114" s="832"/>
      <c r="E114" s="330"/>
      <c r="F114" s="718"/>
      <c r="G114" s="718"/>
      <c r="H114" s="537"/>
      <c r="I114" s="577"/>
      <c r="J114" s="577"/>
      <c r="K114" s="465"/>
      <c r="L114" s="465"/>
      <c r="M114" s="465"/>
      <c r="N114" s="465"/>
      <c r="O114" s="468"/>
      <c r="P114" s="465"/>
      <c r="Q114" s="465"/>
      <c r="R114" s="465"/>
      <c r="S114" s="465"/>
      <c r="T114" s="465"/>
      <c r="V114" s="1716"/>
      <c r="W114" s="1716"/>
      <c r="X114" s="1716"/>
      <c r="Z114" s="1716"/>
      <c r="AA114" s="1716"/>
      <c r="AB114" s="1716"/>
      <c r="AC114" s="1716"/>
      <c r="AD114" s="1716"/>
      <c r="AE114" s="1716"/>
      <c r="AF114" s="1716"/>
    </row>
    <row r="115" spans="1:32">
      <c r="A115" s="556"/>
      <c r="B115" s="1218"/>
      <c r="C115" s="765"/>
      <c r="D115" s="1220"/>
      <c r="E115" s="330"/>
      <c r="F115" s="718"/>
      <c r="G115" s="718"/>
      <c r="H115" s="537"/>
      <c r="I115" s="711"/>
      <c r="J115" s="711"/>
      <c r="K115" s="465"/>
      <c r="L115" s="465"/>
      <c r="M115" s="465"/>
      <c r="N115" s="465"/>
      <c r="O115" s="468"/>
      <c r="P115" s="465"/>
      <c r="Q115" s="465"/>
      <c r="R115" s="465"/>
      <c r="S115" s="465"/>
      <c r="T115" s="465"/>
      <c r="V115" s="1716"/>
      <c r="W115" s="1716"/>
      <c r="X115" s="1716"/>
      <c r="Z115" s="1716"/>
      <c r="AA115" s="1716"/>
      <c r="AB115" s="1716"/>
      <c r="AC115" s="1716"/>
      <c r="AD115" s="1716"/>
      <c r="AE115" s="1716"/>
      <c r="AF115" s="1716"/>
    </row>
    <row r="116" spans="1:32">
      <c r="A116" s="555"/>
      <c r="B116" s="1218"/>
      <c r="C116" s="1208"/>
      <c r="D116" s="1220"/>
      <c r="E116" s="331"/>
      <c r="F116" s="718"/>
      <c r="G116" s="718"/>
      <c r="H116" s="577"/>
      <c r="I116" s="580"/>
      <c r="J116" s="832"/>
      <c r="K116" s="465"/>
      <c r="L116" s="465"/>
      <c r="M116" s="465"/>
      <c r="N116" s="465"/>
      <c r="O116" s="468"/>
      <c r="P116" s="465"/>
      <c r="Q116" s="465"/>
      <c r="R116" s="465"/>
      <c r="S116" s="465"/>
      <c r="T116" s="465"/>
      <c r="V116" s="1716"/>
      <c r="W116" s="1716"/>
      <c r="X116" s="1716"/>
      <c r="Z116" s="1716"/>
      <c r="AA116" s="1716"/>
      <c r="AB116" s="1716"/>
      <c r="AC116" s="1716"/>
      <c r="AD116" s="1716"/>
      <c r="AE116" s="1716"/>
      <c r="AF116" s="1716"/>
    </row>
    <row r="117" spans="1:32" ht="35.25">
      <c r="A117" s="555"/>
      <c r="B117" s="1215"/>
      <c r="C117" s="765"/>
      <c r="D117" s="1220"/>
      <c r="E117" s="332"/>
      <c r="F117" s="718"/>
      <c r="G117" s="718"/>
      <c r="H117" s="743"/>
      <c r="I117" s="581"/>
      <c r="J117" s="831"/>
      <c r="K117" s="465"/>
      <c r="L117" s="465"/>
      <c r="M117" s="465"/>
      <c r="N117" s="465"/>
      <c r="O117" s="468"/>
      <c r="P117" s="465"/>
      <c r="Q117" s="465"/>
      <c r="R117" s="465"/>
      <c r="S117" s="465"/>
      <c r="T117" s="465"/>
      <c r="V117" s="1716"/>
      <c r="W117" s="1716"/>
      <c r="X117" s="1716"/>
      <c r="Z117" s="1716"/>
      <c r="AA117" s="1716"/>
      <c r="AB117" s="1716"/>
      <c r="AC117" s="1716"/>
      <c r="AD117" s="1716"/>
      <c r="AE117" s="1716"/>
      <c r="AF117" s="1716"/>
    </row>
    <row r="118" spans="1:32" ht="35.25">
      <c r="A118" s="567"/>
      <c r="B118" s="1215"/>
      <c r="C118" s="765"/>
      <c r="D118" s="1220"/>
      <c r="E118" s="332"/>
      <c r="F118" s="718"/>
      <c r="G118" s="718"/>
      <c r="H118" s="577"/>
      <c r="I118" s="832"/>
      <c r="J118" s="832"/>
      <c r="K118" s="465"/>
      <c r="L118" s="465"/>
      <c r="M118" s="465"/>
      <c r="N118" s="465"/>
      <c r="O118" s="468"/>
      <c r="P118" s="465"/>
      <c r="Q118" s="465"/>
      <c r="R118" s="465"/>
      <c r="S118" s="465"/>
      <c r="T118" s="465"/>
      <c r="V118" s="1716"/>
      <c r="W118" s="1716"/>
      <c r="X118" s="1716"/>
      <c r="Z118" s="1716"/>
      <c r="AA118" s="1716"/>
      <c r="AB118" s="1716"/>
      <c r="AC118" s="1716"/>
      <c r="AD118" s="1716"/>
      <c r="AE118" s="1716"/>
      <c r="AF118" s="1716"/>
    </row>
    <row r="119" spans="1:32">
      <c r="A119" s="567"/>
      <c r="B119" s="1781"/>
      <c r="C119" s="3013"/>
      <c r="D119" s="1220"/>
      <c r="E119" s="330"/>
      <c r="F119" s="718"/>
      <c r="G119" s="718"/>
      <c r="H119" s="577"/>
      <c r="I119" s="832"/>
      <c r="J119" s="832"/>
      <c r="K119" s="465"/>
      <c r="L119" s="465"/>
      <c r="M119" s="465"/>
      <c r="N119" s="465"/>
      <c r="O119" s="468"/>
      <c r="P119" s="465"/>
      <c r="Q119" s="465"/>
      <c r="R119" s="465"/>
      <c r="S119" s="465"/>
      <c r="T119" s="465"/>
      <c r="V119" s="1716"/>
      <c r="W119" s="1716"/>
      <c r="X119" s="1716"/>
      <c r="Z119" s="1716"/>
      <c r="AA119" s="1716"/>
      <c r="AB119" s="1716"/>
      <c r="AC119" s="1716"/>
      <c r="AD119" s="1716"/>
      <c r="AE119" s="1716"/>
      <c r="AF119" s="1716"/>
    </row>
    <row r="120" spans="1:32">
      <c r="A120" s="749"/>
      <c r="B120" s="1779"/>
      <c r="C120" s="3014"/>
      <c r="D120" s="1220"/>
      <c r="E120" s="330"/>
      <c r="F120" s="718"/>
      <c r="G120" s="718"/>
      <c r="H120" s="703"/>
      <c r="I120" s="832"/>
      <c r="J120" s="832"/>
      <c r="K120" s="465"/>
      <c r="L120" s="465"/>
      <c r="M120" s="465"/>
      <c r="N120" s="465"/>
      <c r="O120" s="468"/>
      <c r="P120" s="465"/>
      <c r="Q120" s="465"/>
      <c r="R120" s="465"/>
      <c r="S120" s="465"/>
      <c r="T120" s="465"/>
      <c r="V120" s="1716"/>
      <c r="W120" s="1716"/>
      <c r="X120" s="1716"/>
      <c r="Z120" s="1716"/>
      <c r="AA120" s="1716"/>
      <c r="AB120" s="1716"/>
      <c r="AC120" s="1716"/>
      <c r="AD120" s="1716"/>
      <c r="AE120" s="1716"/>
      <c r="AF120" s="1716"/>
    </row>
    <row r="121" spans="1:32">
      <c r="A121" s="567"/>
      <c r="B121" s="1780"/>
      <c r="C121" s="3014"/>
      <c r="D121" s="1220"/>
      <c r="E121" s="93"/>
      <c r="F121" s="718"/>
      <c r="G121" s="718"/>
      <c r="H121" s="738"/>
      <c r="I121" s="718"/>
      <c r="J121" s="718"/>
      <c r="K121" s="465"/>
      <c r="L121" s="465"/>
      <c r="M121" s="465"/>
      <c r="N121" s="465"/>
      <c r="O121" s="468"/>
      <c r="P121" s="465"/>
      <c r="Q121" s="465"/>
      <c r="R121" s="465"/>
      <c r="S121" s="465"/>
      <c r="T121" s="465"/>
      <c r="V121" s="1716"/>
      <c r="W121" s="1716"/>
      <c r="X121" s="1716"/>
      <c r="Z121" s="1716"/>
      <c r="AA121" s="1716"/>
      <c r="AB121" s="1716"/>
      <c r="AC121" s="1716"/>
      <c r="AD121" s="1716"/>
      <c r="AE121" s="1716"/>
      <c r="AF121" s="1716"/>
    </row>
    <row r="122" spans="1:32" ht="35.25">
      <c r="A122" s="567"/>
      <c r="B122" s="1782"/>
      <c r="C122" s="3015"/>
      <c r="D122" s="1222"/>
      <c r="E122" s="332"/>
      <c r="F122" s="718"/>
      <c r="G122" s="718"/>
      <c r="H122" s="738"/>
      <c r="I122" s="718"/>
      <c r="J122" s="718"/>
      <c r="K122" s="465"/>
      <c r="L122" s="465"/>
      <c r="M122" s="465"/>
      <c r="N122" s="465"/>
      <c r="O122" s="468"/>
      <c r="P122" s="465"/>
      <c r="Q122" s="465"/>
      <c r="R122" s="465"/>
      <c r="S122" s="465"/>
      <c r="T122" s="465"/>
      <c r="V122" s="1716"/>
      <c r="W122" s="1716"/>
      <c r="X122" s="1716"/>
      <c r="Z122" s="1716"/>
      <c r="AA122" s="1716"/>
      <c r="AB122" s="1716"/>
      <c r="AC122" s="1716"/>
      <c r="AD122" s="1716"/>
      <c r="AE122" s="1716"/>
      <c r="AF122" s="1716"/>
    </row>
    <row r="123" spans="1:32">
      <c r="A123" s="751"/>
      <c r="B123" s="711"/>
      <c r="C123" s="3015"/>
      <c r="D123" s="1220"/>
      <c r="E123" s="93"/>
      <c r="F123" s="45"/>
      <c r="G123" s="45"/>
      <c r="H123" s="567"/>
      <c r="I123" s="1793"/>
      <c r="J123" s="1793"/>
      <c r="K123" s="1716"/>
      <c r="L123" s="1716"/>
      <c r="M123" s="1716"/>
      <c r="N123" s="1716"/>
      <c r="O123" s="1717"/>
      <c r="P123" s="1716"/>
      <c r="Q123" s="1716"/>
      <c r="R123" s="1716"/>
      <c r="S123" s="1716"/>
      <c r="T123" s="1716"/>
      <c r="V123" s="1716"/>
      <c r="W123" s="1716"/>
      <c r="X123" s="1716"/>
      <c r="Z123" s="1716"/>
      <c r="AA123" s="1716"/>
      <c r="AB123" s="1716"/>
      <c r="AC123" s="1716"/>
      <c r="AD123" s="1716"/>
      <c r="AE123" s="1716"/>
      <c r="AF123" s="1716"/>
    </row>
    <row r="124" spans="1:32">
      <c r="A124" s="753"/>
      <c r="B124" s="832"/>
      <c r="C124" s="932"/>
      <c r="D124" s="1220"/>
      <c r="E124" s="93"/>
      <c r="F124" s="45"/>
      <c r="G124" s="45"/>
      <c r="H124" s="567"/>
      <c r="I124" s="1788"/>
      <c r="J124" s="1788"/>
      <c r="K124" s="1716"/>
      <c r="L124" s="1716"/>
      <c r="M124" s="1716"/>
      <c r="N124" s="1716"/>
      <c r="O124" s="1717"/>
      <c r="P124" s="1716"/>
      <c r="Q124" s="1716"/>
      <c r="R124" s="1716"/>
      <c r="S124" s="1716"/>
      <c r="T124" s="1716"/>
      <c r="V124" s="1716"/>
      <c r="W124" s="1716"/>
      <c r="X124" s="1716"/>
      <c r="Z124" s="1716"/>
      <c r="AA124" s="1716"/>
      <c r="AB124" s="1716"/>
      <c r="AC124" s="1716"/>
      <c r="AD124" s="1716"/>
      <c r="AE124" s="1716"/>
      <c r="AF124" s="1716"/>
    </row>
    <row r="125" spans="1:32">
      <c r="A125" s="751"/>
      <c r="B125" s="831"/>
      <c r="C125" s="932"/>
      <c r="D125" s="1220"/>
      <c r="E125" s="93"/>
      <c r="F125" s="45"/>
      <c r="G125" s="45"/>
      <c r="H125" s="749"/>
      <c r="I125" s="753"/>
      <c r="J125" s="753"/>
      <c r="K125" s="1716"/>
      <c r="L125" s="1716"/>
      <c r="M125" s="1716"/>
      <c r="N125" s="1716"/>
      <c r="O125" s="1717"/>
      <c r="P125" s="1716"/>
      <c r="Q125" s="1716"/>
      <c r="R125" s="1716"/>
      <c r="S125" s="1716"/>
      <c r="T125" s="1716"/>
      <c r="V125" s="1716"/>
      <c r="W125" s="1716"/>
      <c r="X125" s="1716"/>
      <c r="Z125" s="1716"/>
      <c r="AA125" s="1716"/>
      <c r="AB125" s="1716"/>
      <c r="AC125" s="1716"/>
      <c r="AD125" s="1716"/>
      <c r="AE125" s="1716"/>
      <c r="AF125" s="1716"/>
    </row>
    <row r="126" spans="1:32">
      <c r="A126" s="751"/>
      <c r="B126" s="832"/>
      <c r="C126" s="932"/>
      <c r="D126" s="1220"/>
      <c r="E126" s="93"/>
      <c r="F126" s="45"/>
      <c r="G126" s="45"/>
      <c r="H126" s="567"/>
      <c r="I126" s="751"/>
      <c r="J126" s="751"/>
      <c r="K126" s="1716"/>
      <c r="L126" s="1716"/>
      <c r="M126" s="1716"/>
      <c r="N126" s="1716"/>
      <c r="O126" s="1717"/>
      <c r="P126" s="1716"/>
      <c r="Q126" s="1716"/>
      <c r="R126" s="1716"/>
      <c r="S126" s="1716"/>
      <c r="T126" s="1716"/>
      <c r="V126" s="1716"/>
      <c r="W126" s="1716"/>
      <c r="X126" s="1716"/>
      <c r="Z126" s="1716"/>
      <c r="AA126" s="1716"/>
      <c r="AB126" s="1716"/>
      <c r="AC126" s="1716"/>
      <c r="AD126" s="1716"/>
      <c r="AE126" s="1716"/>
      <c r="AF126" s="1716"/>
    </row>
    <row r="127" spans="1:32" ht="35.25">
      <c r="A127" s="749"/>
      <c r="B127" s="832"/>
      <c r="C127" s="932"/>
      <c r="D127" s="1220"/>
      <c r="E127" s="111"/>
      <c r="F127" s="45"/>
      <c r="G127" s="45"/>
      <c r="H127" s="567"/>
      <c r="I127" s="750"/>
      <c r="J127" s="750"/>
      <c r="K127" s="1716"/>
      <c r="L127" s="1716"/>
      <c r="M127" s="1716"/>
      <c r="N127" s="1716"/>
      <c r="O127" s="1717"/>
      <c r="P127" s="1716"/>
      <c r="Q127" s="1716"/>
      <c r="R127" s="1716"/>
      <c r="S127" s="1716"/>
      <c r="T127" s="1716"/>
      <c r="V127" s="1716"/>
      <c r="W127" s="1716"/>
      <c r="X127" s="1716"/>
      <c r="Z127" s="1716"/>
      <c r="AA127" s="1716"/>
      <c r="AB127" s="1716"/>
      <c r="AC127" s="1716"/>
      <c r="AD127" s="1716"/>
      <c r="AE127" s="1716"/>
      <c r="AF127" s="1716"/>
    </row>
    <row r="128" spans="1:32">
      <c r="A128" s="555"/>
      <c r="B128" s="1215"/>
      <c r="C128" s="765"/>
      <c r="D128" s="1220"/>
      <c r="E128" s="93"/>
      <c r="F128" s="45"/>
      <c r="G128" s="45"/>
      <c r="H128" s="751"/>
      <c r="I128" s="570"/>
      <c r="J128" s="569"/>
      <c r="K128" s="1716"/>
      <c r="L128" s="1716"/>
      <c r="M128" s="1716"/>
      <c r="N128" s="1716"/>
      <c r="O128" s="1717"/>
      <c r="P128" s="1716"/>
      <c r="Q128" s="1716"/>
      <c r="R128" s="1716"/>
      <c r="S128" s="1716"/>
      <c r="T128" s="1716"/>
      <c r="V128" s="1716"/>
      <c r="W128" s="1716"/>
      <c r="X128" s="1716"/>
      <c r="Z128" s="1716"/>
      <c r="AA128" s="1716"/>
      <c r="AB128" s="1716"/>
      <c r="AC128" s="1716"/>
      <c r="AD128" s="1716"/>
      <c r="AE128" s="1716"/>
      <c r="AF128" s="1716"/>
    </row>
    <row r="129" spans="1:32">
      <c r="A129" s="555"/>
      <c r="B129" s="1216"/>
      <c r="C129" s="765"/>
      <c r="D129" s="1220"/>
      <c r="E129" s="93"/>
      <c r="F129" s="45"/>
      <c r="G129" s="45"/>
      <c r="H129" s="1787"/>
      <c r="I129" s="570"/>
      <c r="J129" s="569"/>
      <c r="K129" s="1716"/>
      <c r="L129" s="1716"/>
      <c r="M129" s="1716"/>
      <c r="N129" s="1716"/>
      <c r="O129" s="1717"/>
      <c r="P129" s="1716"/>
      <c r="Q129" s="1716"/>
      <c r="R129" s="1716"/>
      <c r="S129" s="1716"/>
      <c r="T129" s="1716"/>
      <c r="V129" s="1716"/>
      <c r="W129" s="1716"/>
      <c r="X129" s="1716"/>
      <c r="Z129" s="1716"/>
      <c r="AA129" s="1716"/>
      <c r="AB129" s="1716"/>
      <c r="AC129" s="1716"/>
      <c r="AD129" s="1716"/>
      <c r="AE129" s="1716"/>
      <c r="AF129" s="1716"/>
    </row>
    <row r="130" spans="1:32">
      <c r="A130" s="805"/>
      <c r="B130" s="1218"/>
      <c r="C130" s="1208"/>
      <c r="D130" s="1220"/>
      <c r="E130" s="93"/>
      <c r="F130" s="45"/>
      <c r="G130" s="45"/>
      <c r="H130" s="295"/>
      <c r="I130" s="45"/>
      <c r="J130" s="45"/>
      <c r="K130" s="1716"/>
      <c r="L130" s="1716"/>
      <c r="M130" s="1716"/>
      <c r="N130" s="1716"/>
      <c r="O130" s="1717"/>
      <c r="P130" s="1716"/>
      <c r="Q130" s="1716"/>
      <c r="R130" s="1716"/>
      <c r="S130" s="1716"/>
      <c r="T130" s="1716"/>
      <c r="V130" s="1716"/>
      <c r="W130" s="1716"/>
      <c r="X130" s="1716"/>
      <c r="Z130" s="1716"/>
      <c r="AA130" s="1716"/>
      <c r="AB130" s="1716"/>
      <c r="AC130" s="1716"/>
      <c r="AD130" s="1716"/>
      <c r="AE130" s="1716"/>
      <c r="AF130" s="1716"/>
    </row>
    <row r="131" spans="1:32">
      <c r="A131" s="805"/>
      <c r="B131" s="1781"/>
      <c r="C131" s="3013"/>
      <c r="D131" s="1220"/>
      <c r="E131" s="93"/>
      <c r="F131" s="45"/>
      <c r="G131" s="45"/>
      <c r="H131" s="295"/>
      <c r="I131" s="45"/>
      <c r="J131" s="45"/>
      <c r="K131" s="1716"/>
      <c r="L131" s="1716"/>
      <c r="M131" s="1716"/>
      <c r="N131" s="1716"/>
      <c r="O131" s="1717"/>
      <c r="P131" s="1716"/>
      <c r="Q131" s="1716"/>
      <c r="R131" s="1716"/>
      <c r="S131" s="1716"/>
      <c r="T131" s="1716"/>
      <c r="V131" s="1716"/>
      <c r="W131" s="1716"/>
      <c r="X131" s="1716"/>
      <c r="Z131" s="1716"/>
      <c r="AA131" s="1716"/>
      <c r="AB131" s="1716"/>
      <c r="AC131" s="1716"/>
      <c r="AD131" s="1716"/>
      <c r="AE131" s="1716"/>
      <c r="AF131" s="1716"/>
    </row>
    <row r="132" spans="1:32" ht="35.25">
      <c r="A132" s="842"/>
      <c r="B132" s="1779"/>
      <c r="C132" s="3014"/>
      <c r="D132" s="1220"/>
      <c r="E132" s="111"/>
      <c r="F132" s="45"/>
      <c r="G132" s="45"/>
      <c r="H132" s="567"/>
      <c r="I132" s="1793"/>
      <c r="J132" s="1793"/>
      <c r="K132" s="1716"/>
      <c r="L132" s="1716"/>
      <c r="M132" s="1716"/>
      <c r="N132" s="1716"/>
      <c r="O132" s="1717"/>
      <c r="P132" s="1716"/>
      <c r="Q132" s="1716"/>
      <c r="R132" s="1716"/>
      <c r="S132" s="1716"/>
      <c r="T132" s="1716"/>
      <c r="V132" s="1716"/>
      <c r="W132" s="1716"/>
      <c r="X132" s="1716"/>
      <c r="Z132" s="1716"/>
      <c r="AA132" s="1716"/>
      <c r="AB132" s="1716"/>
      <c r="AC132" s="1716"/>
      <c r="AD132" s="1716"/>
      <c r="AE132" s="1716"/>
      <c r="AF132" s="1716"/>
    </row>
    <row r="133" spans="1:32" ht="35.25">
      <c r="A133" s="805"/>
      <c r="B133" s="1780"/>
      <c r="C133" s="3014"/>
      <c r="D133" s="1220"/>
      <c r="E133" s="111"/>
      <c r="F133" s="45"/>
      <c r="G133" s="45"/>
      <c r="H133" s="567"/>
      <c r="I133" s="1788"/>
      <c r="J133" s="1788"/>
      <c r="K133" s="1716"/>
      <c r="L133" s="1716"/>
      <c r="M133" s="1716"/>
      <c r="N133" s="1716"/>
      <c r="O133" s="1717"/>
      <c r="P133" s="1716"/>
      <c r="Q133" s="1716"/>
      <c r="R133" s="1716"/>
      <c r="S133" s="1716"/>
      <c r="T133" s="1716"/>
      <c r="V133" s="1716"/>
      <c r="W133" s="1716"/>
      <c r="X133" s="1716"/>
      <c r="Z133" s="1716"/>
      <c r="AA133" s="1716"/>
      <c r="AB133" s="1716"/>
      <c r="AC133" s="1716"/>
      <c r="AD133" s="1716"/>
      <c r="AE133" s="1716"/>
      <c r="AF133" s="1716"/>
    </row>
    <row r="134" spans="1:32">
      <c r="A134" s="805"/>
      <c r="B134" s="1782"/>
      <c r="C134" s="3015"/>
      <c r="D134" s="1220"/>
      <c r="E134" s="330"/>
      <c r="F134" s="45"/>
      <c r="G134" s="45"/>
      <c r="H134" s="749"/>
      <c r="I134" s="753"/>
      <c r="J134" s="753"/>
      <c r="K134" s="1716"/>
      <c r="L134" s="1716"/>
      <c r="M134" s="1716"/>
      <c r="N134" s="1716"/>
      <c r="O134" s="1717"/>
      <c r="P134" s="1716"/>
      <c r="Q134" s="1716"/>
      <c r="R134" s="1716"/>
      <c r="S134" s="1716"/>
      <c r="T134" s="1716"/>
      <c r="V134" s="1716"/>
      <c r="W134" s="1716"/>
      <c r="X134" s="1716"/>
      <c r="Z134" s="1716"/>
      <c r="AA134" s="1716"/>
      <c r="AB134" s="1716"/>
      <c r="AC134" s="1716"/>
      <c r="AD134" s="1716"/>
      <c r="AE134" s="1716"/>
      <c r="AF134" s="1716"/>
    </row>
    <row r="135" spans="1:32">
      <c r="A135" s="843"/>
      <c r="B135" s="711"/>
      <c r="C135" s="3015"/>
      <c r="D135" s="1220"/>
      <c r="E135" s="330"/>
      <c r="F135" s="45"/>
      <c r="G135" s="45"/>
      <c r="H135" s="567"/>
      <c r="I135" s="751"/>
      <c r="J135" s="751"/>
      <c r="K135" s="1716"/>
      <c r="L135" s="1716"/>
      <c r="M135" s="1716"/>
      <c r="N135" s="1716"/>
      <c r="O135" s="1717"/>
      <c r="P135" s="1716"/>
      <c r="Q135" s="1716"/>
      <c r="R135" s="1716"/>
      <c r="S135" s="1716"/>
      <c r="T135" s="1716"/>
      <c r="V135" s="1716"/>
      <c r="W135" s="1716"/>
      <c r="X135" s="1716"/>
      <c r="Z135" s="1716"/>
      <c r="AA135" s="1716"/>
      <c r="AB135" s="1716"/>
      <c r="AC135" s="1716"/>
      <c r="AD135" s="1716"/>
      <c r="AE135" s="1716"/>
      <c r="AF135" s="1716"/>
    </row>
    <row r="136" spans="1:32" ht="45.75">
      <c r="A136" s="843"/>
      <c r="B136" s="580"/>
      <c r="C136" s="932"/>
      <c r="D136" s="1223"/>
      <c r="E136" s="1191"/>
      <c r="F136" s="45"/>
      <c r="G136" s="45"/>
      <c r="H136" s="567"/>
      <c r="I136" s="750"/>
      <c r="J136" s="750"/>
      <c r="K136" s="1716"/>
      <c r="L136" s="1716"/>
      <c r="M136" s="1716"/>
      <c r="N136" s="1716"/>
      <c r="O136" s="1717"/>
      <c r="P136" s="1716"/>
      <c r="Q136" s="1716"/>
      <c r="R136" s="1716"/>
      <c r="S136" s="1716"/>
      <c r="T136" s="1716"/>
      <c r="V136" s="1716"/>
      <c r="W136" s="1716"/>
      <c r="X136" s="1716"/>
      <c r="Z136" s="1716"/>
      <c r="AA136" s="1716"/>
      <c r="AB136" s="1716"/>
      <c r="AC136" s="1716"/>
      <c r="AD136" s="1716"/>
      <c r="AE136" s="1716"/>
      <c r="AF136" s="1716"/>
    </row>
    <row r="137" spans="1:32">
      <c r="A137" s="843"/>
      <c r="B137" s="581"/>
      <c r="C137" s="932"/>
      <c r="D137" s="1220"/>
      <c r="E137" s="330"/>
      <c r="F137" s="45"/>
      <c r="G137" s="45"/>
      <c r="H137" s="1788"/>
      <c r="I137" s="570"/>
      <c r="J137" s="569"/>
      <c r="K137" s="1716"/>
      <c r="L137" s="1716"/>
      <c r="M137" s="1716"/>
      <c r="N137" s="1716"/>
      <c r="O137" s="1717"/>
      <c r="P137" s="1716"/>
      <c r="Q137" s="1716"/>
      <c r="R137" s="1716"/>
      <c r="S137" s="1716"/>
      <c r="T137" s="1716"/>
      <c r="V137" s="1716"/>
      <c r="W137" s="1716"/>
      <c r="X137" s="1716"/>
      <c r="Z137" s="1716"/>
      <c r="AA137" s="1716"/>
      <c r="AB137" s="1716"/>
      <c r="AC137" s="1716"/>
      <c r="AD137" s="1716"/>
      <c r="AE137" s="1716"/>
      <c r="AF137" s="1716"/>
    </row>
    <row r="138" spans="1:32" ht="35.25">
      <c r="A138" s="843"/>
      <c r="B138" s="832"/>
      <c r="C138" s="932"/>
      <c r="D138" s="1220"/>
      <c r="E138" s="333"/>
      <c r="F138" s="45"/>
      <c r="G138" s="45"/>
      <c r="H138" s="1788"/>
      <c r="I138" s="570"/>
      <c r="J138" s="570"/>
      <c r="K138" s="1716"/>
      <c r="L138" s="1716"/>
      <c r="M138" s="1716"/>
      <c r="N138" s="1716"/>
      <c r="O138" s="1717"/>
      <c r="P138" s="1716"/>
      <c r="Q138" s="1716"/>
      <c r="R138" s="1716"/>
      <c r="S138" s="1716"/>
      <c r="T138" s="1716"/>
      <c r="V138" s="1716"/>
      <c r="W138" s="1716"/>
      <c r="X138" s="1716"/>
      <c r="Z138" s="1716"/>
      <c r="AA138" s="1716"/>
      <c r="AB138" s="1716"/>
      <c r="AC138" s="1716"/>
      <c r="AD138" s="1716"/>
      <c r="AE138" s="1716"/>
      <c r="AF138" s="1716"/>
    </row>
    <row r="139" spans="1:32" ht="35.25">
      <c r="A139" s="843"/>
      <c r="B139" s="832"/>
      <c r="C139" s="932"/>
      <c r="D139" s="1222"/>
      <c r="E139" s="332"/>
      <c r="F139" s="45"/>
      <c r="G139" s="45"/>
      <c r="H139" s="851"/>
      <c r="I139" s="570"/>
      <c r="J139" s="570"/>
      <c r="K139" s="1716"/>
      <c r="L139" s="1716"/>
      <c r="M139" s="1716"/>
      <c r="N139" s="1716"/>
      <c r="O139" s="1717"/>
      <c r="P139" s="1716"/>
      <c r="Q139" s="1716"/>
      <c r="R139" s="1716"/>
      <c r="S139" s="1716"/>
      <c r="T139" s="1716"/>
      <c r="V139" s="1716"/>
      <c r="W139" s="1716"/>
      <c r="X139" s="1716"/>
      <c r="Z139" s="1716"/>
      <c r="AA139" s="1716"/>
      <c r="AB139" s="1716"/>
      <c r="AC139" s="1716"/>
      <c r="AD139" s="1716"/>
      <c r="AE139" s="1716"/>
      <c r="AF139" s="1716"/>
    </row>
    <row r="140" spans="1:32">
      <c r="A140" s="843"/>
      <c r="B140" s="832"/>
      <c r="C140" s="932"/>
      <c r="D140" s="1220"/>
      <c r="E140" s="330"/>
      <c r="F140" s="45"/>
      <c r="G140" s="45"/>
      <c r="H140" s="1788"/>
      <c r="I140" s="570"/>
      <c r="J140" s="570"/>
      <c r="K140" s="1716"/>
      <c r="L140" s="1716"/>
      <c r="M140" s="1716"/>
      <c r="N140" s="1716"/>
      <c r="O140" s="1717"/>
      <c r="P140" s="1716"/>
      <c r="Q140" s="1716"/>
      <c r="R140" s="1716"/>
      <c r="S140" s="1716"/>
      <c r="T140" s="1716"/>
      <c r="V140" s="1716"/>
      <c r="W140" s="1716"/>
      <c r="X140" s="1716"/>
      <c r="Z140" s="1716"/>
      <c r="AA140" s="1716"/>
      <c r="AB140" s="1716"/>
      <c r="AC140" s="1716"/>
      <c r="AD140" s="1716"/>
      <c r="AE140" s="1716"/>
      <c r="AF140" s="1716"/>
    </row>
    <row r="141" spans="1:32">
      <c r="A141" s="961"/>
      <c r="B141" s="1218"/>
      <c r="C141" s="765"/>
      <c r="D141" s="1220"/>
      <c r="E141" s="330"/>
      <c r="F141" s="45"/>
      <c r="G141" s="45"/>
      <c r="H141" s="1787"/>
      <c r="I141" s="570"/>
      <c r="J141" s="570"/>
      <c r="K141" s="1716"/>
      <c r="L141" s="1716"/>
      <c r="M141" s="1716"/>
      <c r="N141" s="1716"/>
      <c r="O141" s="1717"/>
      <c r="P141" s="1716"/>
      <c r="Q141" s="1716"/>
      <c r="R141" s="1716"/>
      <c r="S141" s="1716"/>
      <c r="T141" s="1716"/>
      <c r="V141" s="1716"/>
      <c r="W141" s="1716"/>
      <c r="X141" s="1716"/>
      <c r="Z141" s="1716"/>
      <c r="AA141" s="1716"/>
      <c r="AB141" s="1716"/>
      <c r="AC141" s="1716"/>
      <c r="AD141" s="1716"/>
      <c r="AE141" s="1716"/>
      <c r="AF141" s="1716"/>
    </row>
    <row r="142" spans="1:32">
      <c r="A142" s="555"/>
      <c r="B142" s="1218"/>
      <c r="C142" s="765"/>
      <c r="D142" s="1220"/>
      <c r="E142" s="330"/>
      <c r="F142" s="45"/>
      <c r="G142" s="45"/>
      <c r="H142" s="295"/>
      <c r="I142" s="45"/>
      <c r="J142" s="45"/>
      <c r="K142" s="1716"/>
      <c r="L142" s="1716"/>
      <c r="M142" s="1716"/>
      <c r="N142" s="1716"/>
      <c r="O142" s="1717"/>
      <c r="P142" s="1716"/>
      <c r="Q142" s="1716"/>
      <c r="R142" s="1716"/>
      <c r="S142" s="1716"/>
      <c r="T142" s="1716"/>
      <c r="V142" s="1716"/>
      <c r="W142" s="1716"/>
      <c r="X142" s="1716"/>
      <c r="Z142" s="1716"/>
      <c r="AA142" s="1716"/>
      <c r="AB142" s="1716"/>
      <c r="AC142" s="1716"/>
      <c r="AD142" s="1716"/>
      <c r="AE142" s="1716"/>
      <c r="AF142" s="1716"/>
    </row>
    <row r="143" spans="1:32">
      <c r="A143" s="555"/>
      <c r="B143" s="1781"/>
      <c r="C143" s="3013"/>
      <c r="D143" s="1220"/>
      <c r="E143" s="330"/>
      <c r="F143" s="45"/>
      <c r="G143" s="45"/>
      <c r="H143" s="295"/>
      <c r="I143" s="45"/>
      <c r="J143" s="45"/>
      <c r="K143" s="1716"/>
      <c r="L143" s="1716"/>
      <c r="M143" s="1716"/>
      <c r="N143" s="1716"/>
      <c r="O143" s="1717"/>
      <c r="P143" s="1716"/>
      <c r="Q143" s="1716"/>
      <c r="R143" s="1716"/>
      <c r="S143" s="1716"/>
      <c r="T143" s="1716"/>
      <c r="V143" s="1716"/>
      <c r="W143" s="1716"/>
      <c r="X143" s="1716"/>
      <c r="Z143" s="1716"/>
      <c r="AA143" s="1716"/>
      <c r="AB143" s="1716"/>
      <c r="AC143" s="1716"/>
      <c r="AD143" s="1716"/>
      <c r="AE143" s="1716"/>
      <c r="AF143" s="1716"/>
    </row>
    <row r="144" spans="1:32">
      <c r="A144" s="537"/>
      <c r="B144" s="1779"/>
      <c r="C144" s="3014"/>
      <c r="D144" s="1220"/>
      <c r="E144" s="330"/>
      <c r="F144" s="45"/>
      <c r="G144" s="45"/>
      <c r="H144" s="805"/>
      <c r="I144" s="1794"/>
      <c r="J144" s="1794"/>
      <c r="K144" s="1716"/>
      <c r="L144" s="1716"/>
      <c r="M144" s="1716"/>
      <c r="N144" s="1716"/>
      <c r="O144" s="1717"/>
      <c r="P144" s="1716"/>
      <c r="Q144" s="1716"/>
      <c r="R144" s="1716"/>
      <c r="S144" s="1716"/>
      <c r="T144" s="1716"/>
      <c r="V144" s="1716"/>
      <c r="W144" s="1716"/>
      <c r="X144" s="1716"/>
      <c r="Z144" s="1716"/>
      <c r="AA144" s="1716"/>
      <c r="AB144" s="1716"/>
      <c r="AC144" s="1716"/>
      <c r="AD144" s="1716"/>
      <c r="AE144" s="1716"/>
      <c r="AF144" s="1716"/>
    </row>
    <row r="145" spans="1:32">
      <c r="A145" s="537"/>
      <c r="B145" s="1780"/>
      <c r="C145" s="3014"/>
      <c r="D145" s="1224"/>
      <c r="E145" s="330"/>
      <c r="F145" s="45"/>
      <c r="G145" s="45"/>
      <c r="H145" s="805"/>
      <c r="I145" s="958"/>
      <c r="J145" s="958"/>
      <c r="K145" s="1716"/>
      <c r="L145" s="1716"/>
      <c r="M145" s="1716"/>
      <c r="N145" s="1716"/>
      <c r="O145" s="1717"/>
      <c r="P145" s="1716"/>
      <c r="Q145" s="1716"/>
      <c r="R145" s="1716"/>
      <c r="S145" s="1716"/>
      <c r="T145" s="1716"/>
      <c r="V145" s="1716"/>
      <c r="W145" s="1716"/>
      <c r="X145" s="1716"/>
      <c r="Z145" s="1716"/>
      <c r="AA145" s="1716"/>
      <c r="AB145" s="1716"/>
      <c r="AC145" s="1716"/>
      <c r="AD145" s="1716"/>
      <c r="AE145" s="1716"/>
      <c r="AF145" s="1716"/>
    </row>
    <row r="146" spans="1:32">
      <c r="A146" s="703"/>
      <c r="B146" s="1782"/>
      <c r="C146" s="3015"/>
      <c r="D146" s="1220"/>
      <c r="E146" s="330"/>
      <c r="F146" s="45"/>
      <c r="G146" s="45"/>
      <c r="H146" s="842"/>
      <c r="I146" s="843"/>
      <c r="J146" s="843"/>
      <c r="K146" s="1716"/>
      <c r="L146" s="1716"/>
      <c r="M146" s="1716"/>
      <c r="N146" s="1716"/>
      <c r="O146" s="1717"/>
      <c r="P146" s="1716"/>
      <c r="Q146" s="1716"/>
      <c r="R146" s="1716"/>
      <c r="S146" s="1716"/>
      <c r="T146" s="1716"/>
      <c r="V146" s="1716"/>
      <c r="W146" s="1716"/>
      <c r="X146" s="1716"/>
      <c r="Z146" s="1716"/>
      <c r="AA146" s="1716"/>
      <c r="AB146" s="1716"/>
      <c r="AC146" s="1716"/>
      <c r="AD146" s="1716"/>
      <c r="AE146" s="1716"/>
      <c r="AF146" s="1716"/>
    </row>
    <row r="147" spans="1:32">
      <c r="A147" s="537"/>
      <c r="B147" s="711"/>
      <c r="C147" s="3015"/>
      <c r="D147" s="1220"/>
      <c r="E147" s="330"/>
      <c r="F147" s="45"/>
      <c r="G147" s="45"/>
      <c r="H147" s="805"/>
      <c r="I147" s="959"/>
      <c r="J147" s="959"/>
      <c r="K147" s="1716"/>
      <c r="L147" s="1716"/>
      <c r="M147" s="1716"/>
      <c r="N147" s="1716"/>
      <c r="O147" s="1717"/>
      <c r="P147" s="1716"/>
      <c r="Q147" s="1716"/>
      <c r="R147" s="1716"/>
      <c r="S147" s="1716"/>
      <c r="T147" s="1716"/>
      <c r="V147" s="1716"/>
      <c r="W147" s="1716"/>
      <c r="X147" s="1716"/>
      <c r="Z147" s="1716"/>
      <c r="AA147" s="1716"/>
      <c r="AB147" s="1716"/>
      <c r="AC147" s="1716"/>
      <c r="AD147" s="1716"/>
      <c r="AE147" s="1716"/>
      <c r="AF147" s="1716"/>
    </row>
    <row r="148" spans="1:32" ht="35.25">
      <c r="A148" s="537"/>
      <c r="B148" s="831"/>
      <c r="C148" s="932"/>
      <c r="D148" s="1220"/>
      <c r="E148" s="332"/>
      <c r="F148" s="45"/>
      <c r="G148" s="45"/>
      <c r="H148" s="805"/>
      <c r="I148" s="960"/>
      <c r="J148" s="960"/>
      <c r="K148" s="1716"/>
      <c r="L148" s="1716"/>
      <c r="M148" s="1716"/>
      <c r="N148" s="1716"/>
      <c r="O148" s="1717"/>
      <c r="P148" s="1716"/>
      <c r="Q148" s="1716"/>
      <c r="R148" s="1716"/>
      <c r="S148" s="1716"/>
      <c r="T148" s="1716"/>
      <c r="V148" s="1716"/>
      <c r="W148" s="1716"/>
      <c r="X148" s="1716"/>
      <c r="Z148" s="1716"/>
      <c r="AA148" s="1716"/>
      <c r="AB148" s="1716"/>
      <c r="AC148" s="1716"/>
      <c r="AD148" s="1716"/>
      <c r="AE148" s="1716"/>
      <c r="AF148" s="1716"/>
    </row>
    <row r="149" spans="1:32">
      <c r="A149" s="840"/>
      <c r="B149" s="831"/>
      <c r="C149" s="932"/>
      <c r="D149" s="1220"/>
      <c r="E149" s="331"/>
      <c r="F149" s="45"/>
      <c r="G149" s="45"/>
      <c r="H149" s="959"/>
      <c r="I149" s="844"/>
      <c r="J149" s="1789"/>
      <c r="K149" s="1716"/>
      <c r="L149" s="1716"/>
      <c r="M149" s="1716"/>
      <c r="N149" s="1716"/>
      <c r="O149" s="1717"/>
      <c r="P149" s="1716"/>
      <c r="Q149" s="1716"/>
      <c r="R149" s="1716"/>
      <c r="S149" s="1716"/>
      <c r="T149" s="1716"/>
      <c r="V149" s="1716"/>
      <c r="W149" s="1716"/>
      <c r="X149" s="1716"/>
      <c r="Z149" s="1716"/>
      <c r="AA149" s="1716"/>
      <c r="AB149" s="1716"/>
      <c r="AC149" s="1716"/>
      <c r="AD149" s="1716"/>
      <c r="AE149" s="1716"/>
      <c r="AF149" s="1716"/>
    </row>
    <row r="150" spans="1:32">
      <c r="A150" s="840"/>
      <c r="B150" s="831"/>
      <c r="C150" s="932"/>
      <c r="D150" s="1220"/>
      <c r="E150" s="330"/>
      <c r="F150" s="45"/>
      <c r="G150" s="45"/>
      <c r="H150" s="961"/>
      <c r="I150" s="844"/>
      <c r="J150" s="1789"/>
      <c r="K150" s="1716"/>
      <c r="L150" s="1716"/>
      <c r="M150" s="1716"/>
      <c r="N150" s="1716"/>
      <c r="O150" s="1717"/>
      <c r="P150" s="1716"/>
      <c r="Q150" s="1716"/>
      <c r="R150" s="1716"/>
      <c r="S150" s="1716"/>
      <c r="T150" s="1716"/>
      <c r="V150" s="1716"/>
      <c r="W150" s="1716"/>
      <c r="X150" s="1716"/>
      <c r="Z150" s="1716"/>
      <c r="AA150" s="1716"/>
      <c r="AB150" s="1716"/>
      <c r="AC150" s="1716"/>
      <c r="AD150" s="1716"/>
      <c r="AE150" s="1716"/>
      <c r="AF150" s="1716"/>
    </row>
    <row r="151" spans="1:32">
      <c r="A151" s="811"/>
      <c r="B151" s="831"/>
      <c r="C151" s="932"/>
      <c r="D151" s="1220"/>
      <c r="E151" s="330"/>
      <c r="F151" s="45"/>
      <c r="G151" s="45"/>
      <c r="H151" s="295"/>
      <c r="I151" s="45"/>
      <c r="J151" s="45"/>
      <c r="K151" s="1716"/>
      <c r="L151" s="1716"/>
      <c r="M151" s="1716"/>
      <c r="N151" s="1716"/>
      <c r="O151" s="1717"/>
      <c r="P151" s="1716"/>
      <c r="Q151" s="1716"/>
      <c r="R151" s="1716"/>
      <c r="S151" s="1716"/>
      <c r="T151" s="1716"/>
      <c r="V151" s="1716"/>
      <c r="W151" s="1716"/>
      <c r="X151" s="1716"/>
      <c r="Z151" s="1716"/>
      <c r="AA151" s="1716"/>
      <c r="AB151" s="1716"/>
      <c r="AC151" s="1716"/>
      <c r="AD151" s="1716"/>
      <c r="AE151" s="1716"/>
      <c r="AF151" s="1716"/>
    </row>
    <row r="152" spans="1:32">
      <c r="A152" s="840"/>
      <c r="B152" s="831"/>
      <c r="C152" s="932"/>
      <c r="D152" s="1220"/>
      <c r="E152" s="330"/>
      <c r="F152" s="45"/>
      <c r="G152" s="45"/>
      <c r="H152" s="295"/>
      <c r="I152" s="45"/>
      <c r="J152" s="45"/>
      <c r="K152" s="1716"/>
      <c r="L152" s="1716"/>
      <c r="M152" s="1716"/>
      <c r="N152" s="1716"/>
      <c r="O152" s="1717"/>
      <c r="P152" s="1716"/>
      <c r="Q152" s="1716"/>
      <c r="R152" s="1716"/>
      <c r="S152" s="1716"/>
      <c r="T152" s="1716"/>
      <c r="V152" s="1716"/>
      <c r="W152" s="1716"/>
      <c r="X152" s="1716"/>
      <c r="Z152" s="1716"/>
      <c r="AA152" s="1716"/>
      <c r="AB152" s="1716"/>
      <c r="AC152" s="1716"/>
      <c r="AD152" s="1716"/>
      <c r="AE152" s="1716"/>
      <c r="AF152" s="1716"/>
    </row>
    <row r="153" spans="1:32" ht="35.25">
      <c r="A153" s="811"/>
      <c r="B153" s="831"/>
      <c r="C153" s="932"/>
      <c r="D153" s="1220"/>
      <c r="E153" s="332"/>
      <c r="F153" s="45"/>
      <c r="G153" s="45"/>
      <c r="H153" s="567"/>
      <c r="I153" s="1793"/>
      <c r="J153" s="1793"/>
      <c r="K153" s="1716"/>
      <c r="L153" s="1716"/>
      <c r="M153" s="1716"/>
      <c r="N153" s="1716"/>
      <c r="O153" s="1717"/>
      <c r="P153" s="1716"/>
      <c r="Q153" s="1716"/>
      <c r="R153" s="1716"/>
      <c r="S153" s="1716"/>
      <c r="T153" s="1716"/>
      <c r="V153" s="1716"/>
      <c r="W153" s="1716"/>
      <c r="X153" s="1716"/>
      <c r="Z153" s="1716"/>
      <c r="AA153" s="1716"/>
      <c r="AB153" s="1716"/>
      <c r="AC153" s="1716"/>
      <c r="AD153" s="1716"/>
      <c r="AE153" s="1716"/>
      <c r="AF153" s="1716"/>
    </row>
    <row r="154" spans="1:32">
      <c r="A154" s="986"/>
      <c r="B154" s="832"/>
      <c r="C154" s="932"/>
      <c r="D154" s="1220"/>
      <c r="E154" s="330"/>
      <c r="F154" s="45"/>
      <c r="G154" s="45"/>
      <c r="H154" s="567"/>
      <c r="I154" s="1788"/>
      <c r="J154" s="1788"/>
      <c r="K154" s="1716"/>
      <c r="L154" s="1716"/>
      <c r="M154" s="1716"/>
      <c r="N154" s="1716"/>
      <c r="O154" s="1717"/>
      <c r="P154" s="1716"/>
      <c r="Q154" s="1716"/>
      <c r="R154" s="1716"/>
      <c r="S154" s="1716"/>
      <c r="T154" s="1716"/>
      <c r="V154" s="1716"/>
      <c r="W154" s="1716"/>
      <c r="X154" s="1716"/>
      <c r="Z154" s="1716"/>
      <c r="AA154" s="1716"/>
      <c r="AB154" s="1716"/>
      <c r="AC154" s="1716"/>
      <c r="AD154" s="1716"/>
      <c r="AE154" s="1716"/>
      <c r="AF154" s="1716"/>
    </row>
    <row r="155" spans="1:32" ht="35.25">
      <c r="A155" s="555"/>
      <c r="B155" s="1225"/>
      <c r="C155" s="765"/>
      <c r="D155" s="1222"/>
      <c r="E155" s="332"/>
      <c r="F155" s="45"/>
      <c r="G155" s="45"/>
      <c r="H155" s="749"/>
      <c r="I155" s="753"/>
      <c r="J155" s="753"/>
      <c r="K155" s="1716"/>
      <c r="L155" s="1716"/>
      <c r="M155" s="1716"/>
      <c r="N155" s="1716"/>
      <c r="O155" s="1717"/>
      <c r="P155" s="1716"/>
      <c r="Q155" s="1716"/>
      <c r="R155" s="1716"/>
      <c r="S155" s="1716"/>
      <c r="T155" s="1716"/>
      <c r="V155" s="1716"/>
      <c r="W155" s="1716"/>
      <c r="X155" s="1716"/>
      <c r="Z155" s="1716"/>
      <c r="AA155" s="1716"/>
      <c r="AB155" s="1716"/>
      <c r="AC155" s="1716"/>
      <c r="AD155" s="1716"/>
      <c r="AE155" s="1716"/>
      <c r="AF155" s="1716"/>
    </row>
    <row r="156" spans="1:32">
      <c r="A156" s="555"/>
      <c r="B156" s="1218"/>
      <c r="C156" s="1208"/>
      <c r="D156" s="1220"/>
      <c r="E156" s="93"/>
      <c r="F156" s="45"/>
      <c r="G156" s="45"/>
      <c r="H156" s="567"/>
      <c r="I156" s="751"/>
      <c r="J156" s="751"/>
      <c r="K156" s="1716"/>
      <c r="L156" s="1716"/>
      <c r="M156" s="1716"/>
      <c r="N156" s="1716"/>
      <c r="O156" s="1717"/>
      <c r="P156" s="1716"/>
      <c r="Q156" s="1716"/>
      <c r="R156" s="1716"/>
      <c r="S156" s="1716"/>
      <c r="T156" s="1716"/>
      <c r="V156" s="1716"/>
      <c r="W156" s="1716"/>
      <c r="X156" s="1716"/>
      <c r="Z156" s="1716"/>
      <c r="AA156" s="1716"/>
      <c r="AB156" s="1716"/>
      <c r="AC156" s="1716"/>
      <c r="AD156" s="1716"/>
      <c r="AE156" s="1716"/>
      <c r="AF156" s="1716"/>
    </row>
    <row r="157" spans="1:32">
      <c r="A157" s="567"/>
      <c r="B157" s="1781"/>
      <c r="C157" s="3013"/>
      <c r="D157" s="1220"/>
      <c r="E157" s="330"/>
      <c r="F157" s="45"/>
      <c r="G157" s="45"/>
      <c r="H157" s="567"/>
      <c r="I157" s="750"/>
      <c r="J157" s="750"/>
      <c r="K157" s="1716"/>
      <c r="L157" s="1716"/>
      <c r="M157" s="1716"/>
      <c r="N157" s="1716"/>
      <c r="O157" s="1717"/>
      <c r="P157" s="1716"/>
      <c r="Q157" s="1716"/>
      <c r="R157" s="1716"/>
      <c r="S157" s="1716"/>
      <c r="T157" s="1716"/>
      <c r="V157" s="1716"/>
      <c r="W157" s="1716"/>
      <c r="X157" s="1716"/>
      <c r="Z157" s="1716"/>
      <c r="AA157" s="1716"/>
      <c r="AB157" s="1716"/>
      <c r="AC157" s="1716"/>
      <c r="AD157" s="1716"/>
      <c r="AE157" s="1716"/>
      <c r="AF157" s="1716"/>
    </row>
    <row r="158" spans="1:32">
      <c r="A158" s="567"/>
      <c r="B158" s="1779"/>
      <c r="C158" s="3014"/>
      <c r="D158" s="1220"/>
      <c r="E158" s="93"/>
      <c r="F158" s="45"/>
      <c r="G158" s="45"/>
      <c r="H158" s="751"/>
      <c r="I158" s="569"/>
      <c r="J158" s="570"/>
      <c r="K158" s="1716"/>
      <c r="L158" s="1716"/>
      <c r="M158" s="1716"/>
      <c r="N158" s="1716"/>
      <c r="O158" s="1717"/>
      <c r="P158" s="1716"/>
      <c r="Q158" s="1716"/>
      <c r="R158" s="1716"/>
      <c r="S158" s="1716"/>
      <c r="T158" s="1716"/>
      <c r="V158" s="1716"/>
      <c r="W158" s="1716"/>
      <c r="X158" s="1716"/>
      <c r="Z158" s="1716"/>
      <c r="AA158" s="1716"/>
      <c r="AB158" s="1716"/>
      <c r="AC158" s="1716"/>
      <c r="AD158" s="1716"/>
      <c r="AE158" s="1716"/>
      <c r="AF158" s="1716"/>
    </row>
    <row r="159" spans="1:32">
      <c r="A159" s="749"/>
      <c r="B159" s="1780"/>
      <c r="C159" s="3014"/>
      <c r="D159" s="1220"/>
      <c r="E159" s="330"/>
      <c r="F159" s="45"/>
      <c r="G159" s="45"/>
      <c r="H159" s="751"/>
      <c r="I159" s="569"/>
      <c r="J159" s="570"/>
      <c r="K159" s="1716"/>
      <c r="L159" s="1716"/>
      <c r="M159" s="1716"/>
      <c r="N159" s="1716"/>
      <c r="O159" s="1717"/>
      <c r="P159" s="1716"/>
      <c r="Q159" s="1716"/>
      <c r="R159" s="1716"/>
      <c r="S159" s="1716"/>
      <c r="T159" s="1716"/>
      <c r="V159" s="1716"/>
      <c r="W159" s="1716"/>
      <c r="X159" s="1716"/>
      <c r="Z159" s="1716"/>
      <c r="AA159" s="1716"/>
      <c r="AB159" s="1716"/>
      <c r="AC159" s="1716"/>
      <c r="AD159" s="1716"/>
      <c r="AE159" s="1716"/>
      <c r="AF159" s="1716"/>
    </row>
    <row r="160" spans="1:32">
      <c r="A160" s="567"/>
      <c r="B160" s="1782"/>
      <c r="C160" s="3015"/>
      <c r="D160" s="1220"/>
      <c r="E160" s="330"/>
      <c r="F160" s="45"/>
      <c r="G160" s="45"/>
      <c r="H160" s="751"/>
      <c r="I160" s="569"/>
      <c r="J160" s="570"/>
      <c r="K160" s="1716"/>
      <c r="L160" s="1716"/>
      <c r="M160" s="1716"/>
      <c r="N160" s="1716"/>
      <c r="O160" s="1717"/>
      <c r="P160" s="1716"/>
      <c r="Q160" s="1716"/>
      <c r="R160" s="1716"/>
      <c r="S160" s="1716"/>
      <c r="T160" s="1716"/>
      <c r="V160" s="1716"/>
      <c r="W160" s="1716"/>
      <c r="X160" s="1716"/>
      <c r="Z160" s="1716"/>
      <c r="AA160" s="1716"/>
      <c r="AB160" s="1716"/>
      <c r="AC160" s="1716"/>
      <c r="AD160" s="1716"/>
      <c r="AE160" s="1716"/>
      <c r="AF160" s="1716"/>
    </row>
    <row r="161" spans="1:32">
      <c r="A161" s="567"/>
      <c r="B161" s="711"/>
      <c r="C161" s="3015"/>
      <c r="D161" s="1220"/>
      <c r="E161" s="330"/>
      <c r="F161" s="45"/>
      <c r="G161" s="45"/>
      <c r="H161" s="749"/>
      <c r="I161" s="570"/>
      <c r="J161" s="570"/>
      <c r="K161" s="1716"/>
      <c r="L161" s="1716"/>
      <c r="M161" s="1716"/>
      <c r="N161" s="1716"/>
      <c r="O161" s="1717"/>
      <c r="P161" s="1716"/>
      <c r="Q161" s="1716"/>
      <c r="R161" s="1716"/>
      <c r="S161" s="1716"/>
      <c r="T161" s="1716"/>
      <c r="V161" s="1716"/>
      <c r="W161" s="1716"/>
      <c r="X161" s="1716"/>
      <c r="Z161" s="1716"/>
      <c r="AA161" s="1716"/>
      <c r="AB161" s="1716"/>
      <c r="AC161" s="1716"/>
      <c r="AD161" s="1716"/>
      <c r="AE161" s="1716"/>
      <c r="AF161" s="1716"/>
    </row>
    <row r="162" spans="1:32">
      <c r="A162" s="802"/>
      <c r="B162" s="832"/>
      <c r="C162" s="932"/>
      <c r="D162" s="1220"/>
      <c r="E162" s="330"/>
      <c r="F162" s="45"/>
      <c r="G162" s="45"/>
      <c r="H162" s="295"/>
      <c r="I162" s="45"/>
      <c r="J162" s="45"/>
      <c r="K162" s="1716"/>
      <c r="L162" s="1716"/>
      <c r="M162" s="1716"/>
      <c r="N162" s="1716"/>
      <c r="O162" s="1717"/>
      <c r="P162" s="1716"/>
      <c r="Q162" s="1716"/>
      <c r="R162" s="1716"/>
      <c r="S162" s="1716"/>
      <c r="T162" s="1716"/>
      <c r="V162" s="1716"/>
      <c r="W162" s="1716"/>
      <c r="X162" s="1716"/>
      <c r="Z162" s="1716"/>
      <c r="AA162" s="1716"/>
      <c r="AB162" s="1716"/>
      <c r="AC162" s="1716"/>
      <c r="AD162" s="1716"/>
      <c r="AE162" s="1716"/>
      <c r="AF162" s="1716"/>
    </row>
    <row r="163" spans="1:32">
      <c r="A163" s="802"/>
      <c r="B163" s="832"/>
      <c r="C163" s="932"/>
      <c r="D163" s="1220"/>
      <c r="E163" s="330"/>
      <c r="F163" s="45"/>
      <c r="G163" s="45"/>
      <c r="H163" s="295"/>
      <c r="I163" s="45"/>
      <c r="J163" s="45"/>
      <c r="K163" s="1716"/>
      <c r="L163" s="1716"/>
      <c r="M163" s="1716"/>
      <c r="N163" s="1716"/>
      <c r="O163" s="1717"/>
      <c r="P163" s="1716"/>
      <c r="Q163" s="1716"/>
      <c r="R163" s="1716"/>
      <c r="S163" s="1716"/>
      <c r="T163" s="1716"/>
      <c r="V163" s="1716"/>
      <c r="W163" s="1716"/>
      <c r="X163" s="1716"/>
      <c r="Z163" s="1716"/>
      <c r="AA163" s="1716"/>
      <c r="AB163" s="1716"/>
      <c r="AC163" s="1716"/>
      <c r="AD163" s="1716"/>
      <c r="AE163" s="1716"/>
      <c r="AF163" s="1716"/>
    </row>
    <row r="164" spans="1:32">
      <c r="A164" s="802"/>
      <c r="B164" s="832"/>
      <c r="C164" s="932"/>
      <c r="D164" s="1220"/>
      <c r="E164" s="93"/>
      <c r="F164" s="45"/>
      <c r="G164" s="45"/>
      <c r="H164" s="295"/>
      <c r="I164" s="45"/>
      <c r="J164" s="45"/>
      <c r="K164" s="1716"/>
      <c r="L164" s="1716"/>
      <c r="M164" s="1716"/>
      <c r="N164" s="1716"/>
      <c r="O164" s="1717"/>
      <c r="P164" s="1716"/>
      <c r="Q164" s="1716"/>
      <c r="R164" s="1716"/>
      <c r="S164" s="1716"/>
      <c r="T164" s="1716"/>
      <c r="V164" s="1716"/>
      <c r="W164" s="1716"/>
      <c r="X164" s="1716"/>
      <c r="Z164" s="1716"/>
      <c r="AA164" s="1716"/>
      <c r="AB164" s="1716"/>
      <c r="AC164" s="1716"/>
      <c r="AD164" s="1716"/>
      <c r="AE164" s="1716"/>
      <c r="AF164" s="1716"/>
    </row>
    <row r="165" spans="1:32">
      <c r="A165" s="802"/>
      <c r="B165" s="832"/>
      <c r="C165" s="932"/>
      <c r="D165" s="1220"/>
      <c r="E165" s="330"/>
      <c r="F165" s="45"/>
      <c r="G165" s="45"/>
      <c r="H165" s="295"/>
      <c r="I165" s="45"/>
      <c r="J165" s="45"/>
      <c r="K165" s="1716"/>
      <c r="L165" s="1716"/>
      <c r="M165" s="1716"/>
      <c r="N165" s="1716"/>
      <c r="O165" s="1717"/>
      <c r="P165" s="1716"/>
      <c r="Q165" s="1716"/>
      <c r="R165" s="1716"/>
      <c r="S165" s="1716"/>
      <c r="T165" s="1716"/>
      <c r="V165" s="1716"/>
      <c r="W165" s="1716"/>
      <c r="X165" s="1716"/>
      <c r="Z165" s="1716"/>
      <c r="AA165" s="1716"/>
      <c r="AB165" s="1716"/>
      <c r="AC165" s="1716"/>
      <c r="AD165" s="1716"/>
      <c r="AE165" s="1716"/>
      <c r="AF165" s="1716"/>
    </row>
    <row r="166" spans="1:32">
      <c r="A166" s="802"/>
      <c r="B166" s="832"/>
      <c r="C166" s="932"/>
      <c r="D166" s="1220"/>
      <c r="E166" s="330"/>
      <c r="F166" s="45"/>
      <c r="G166" s="45"/>
      <c r="H166" s="295"/>
      <c r="I166" s="45"/>
      <c r="J166" s="45"/>
    </row>
    <row r="167" spans="1:32">
      <c r="A167" s="901"/>
      <c r="B167" s="832"/>
      <c r="C167" s="932"/>
      <c r="D167" s="1220"/>
      <c r="E167" s="330"/>
      <c r="F167" s="45"/>
      <c r="G167" s="45"/>
      <c r="H167" s="295"/>
      <c r="I167" s="45"/>
      <c r="J167" s="45"/>
    </row>
    <row r="168" spans="1:32">
      <c r="A168" s="521"/>
      <c r="B168" s="1218"/>
      <c r="C168" s="765"/>
      <c r="D168" s="1220"/>
      <c r="E168" s="330"/>
      <c r="F168" s="45"/>
      <c r="G168" s="45"/>
      <c r="H168" s="295"/>
      <c r="I168" s="45"/>
      <c r="J168" s="45"/>
    </row>
    <row r="169" spans="1:32">
      <c r="A169" s="521"/>
      <c r="B169" s="1215"/>
      <c r="C169" s="765"/>
      <c r="D169" s="1220"/>
      <c r="E169" s="330"/>
      <c r="F169" s="45"/>
      <c r="G169" s="45"/>
      <c r="H169" s="295"/>
      <c r="I169" s="45"/>
      <c r="J169" s="45"/>
    </row>
    <row r="170" spans="1:32" ht="46.5">
      <c r="A170" s="1040"/>
      <c r="B170" s="1781"/>
      <c r="C170" s="3013"/>
      <c r="D170" s="1226"/>
      <c r="E170" s="1192"/>
      <c r="F170" s="45"/>
      <c r="G170" s="45"/>
      <c r="H170" s="295"/>
      <c r="I170" s="45"/>
      <c r="J170" s="45"/>
    </row>
    <row r="171" spans="1:32">
      <c r="A171" s="567"/>
      <c r="B171" s="1779"/>
      <c r="C171" s="3014"/>
      <c r="D171" s="1227"/>
      <c r="E171" s="334"/>
      <c r="F171" s="45"/>
      <c r="G171" s="45"/>
      <c r="H171" s="295"/>
      <c r="I171" s="45"/>
      <c r="J171" s="45"/>
    </row>
    <row r="172" spans="1:32">
      <c r="A172" s="1783" t="s">
        <v>441</v>
      </c>
      <c r="B172" s="1780"/>
      <c r="C172" s="3014"/>
      <c r="D172" s="1227"/>
      <c r="E172" s="334"/>
      <c r="F172" s="45"/>
      <c r="G172" s="45"/>
      <c r="H172" s="295"/>
      <c r="I172" s="45"/>
      <c r="J172" s="45"/>
    </row>
    <row r="173" spans="1:32">
      <c r="A173" s="1784"/>
      <c r="B173" s="1782"/>
      <c r="C173" s="3015"/>
      <c r="D173" s="1227"/>
      <c r="E173" s="334"/>
      <c r="F173" s="45"/>
      <c r="G173" s="45"/>
      <c r="H173" s="295"/>
      <c r="I173" s="45"/>
      <c r="J173" s="45"/>
    </row>
    <row r="174" spans="1:32">
      <c r="A174" s="1785"/>
      <c r="B174" s="711"/>
      <c r="C174" s="3015"/>
      <c r="D174" s="1227"/>
      <c r="E174" s="334"/>
      <c r="F174" s="45"/>
      <c r="G174" s="45"/>
      <c r="H174" s="295"/>
      <c r="I174" s="45"/>
      <c r="J174" s="45"/>
    </row>
    <row r="175" spans="1:32">
      <c r="A175" s="802" t="s">
        <v>768</v>
      </c>
      <c r="B175" s="580"/>
      <c r="C175" s="932"/>
      <c r="D175" s="1227"/>
      <c r="E175" s="334"/>
      <c r="F175" s="45"/>
      <c r="G175" s="45"/>
      <c r="H175" s="295"/>
      <c r="I175" s="45"/>
      <c r="J175" s="45"/>
    </row>
    <row r="176" spans="1:32">
      <c r="A176" s="802" t="s">
        <v>556</v>
      </c>
      <c r="B176" s="580"/>
      <c r="C176" s="932"/>
      <c r="D176" s="1227"/>
      <c r="E176" s="334"/>
      <c r="F176" s="45"/>
      <c r="G176" s="45"/>
      <c r="H176" s="295"/>
      <c r="I176" s="45"/>
      <c r="J176" s="45"/>
    </row>
    <row r="177" spans="1:10">
      <c r="A177" s="802" t="s">
        <v>557</v>
      </c>
      <c r="B177" s="580"/>
      <c r="C177" s="932"/>
      <c r="D177" s="1227"/>
      <c r="E177" s="334"/>
      <c r="F177" s="45"/>
      <c r="G177" s="45"/>
      <c r="H177" s="295"/>
      <c r="I177" s="45"/>
      <c r="J177" s="45"/>
    </row>
    <row r="178" spans="1:10">
      <c r="A178" s="901" t="s">
        <v>522</v>
      </c>
      <c r="B178" s="832"/>
      <c r="C178" s="932"/>
      <c r="D178" s="1227"/>
      <c r="E178" s="334"/>
      <c r="F178" s="45"/>
      <c r="G178" s="45"/>
      <c r="H178" s="295"/>
      <c r="I178" s="45"/>
      <c r="J178" s="45"/>
    </row>
    <row r="179" spans="1:10">
      <c r="B179" s="832"/>
      <c r="C179" s="932"/>
      <c r="D179" s="1227"/>
      <c r="E179" s="334"/>
      <c r="F179" s="45"/>
      <c r="G179" s="45"/>
      <c r="H179" s="295"/>
      <c r="I179" s="45"/>
      <c r="J179" s="45"/>
    </row>
    <row r="180" spans="1:10">
      <c r="B180" s="832"/>
      <c r="C180" s="932"/>
      <c r="D180" s="1227"/>
      <c r="E180" s="334"/>
      <c r="F180" s="45"/>
      <c r="G180" s="45"/>
      <c r="H180" s="295"/>
      <c r="I180" s="45"/>
      <c r="J180" s="45"/>
    </row>
    <row r="181" spans="1:10">
      <c r="B181" s="718"/>
      <c r="C181" s="3012"/>
      <c r="D181" s="738"/>
      <c r="E181" s="335"/>
      <c r="F181" s="45"/>
      <c r="G181" s="45"/>
      <c r="H181" s="295"/>
      <c r="I181" s="45"/>
      <c r="J181" s="45"/>
    </row>
    <row r="182" spans="1:10">
      <c r="B182" s="718"/>
      <c r="C182" s="3012"/>
      <c r="D182" s="738"/>
      <c r="E182" s="335"/>
      <c r="F182" s="45"/>
      <c r="G182" s="45"/>
      <c r="H182" s="295"/>
      <c r="I182" s="45"/>
      <c r="J182" s="45"/>
    </row>
    <row r="183" spans="1:10">
      <c r="B183" s="1781"/>
      <c r="C183" s="3013"/>
      <c r="D183" s="738"/>
      <c r="E183" s="335"/>
      <c r="F183" s="45"/>
      <c r="G183" s="45"/>
      <c r="H183" s="295"/>
      <c r="I183" s="45"/>
      <c r="J183" s="45"/>
    </row>
    <row r="184" spans="1:10">
      <c r="B184" s="1779"/>
      <c r="C184" s="3014"/>
      <c r="D184" s="738"/>
      <c r="E184" s="335"/>
      <c r="F184" s="45"/>
      <c r="G184" s="45"/>
      <c r="H184" s="295"/>
      <c r="I184" s="45"/>
      <c r="J184" s="45"/>
    </row>
    <row r="185" spans="1:10">
      <c r="B185" s="1780"/>
      <c r="C185" s="3014"/>
      <c r="D185" s="738"/>
      <c r="E185" s="335"/>
      <c r="F185" s="45"/>
      <c r="G185" s="45"/>
      <c r="H185" s="295"/>
      <c r="I185" s="45"/>
      <c r="J185" s="45"/>
    </row>
    <row r="186" spans="1:10">
      <c r="B186" s="1782"/>
      <c r="C186" s="3015"/>
      <c r="D186" s="738"/>
      <c r="E186" s="335"/>
      <c r="F186" s="45"/>
      <c r="G186" s="45"/>
      <c r="H186" s="295"/>
      <c r="I186" s="45"/>
      <c r="J186" s="45"/>
    </row>
    <row r="187" spans="1:10">
      <c r="B187" s="711"/>
      <c r="C187" s="3015"/>
      <c r="D187" s="738"/>
      <c r="E187" s="335"/>
      <c r="F187" s="45"/>
      <c r="G187" s="45"/>
      <c r="H187" s="295"/>
      <c r="I187" s="45"/>
      <c r="J187" s="45"/>
    </row>
    <row r="188" spans="1:10">
      <c r="B188" s="580"/>
      <c r="C188" s="932"/>
      <c r="D188" s="738"/>
      <c r="E188" s="335"/>
      <c r="F188" s="45"/>
      <c r="G188" s="45"/>
      <c r="H188" s="295"/>
      <c r="I188" s="45"/>
      <c r="J188" s="45"/>
    </row>
    <row r="189" spans="1:10">
      <c r="B189" s="580"/>
      <c r="C189" s="932"/>
      <c r="D189" s="738"/>
      <c r="E189" s="335"/>
      <c r="F189" s="45"/>
      <c r="G189" s="45"/>
      <c r="H189" s="295"/>
      <c r="I189" s="45"/>
      <c r="J189" s="45"/>
    </row>
    <row r="190" spans="1:10">
      <c r="B190" s="580"/>
      <c r="C190" s="932"/>
      <c r="D190" s="738"/>
      <c r="E190" s="335"/>
      <c r="F190" s="45"/>
      <c r="G190" s="45"/>
      <c r="H190" s="295"/>
      <c r="I190" s="45"/>
      <c r="J190" s="45"/>
    </row>
    <row r="191" spans="1:10">
      <c r="B191" s="832"/>
      <c r="C191" s="932"/>
      <c r="D191" s="738"/>
      <c r="E191" s="335"/>
      <c r="F191" s="45"/>
      <c r="G191" s="45"/>
      <c r="H191" s="295"/>
      <c r="I191" s="45"/>
      <c r="J191" s="45"/>
    </row>
    <row r="192" spans="1:10">
      <c r="B192" s="718"/>
      <c r="C192" s="3012"/>
      <c r="D192" s="738"/>
      <c r="E192" s="335"/>
      <c r="F192" s="45"/>
      <c r="G192" s="45"/>
      <c r="H192" s="295"/>
      <c r="I192" s="45"/>
      <c r="J192" s="45"/>
    </row>
    <row r="193" spans="2:10">
      <c r="B193" s="718"/>
      <c r="C193" s="3012"/>
      <c r="D193" s="738"/>
      <c r="E193" s="335"/>
      <c r="F193" s="45"/>
      <c r="G193" s="45"/>
      <c r="H193" s="295"/>
      <c r="I193" s="45"/>
      <c r="J193" s="45"/>
    </row>
    <row r="194" spans="2:10">
      <c r="B194" s="718"/>
      <c r="C194" s="3012"/>
      <c r="D194" s="738"/>
      <c r="E194" s="335"/>
      <c r="F194" s="45"/>
      <c r="G194" s="45"/>
      <c r="H194" s="295"/>
      <c r="I194" s="45"/>
      <c r="J194" s="45"/>
    </row>
    <row r="195" spans="2:10">
      <c r="B195" s="718"/>
      <c r="C195" s="3012"/>
      <c r="D195" s="738"/>
      <c r="E195" s="335"/>
      <c r="F195" s="45"/>
      <c r="G195" s="45"/>
      <c r="H195" s="295"/>
      <c r="I195" s="45"/>
      <c r="J195" s="45"/>
    </row>
    <row r="196" spans="2:10">
      <c r="B196" s="521"/>
      <c r="C196" s="3012"/>
      <c r="D196" s="295"/>
      <c r="E196" s="335"/>
      <c r="F196" s="45"/>
      <c r="G196" s="45"/>
      <c r="H196" s="295"/>
      <c r="I196" s="45"/>
      <c r="J196" s="45"/>
    </row>
    <row r="197" spans="2:10">
      <c r="B197" s="521"/>
      <c r="C197" s="3012"/>
      <c r="D197" s="295"/>
      <c r="E197" s="335"/>
      <c r="F197" s="45"/>
      <c r="G197" s="45"/>
      <c r="H197" s="295"/>
      <c r="I197" s="45"/>
      <c r="J197" s="45"/>
    </row>
  </sheetData>
  <mergeCells count="6">
    <mergeCell ref="B1:F1"/>
    <mergeCell ref="AQ1:AR1"/>
    <mergeCell ref="AQ2:AR2"/>
    <mergeCell ref="AQ3:AR3"/>
    <mergeCell ref="AQ4:AR4"/>
    <mergeCell ref="B2:D2"/>
  </mergeCells>
  <pageMargins left="0.7" right="0.7" top="0.75" bottom="0.75" header="0.3" footer="0.3"/>
  <pageSetup scale="31" orientation="portrait" r:id="rId1"/>
  <headerFooter>
    <oddFooter xml:space="preserve">&amp;L&amp;28TRANSIMISSION COMPANY OF NIGERIA PLC &amp;R&amp;24 30TH SEPTEMBER&amp;10 &amp;28 2014 MGT REPORT AND  FINANCOAL STATEMENT 41 </oddFooter>
  </headerFooter>
  <rowBreaks count="1" manualBreakCount="1">
    <brk id="91" max="4" man="1"/>
  </rowBreaks>
</worksheet>
</file>

<file path=xl/worksheets/sheet15.xml><?xml version="1.0" encoding="utf-8"?>
<worksheet xmlns="http://schemas.openxmlformats.org/spreadsheetml/2006/main" xmlns:r="http://schemas.openxmlformats.org/officeDocument/2006/relationships">
  <dimension ref="A1:AU100"/>
  <sheetViews>
    <sheetView view="pageBreakPreview" topLeftCell="C1" zoomScale="60" zoomScaleNormal="48" workbookViewId="0">
      <selection activeCell="C3" sqref="C3:E3"/>
    </sheetView>
  </sheetViews>
  <sheetFormatPr defaultRowHeight="15"/>
  <cols>
    <col min="1" max="1" width="27.5703125" bestFit="1" customWidth="1"/>
    <col min="2" max="2" width="161.5703125" style="191" customWidth="1"/>
    <col min="3" max="3" width="62.28515625" style="373" bestFit="1" customWidth="1"/>
    <col min="4" max="4" width="40.85546875" customWidth="1"/>
    <col min="5" max="5" width="65.42578125" style="189" customWidth="1"/>
    <col min="8" max="8" width="17.28515625" style="270" bestFit="1" customWidth="1"/>
    <col min="11" max="11" width="20.140625" style="270" bestFit="1" customWidth="1"/>
    <col min="12" max="12" width="18.7109375" style="270" bestFit="1" customWidth="1"/>
    <col min="13" max="13" width="22" style="270" bestFit="1" customWidth="1"/>
    <col min="14" max="15" width="21.5703125" bestFit="1" customWidth="1"/>
    <col min="39" max="39" width="45" bestFit="1" customWidth="1"/>
    <col min="40" max="40" width="14.28515625" style="175" bestFit="1" customWidth="1"/>
  </cols>
  <sheetData>
    <row r="1" spans="1:47" ht="46.5" customHeight="1">
      <c r="A1" s="671"/>
      <c r="B1" s="3087" t="s">
        <v>1887</v>
      </c>
      <c r="C1" s="3087"/>
      <c r="D1" s="3087"/>
      <c r="E1" s="3087"/>
      <c r="F1" s="3087"/>
      <c r="K1" s="270" t="s">
        <v>600</v>
      </c>
    </row>
    <row r="2" spans="1:47" ht="46.5">
      <c r="A2" s="491"/>
      <c r="B2" s="770"/>
      <c r="C2" s="1770"/>
      <c r="D2" s="1770"/>
      <c r="E2" s="1770"/>
      <c r="F2" s="177"/>
      <c r="H2" s="270" t="s">
        <v>535</v>
      </c>
    </row>
    <row r="3" spans="1:47" ht="57">
      <c r="A3" s="491"/>
      <c r="B3" s="1344"/>
      <c r="C3" s="2016" t="s">
        <v>1882</v>
      </c>
      <c r="D3" s="465"/>
      <c r="E3" s="2016" t="s">
        <v>1883</v>
      </c>
      <c r="F3" s="177"/>
      <c r="H3" s="270">
        <v>6846756.6299999999</v>
      </c>
    </row>
    <row r="4" spans="1:47" ht="46.5">
      <c r="A4" s="671"/>
      <c r="B4" s="1950"/>
      <c r="C4" s="1951"/>
      <c r="D4" s="1952"/>
      <c r="E4" s="1925"/>
      <c r="F4" s="177"/>
      <c r="H4" s="270">
        <v>1468081.46</v>
      </c>
    </row>
    <row r="5" spans="1:47" ht="82.5" customHeight="1">
      <c r="A5" s="676"/>
      <c r="B5" s="365"/>
      <c r="C5" s="2026"/>
      <c r="D5" s="2026"/>
      <c r="E5" s="2026"/>
      <c r="F5" s="177"/>
      <c r="H5" s="270">
        <v>4154696</v>
      </c>
    </row>
    <row r="6" spans="1:47" ht="33.75">
      <c r="A6" s="676"/>
      <c r="B6" s="677"/>
      <c r="C6" s="678" t="s">
        <v>297</v>
      </c>
      <c r="D6" s="679"/>
      <c r="E6" s="680" t="s">
        <v>168</v>
      </c>
      <c r="H6" s="270">
        <v>4732189.58</v>
      </c>
    </row>
    <row r="7" spans="1:47" ht="33.75">
      <c r="A7" s="646"/>
      <c r="B7" s="681"/>
      <c r="C7" s="682"/>
      <c r="D7" s="683"/>
      <c r="E7" s="684"/>
      <c r="H7" s="270">
        <v>20700000</v>
      </c>
    </row>
    <row r="8" spans="1:47" ht="67.5">
      <c r="A8" s="646" t="s">
        <v>866</v>
      </c>
      <c r="B8" s="685" t="s">
        <v>589</v>
      </c>
      <c r="C8" s="682"/>
      <c r="D8" s="683"/>
      <c r="E8" s="663" t="s">
        <v>818</v>
      </c>
      <c r="H8" s="270">
        <v>406142</v>
      </c>
    </row>
    <row r="9" spans="1:47" ht="33.75">
      <c r="A9" s="676"/>
      <c r="B9" s="685" t="s">
        <v>398</v>
      </c>
      <c r="C9" s="682"/>
      <c r="D9" s="683"/>
      <c r="E9" s="684"/>
      <c r="H9" s="270">
        <v>3161789</v>
      </c>
    </row>
    <row r="10" spans="1:47" ht="90.75" customHeight="1">
      <c r="A10" s="676"/>
      <c r="B10" s="686" t="s">
        <v>399</v>
      </c>
      <c r="C10" s="682">
        <v>52102269962.099998</v>
      </c>
      <c r="D10" s="683"/>
      <c r="E10" s="684">
        <v>0</v>
      </c>
      <c r="H10" s="270">
        <v>16397004</v>
      </c>
    </row>
    <row r="11" spans="1:47" ht="69.95" customHeight="1">
      <c r="A11" s="676"/>
      <c r="B11" s="677"/>
      <c r="C11" s="682"/>
      <c r="D11" s="683"/>
      <c r="E11" s="684"/>
      <c r="H11" s="270">
        <v>6784875.6299999999</v>
      </c>
    </row>
    <row r="12" spans="1:47" ht="69.95" customHeight="1">
      <c r="A12" s="676"/>
      <c r="B12" s="685" t="s">
        <v>398</v>
      </c>
      <c r="C12" s="682"/>
      <c r="D12" s="683"/>
      <c r="E12" s="684"/>
      <c r="H12" s="270">
        <v>22256008</v>
      </c>
      <c r="W12" s="557" t="s">
        <v>779</v>
      </c>
      <c r="AL12" s="465"/>
      <c r="AM12" s="562" t="s">
        <v>779</v>
      </c>
      <c r="AN12" s="473"/>
      <c r="AO12" s="465"/>
      <c r="AP12" s="465"/>
      <c r="AQ12" s="465"/>
      <c r="AR12" s="529"/>
      <c r="AS12" s="529"/>
      <c r="AT12" s="529"/>
      <c r="AU12" s="529"/>
    </row>
    <row r="13" spans="1:47" ht="90.75" customHeight="1">
      <c r="A13" s="676"/>
      <c r="B13" s="686" t="s">
        <v>400</v>
      </c>
      <c r="C13" s="682">
        <v>1111876996.8</v>
      </c>
      <c r="D13" s="683"/>
      <c r="E13" s="684">
        <v>0</v>
      </c>
      <c r="H13" s="270">
        <v>24154756.25</v>
      </c>
      <c r="M13" s="270" t="s">
        <v>779</v>
      </c>
      <c r="V13" s="557" t="s">
        <v>782</v>
      </c>
      <c r="AL13" s="562" t="s">
        <v>782</v>
      </c>
      <c r="AM13" s="465"/>
      <c r="AN13" s="473"/>
      <c r="AO13" s="465"/>
      <c r="AP13" s="465"/>
      <c r="AQ13" s="465"/>
      <c r="AR13" s="529"/>
      <c r="AS13" s="529"/>
      <c r="AT13" s="529"/>
      <c r="AU13" s="529"/>
    </row>
    <row r="14" spans="1:47" ht="33.75">
      <c r="A14" s="676"/>
      <c r="B14" s="677"/>
      <c r="C14" s="682"/>
      <c r="D14" s="683"/>
      <c r="E14" s="684"/>
      <c r="H14" s="270">
        <v>4085300.46</v>
      </c>
      <c r="J14" s="529" t="s">
        <v>780</v>
      </c>
      <c r="K14" s="270">
        <v>68165636793.5</v>
      </c>
      <c r="L14" s="270">
        <v>10608121279.15</v>
      </c>
      <c r="M14" s="270">
        <f>C20+C22+C30+C41+C51+C60</f>
        <v>268112367762.54999</v>
      </c>
      <c r="N14" s="461">
        <f>L14+M14</f>
        <v>278720489041.70001</v>
      </c>
      <c r="O14" s="461">
        <f>N14+K14</f>
        <v>346886125835.20001</v>
      </c>
      <c r="P14">
        <f>K14/O14</f>
        <v>0.19650724464513289</v>
      </c>
      <c r="V14" s="229"/>
      <c r="AL14" s="465"/>
      <c r="AM14" s="465" t="s">
        <v>807</v>
      </c>
      <c r="AN14" s="473" t="s">
        <v>739</v>
      </c>
      <c r="AO14" s="465"/>
      <c r="AP14" s="465"/>
      <c r="AQ14" s="465"/>
    </row>
    <row r="15" spans="1:47" ht="69.95" customHeight="1">
      <c r="A15" s="676"/>
      <c r="B15" s="685" t="s">
        <v>401</v>
      </c>
      <c r="C15" s="682"/>
      <c r="D15" s="683"/>
      <c r="E15" s="684"/>
      <c r="H15" s="270">
        <v>8820258</v>
      </c>
      <c r="J15" s="529" t="s">
        <v>781</v>
      </c>
      <c r="K15" s="270">
        <f>K14-10329573650.4</f>
        <v>57836063143.099998</v>
      </c>
      <c r="L15" s="270">
        <v>10608121279.15</v>
      </c>
      <c r="M15" s="270">
        <f>M14</f>
        <v>268112367762.54999</v>
      </c>
      <c r="N15" s="461">
        <f>L15+M15</f>
        <v>278720489041.70001</v>
      </c>
      <c r="O15" s="461">
        <f>N15+K15</f>
        <v>336556552184.79999</v>
      </c>
      <c r="P15" s="529">
        <f>K15/O15</f>
        <v>0.17184649286323436</v>
      </c>
      <c r="V15" s="558" t="s">
        <v>783</v>
      </c>
      <c r="AL15" s="465">
        <v>1</v>
      </c>
      <c r="AM15" s="465" t="s">
        <v>806</v>
      </c>
      <c r="AN15" s="564">
        <v>1.4E-2</v>
      </c>
      <c r="AO15" s="563"/>
      <c r="AP15" s="465"/>
      <c r="AQ15" s="465"/>
    </row>
    <row r="16" spans="1:47" ht="98.25" customHeight="1">
      <c r="A16" s="676"/>
      <c r="B16" s="686" t="s">
        <v>402</v>
      </c>
      <c r="C16" s="682">
        <v>595927624</v>
      </c>
      <c r="D16" s="683"/>
      <c r="E16" s="684">
        <v>0</v>
      </c>
      <c r="H16" s="270">
        <v>3549914.79</v>
      </c>
      <c r="V16" s="229"/>
      <c r="AL16" s="465">
        <f>AL15+1</f>
        <v>2</v>
      </c>
      <c r="AM16" s="465" t="s">
        <v>802</v>
      </c>
      <c r="AN16" s="565">
        <v>6.9444444444444447E-4</v>
      </c>
      <c r="AO16" s="465"/>
      <c r="AP16" s="465"/>
      <c r="AQ16" s="465"/>
    </row>
    <row r="17" spans="1:43" ht="33.75">
      <c r="A17" s="491"/>
      <c r="B17" s="641"/>
      <c r="C17" s="672"/>
      <c r="D17" s="491"/>
      <c r="E17" s="357"/>
      <c r="H17" s="270">
        <v>4696537.21</v>
      </c>
      <c r="V17" s="229">
        <v>1</v>
      </c>
      <c r="W17" s="229" t="s">
        <v>784</v>
      </c>
      <c r="Z17" s="229" t="s">
        <v>152</v>
      </c>
      <c r="AC17" s="559">
        <v>1</v>
      </c>
      <c r="AL17" s="465">
        <f>AL16+1</f>
        <v>3</v>
      </c>
      <c r="AM17" s="465" t="s">
        <v>780</v>
      </c>
      <c r="AN17" s="473" t="s">
        <v>809</v>
      </c>
      <c r="AO17" s="465"/>
      <c r="AP17" s="465"/>
      <c r="AQ17" s="465"/>
    </row>
    <row r="18" spans="1:43" ht="69.95" customHeight="1">
      <c r="A18" s="676"/>
      <c r="B18" s="685" t="s">
        <v>401</v>
      </c>
      <c r="C18" s="682"/>
      <c r="D18" s="683"/>
      <c r="E18" s="684"/>
      <c r="H18" s="270">
        <v>4376911.8099999996</v>
      </c>
      <c r="V18" s="229">
        <v>2</v>
      </c>
      <c r="W18" s="229" t="s">
        <v>785</v>
      </c>
      <c r="AA18" s="229" t="s">
        <v>152</v>
      </c>
      <c r="AD18" s="560">
        <v>0.1391</v>
      </c>
      <c r="AL18" s="465">
        <f>AL17+1</f>
        <v>4</v>
      </c>
      <c r="AM18" s="465" t="s">
        <v>788</v>
      </c>
      <c r="AN18" s="564">
        <v>2.0000000000000001E-4</v>
      </c>
      <c r="AO18" s="465"/>
      <c r="AP18" s="465"/>
      <c r="AQ18" s="465"/>
    </row>
    <row r="19" spans="1:43" ht="90.75" customHeight="1">
      <c r="A19" s="676"/>
      <c r="B19" s="686" t="s">
        <v>403</v>
      </c>
      <c r="C19" s="682">
        <v>1058641872.9</v>
      </c>
      <c r="D19" s="683"/>
      <c r="E19" s="684">
        <v>0</v>
      </c>
      <c r="F19" s="303"/>
      <c r="H19" s="270">
        <v>3603508.98</v>
      </c>
      <c r="V19" s="229">
        <v>3</v>
      </c>
      <c r="W19" s="229" t="s">
        <v>786</v>
      </c>
      <c r="Z19" s="229" t="s">
        <v>152</v>
      </c>
      <c r="AC19" s="560">
        <v>0.8609</v>
      </c>
      <c r="AL19" s="465">
        <f>AL18+1</f>
        <v>5</v>
      </c>
      <c r="AM19" s="465" t="s">
        <v>794</v>
      </c>
      <c r="AN19" s="564">
        <v>2.0000000000000001E-4</v>
      </c>
      <c r="AO19" s="465"/>
      <c r="AP19" s="465"/>
      <c r="AQ19" s="465"/>
    </row>
    <row r="20" spans="1:43" ht="69.95" customHeight="1" thickBot="1">
      <c r="A20" s="676"/>
      <c r="B20" s="677" t="s">
        <v>584</v>
      </c>
      <c r="C20" s="687">
        <f>SUM(C10:C19)</f>
        <v>54868716455.800003</v>
      </c>
      <c r="D20" s="683"/>
      <c r="E20" s="688">
        <v>0</v>
      </c>
      <c r="F20" s="303"/>
      <c r="H20" s="270">
        <v>1076250</v>
      </c>
      <c r="W20" s="229" t="s">
        <v>787</v>
      </c>
      <c r="AL20" s="465">
        <f>AL19+1</f>
        <v>6</v>
      </c>
      <c r="AM20" s="465" t="s">
        <v>808</v>
      </c>
      <c r="AN20" s="566">
        <v>0.86</v>
      </c>
      <c r="AO20" s="563"/>
      <c r="AP20" s="465"/>
      <c r="AQ20" s="465"/>
    </row>
    <row r="21" spans="1:43" ht="33.75">
      <c r="A21" s="491"/>
      <c r="B21" s="641"/>
      <c r="C21" s="672"/>
      <c r="D21" s="491"/>
      <c r="E21" s="357"/>
      <c r="F21" s="303"/>
      <c r="H21" s="270">
        <v>77903.31</v>
      </c>
      <c r="V21" s="229">
        <v>4</v>
      </c>
      <c r="W21" s="229" t="s">
        <v>788</v>
      </c>
      <c r="Y21" s="229" t="s">
        <v>152</v>
      </c>
      <c r="AB21" s="560">
        <v>2.3800000000000002E-2</v>
      </c>
      <c r="AL21" s="465"/>
      <c r="AO21" s="465"/>
      <c r="AP21" s="465"/>
      <c r="AQ21" s="465"/>
    </row>
    <row r="22" spans="1:43" ht="92.25" customHeight="1">
      <c r="A22" s="491"/>
      <c r="B22" s="686" t="s">
        <v>561</v>
      </c>
      <c r="C22" s="371">
        <f>NOTE8TO9!C49</f>
        <v>0</v>
      </c>
      <c r="D22" s="491"/>
      <c r="E22" s="689">
        <v>0</v>
      </c>
      <c r="F22" s="303"/>
      <c r="H22" s="270">
        <v>1014762</v>
      </c>
      <c r="W22" s="229" t="s">
        <v>789</v>
      </c>
    </row>
    <row r="23" spans="1:43" ht="33.75">
      <c r="A23" s="676"/>
      <c r="B23" s="677"/>
      <c r="C23" s="682"/>
      <c r="D23" s="683"/>
      <c r="E23" s="684"/>
      <c r="F23" s="303"/>
      <c r="H23" s="270">
        <v>17619894</v>
      </c>
      <c r="V23" s="229">
        <v>5</v>
      </c>
      <c r="W23" s="229" t="s">
        <v>790</v>
      </c>
      <c r="X23" s="229" t="s">
        <v>152</v>
      </c>
      <c r="AA23" s="560">
        <v>5.3400000000000003E-2</v>
      </c>
    </row>
    <row r="24" spans="1:43" ht="92.25" customHeight="1">
      <c r="A24" s="646" t="s">
        <v>867</v>
      </c>
      <c r="B24" s="685" t="s">
        <v>590</v>
      </c>
      <c r="C24" s="682"/>
      <c r="D24" s="683"/>
      <c r="E24" s="684"/>
      <c r="F24" s="303"/>
      <c r="H24" s="270">
        <v>105992728.56999999</v>
      </c>
      <c r="W24" s="229" t="s">
        <v>791</v>
      </c>
    </row>
    <row r="25" spans="1:43" ht="86.25" customHeight="1">
      <c r="A25" s="676"/>
      <c r="B25" s="686" t="s">
        <v>404</v>
      </c>
      <c r="C25" s="682"/>
      <c r="D25" s="683"/>
      <c r="E25" s="684"/>
      <c r="F25" s="303"/>
      <c r="H25" s="270">
        <v>1014762</v>
      </c>
      <c r="V25" s="229">
        <v>6</v>
      </c>
      <c r="W25" s="229" t="s">
        <v>792</v>
      </c>
      <c r="Y25" s="229" t="s">
        <v>152</v>
      </c>
      <c r="AB25" s="560">
        <v>2.0000000000000001E-4</v>
      </c>
    </row>
    <row r="26" spans="1:43" ht="69.95" customHeight="1">
      <c r="A26" s="676"/>
      <c r="B26" s="677" t="s">
        <v>405</v>
      </c>
      <c r="C26" s="682"/>
      <c r="D26" s="683"/>
      <c r="E26" s="684"/>
      <c r="F26" s="303"/>
      <c r="H26" s="270">
        <v>508279</v>
      </c>
      <c r="V26" s="229" t="s">
        <v>793</v>
      </c>
    </row>
    <row r="27" spans="1:43" ht="69.95" customHeight="1">
      <c r="A27" s="676"/>
      <c r="B27" s="690" t="s">
        <v>406</v>
      </c>
      <c r="C27" s="682">
        <v>27000000000</v>
      </c>
      <c r="D27" s="683"/>
      <c r="E27" s="684">
        <v>0</v>
      </c>
      <c r="F27" s="303"/>
      <c r="H27" s="270">
        <v>2160000</v>
      </c>
      <c r="V27" s="229">
        <v>7</v>
      </c>
      <c r="W27" s="229" t="s">
        <v>794</v>
      </c>
      <c r="Y27" s="229" t="s">
        <v>152</v>
      </c>
      <c r="AB27" s="229">
        <v>0.02</v>
      </c>
    </row>
    <row r="28" spans="1:43" ht="33.75">
      <c r="A28" s="676"/>
      <c r="B28" s="677"/>
      <c r="C28" s="682"/>
      <c r="D28" s="683"/>
      <c r="E28" s="684"/>
      <c r="F28" s="303"/>
      <c r="H28" s="270">
        <v>15993131.699999999</v>
      </c>
      <c r="W28" s="229" t="s">
        <v>795</v>
      </c>
    </row>
    <row r="29" spans="1:43" ht="69.95" customHeight="1">
      <c r="A29" s="676"/>
      <c r="B29" s="677" t="s">
        <v>407</v>
      </c>
      <c r="C29" s="682">
        <v>119000000000</v>
      </c>
      <c r="D29" s="683"/>
      <c r="E29" s="684">
        <v>0</v>
      </c>
      <c r="F29" s="303"/>
      <c r="H29" s="270">
        <v>11634189.800000001</v>
      </c>
      <c r="V29" s="229"/>
    </row>
    <row r="30" spans="1:43" ht="69.95" customHeight="1" thickBot="1">
      <c r="A30" s="676"/>
      <c r="B30" s="677" t="s">
        <v>333</v>
      </c>
      <c r="C30" s="687">
        <f>SUM(C27:C29)</f>
        <v>146000000000</v>
      </c>
      <c r="D30" s="683"/>
      <c r="E30" s="688">
        <v>0</v>
      </c>
      <c r="F30" s="303"/>
      <c r="H30" s="270">
        <v>53792962.640000001</v>
      </c>
      <c r="V30" s="558" t="s">
        <v>796</v>
      </c>
    </row>
    <row r="31" spans="1:43" ht="33.75">
      <c r="A31" s="676"/>
      <c r="B31" s="677"/>
      <c r="C31" s="682"/>
      <c r="D31" s="683"/>
      <c r="E31" s="684"/>
      <c r="F31" s="303"/>
      <c r="H31" s="270">
        <v>31418605.5</v>
      </c>
      <c r="V31" s="229">
        <v>1</v>
      </c>
      <c r="W31" s="229" t="s">
        <v>780</v>
      </c>
      <c r="Z31" s="229" t="s">
        <v>152</v>
      </c>
      <c r="AC31" s="229" t="s">
        <v>797</v>
      </c>
    </row>
    <row r="32" spans="1:43" ht="33.75">
      <c r="A32" s="676"/>
      <c r="B32" s="677"/>
      <c r="C32" s="682"/>
      <c r="D32" s="683"/>
      <c r="E32" s="684"/>
      <c r="F32" s="303"/>
      <c r="H32" s="270">
        <v>22685857.739999998</v>
      </c>
      <c r="W32" s="229" t="s">
        <v>798</v>
      </c>
    </row>
    <row r="33" spans="1:30" ht="33.75">
      <c r="A33" s="676"/>
      <c r="B33" s="677" t="s">
        <v>408</v>
      </c>
      <c r="C33" s="682">
        <f>2842851704+2820145186</f>
        <v>5662996890</v>
      </c>
      <c r="D33" s="683"/>
      <c r="E33" s="684">
        <v>0</v>
      </c>
      <c r="F33" s="303"/>
      <c r="H33" s="270">
        <v>1056721.29</v>
      </c>
      <c r="V33" s="229">
        <v>2</v>
      </c>
      <c r="W33" s="229" t="s">
        <v>799</v>
      </c>
      <c r="AA33" s="229" t="s">
        <v>152</v>
      </c>
      <c r="AD33" s="229" t="s">
        <v>800</v>
      </c>
    </row>
    <row r="34" spans="1:30" ht="33.75">
      <c r="A34" s="676"/>
      <c r="B34" s="677"/>
      <c r="C34" s="682"/>
      <c r="D34" s="683"/>
      <c r="E34" s="684"/>
      <c r="F34" s="303"/>
      <c r="H34" s="270">
        <v>10400000</v>
      </c>
      <c r="W34" s="229" t="s">
        <v>801</v>
      </c>
    </row>
    <row r="35" spans="1:30" ht="33.75">
      <c r="A35" s="676"/>
      <c r="B35" s="677" t="s">
        <v>409</v>
      </c>
      <c r="C35" s="682">
        <f>5685703404+5640290372</f>
        <v>11325993776</v>
      </c>
      <c r="D35" s="683"/>
      <c r="E35" s="684">
        <v>0</v>
      </c>
      <c r="F35" s="303"/>
      <c r="H35" s="270">
        <v>4320000</v>
      </c>
      <c r="V35" s="229">
        <v>3</v>
      </c>
      <c r="W35" s="229" t="s">
        <v>802</v>
      </c>
      <c r="Z35" s="229" t="s">
        <v>152</v>
      </c>
      <c r="AC35" s="561">
        <v>6.9444444444444447E-4</v>
      </c>
    </row>
    <row r="36" spans="1:30" ht="33.75">
      <c r="A36" s="676"/>
      <c r="B36" s="677"/>
      <c r="C36" s="682"/>
      <c r="D36" s="683"/>
      <c r="E36" s="684"/>
      <c r="F36" s="303"/>
      <c r="H36" s="270">
        <v>39149057.5</v>
      </c>
      <c r="W36" s="229" t="s">
        <v>803</v>
      </c>
    </row>
    <row r="37" spans="1:30" ht="33.75">
      <c r="A37" s="676"/>
      <c r="B37" s="677" t="s">
        <v>410</v>
      </c>
      <c r="C37" s="682">
        <f>19459265398+12672614302</f>
        <v>32131879700</v>
      </c>
      <c r="D37" s="683"/>
      <c r="E37" s="684"/>
      <c r="F37" s="303"/>
      <c r="H37" s="270">
        <v>6931589.5999999996</v>
      </c>
      <c r="V37" s="229">
        <v>4</v>
      </c>
      <c r="W37" s="229" t="s">
        <v>804</v>
      </c>
      <c r="X37" s="229" t="s">
        <v>152</v>
      </c>
      <c r="AA37" s="229">
        <v>253.82</v>
      </c>
    </row>
    <row r="38" spans="1:30" ht="33.75">
      <c r="A38" s="676"/>
      <c r="B38" s="677"/>
      <c r="C38" s="682"/>
      <c r="D38" s="683"/>
      <c r="E38" s="684"/>
      <c r="F38" s="303"/>
      <c r="H38" s="270">
        <f>SUM(H3:H37)</f>
        <v>467041424.44999999</v>
      </c>
      <c r="V38" s="229">
        <v>5</v>
      </c>
      <c r="W38" s="229" t="s">
        <v>805</v>
      </c>
    </row>
    <row r="39" spans="1:30" ht="33.75">
      <c r="A39" s="676"/>
      <c r="B39" s="677" t="s">
        <v>411</v>
      </c>
      <c r="C39" s="682">
        <f>9409267019+6336307151</f>
        <v>15745574170</v>
      </c>
      <c r="D39" s="683"/>
      <c r="E39" s="684"/>
      <c r="F39" s="303"/>
      <c r="V39" s="229"/>
    </row>
    <row r="40" spans="1:30" ht="33.75">
      <c r="A40" s="676"/>
      <c r="B40" s="641"/>
      <c r="C40" s="682"/>
      <c r="D40" s="683"/>
      <c r="E40" s="691">
        <v>0</v>
      </c>
      <c r="F40" s="303"/>
      <c r="V40" s="229"/>
    </row>
    <row r="41" spans="1:30" ht="69.95" customHeight="1" thickBot="1">
      <c r="A41" s="676"/>
      <c r="B41" s="685" t="s">
        <v>584</v>
      </c>
      <c r="C41" s="687">
        <f>SUM(C33:C40)</f>
        <v>64866444536</v>
      </c>
      <c r="D41" s="683"/>
      <c r="E41" s="688">
        <v>0</v>
      </c>
      <c r="F41" s="303"/>
      <c r="V41" s="229"/>
    </row>
    <row r="42" spans="1:30" ht="33.75">
      <c r="A42" s="676"/>
      <c r="B42" s="677"/>
      <c r="C42" s="682"/>
      <c r="D42" s="683"/>
      <c r="E42" s="684"/>
      <c r="F42" s="303"/>
      <c r="V42" s="229"/>
    </row>
    <row r="43" spans="1:30" ht="109.5" customHeight="1">
      <c r="A43" s="676"/>
      <c r="B43" s="3129" t="s">
        <v>870</v>
      </c>
      <c r="C43" s="3129"/>
      <c r="D43" s="3129"/>
      <c r="E43" s="3129"/>
      <c r="F43" s="303"/>
    </row>
    <row r="44" spans="1:30">
      <c r="A44" s="303"/>
      <c r="D44" s="303"/>
      <c r="F44" s="303"/>
    </row>
    <row r="45" spans="1:30" ht="46.5">
      <c r="B45" s="190"/>
    </row>
    <row r="46" spans="1:30" ht="69.95" customHeight="1"/>
    <row r="47" spans="1:30" ht="46.5" customHeight="1">
      <c r="A47" s="303"/>
      <c r="B47" s="3130" t="s">
        <v>755</v>
      </c>
      <c r="C47" s="3130"/>
      <c r="D47" s="3130"/>
      <c r="E47" s="3130"/>
      <c r="F47" s="374"/>
    </row>
    <row r="48" spans="1:30" ht="69.95" customHeight="1">
      <c r="A48" s="303"/>
      <c r="D48" s="303"/>
      <c r="F48" s="303"/>
    </row>
    <row r="49" spans="1:40" ht="142.5" customHeight="1">
      <c r="A49" s="364"/>
      <c r="B49" s="365"/>
      <c r="C49" s="44" t="s">
        <v>871</v>
      </c>
      <c r="D49" s="37"/>
      <c r="E49" s="44" t="s">
        <v>872</v>
      </c>
      <c r="F49" s="303"/>
    </row>
    <row r="50" spans="1:40" ht="69.95" customHeight="1">
      <c r="A50" s="364"/>
      <c r="B50" s="365"/>
      <c r="C50" s="416" t="s">
        <v>168</v>
      </c>
      <c r="D50" s="358"/>
      <c r="E50" s="358" t="s">
        <v>168</v>
      </c>
      <c r="F50" s="303"/>
    </row>
    <row r="51" spans="1:40" ht="69.95" customHeight="1">
      <c r="A51" s="36" t="s">
        <v>868</v>
      </c>
      <c r="B51" s="363" t="s">
        <v>591</v>
      </c>
      <c r="C51" s="414">
        <v>1818000000</v>
      </c>
      <c r="D51" s="301"/>
      <c r="E51" s="362"/>
      <c r="F51" s="303"/>
    </row>
    <row r="52" spans="1:40" ht="45">
      <c r="A52" s="364"/>
      <c r="B52" s="365"/>
      <c r="C52" s="414"/>
      <c r="D52" s="301"/>
      <c r="E52" s="362">
        <v>0</v>
      </c>
      <c r="F52" s="303"/>
    </row>
    <row r="53" spans="1:40" ht="69.95" customHeight="1">
      <c r="A53" s="364"/>
      <c r="B53" s="365"/>
      <c r="C53" s="414"/>
      <c r="D53" s="301"/>
      <c r="E53" s="362"/>
      <c r="F53" s="303"/>
    </row>
    <row r="54" spans="1:40" ht="69.95" customHeight="1">
      <c r="A54" s="36" t="s">
        <v>869</v>
      </c>
      <c r="B54" s="425" t="s">
        <v>592</v>
      </c>
      <c r="F54" s="303"/>
    </row>
    <row r="55" spans="1:40" ht="45">
      <c r="A55" s="364"/>
      <c r="B55" s="363" t="s">
        <v>594</v>
      </c>
      <c r="C55" s="414"/>
      <c r="D55" s="301"/>
      <c r="E55" s="362"/>
      <c r="F55" s="303"/>
    </row>
    <row r="56" spans="1:40" ht="156" customHeight="1">
      <c r="A56" s="364"/>
      <c r="B56" s="367" t="s">
        <v>593</v>
      </c>
      <c r="C56" s="414">
        <v>115288770.75</v>
      </c>
      <c r="D56" s="336"/>
      <c r="E56" s="362">
        <v>0</v>
      </c>
      <c r="F56" s="303"/>
    </row>
    <row r="57" spans="1:40" ht="69.95" customHeight="1">
      <c r="A57" s="364"/>
      <c r="B57" s="365"/>
      <c r="C57" s="414"/>
      <c r="D57" s="368"/>
      <c r="E57" s="362"/>
      <c r="F57" s="303"/>
    </row>
    <row r="58" spans="1:40" ht="69.95" customHeight="1">
      <c r="A58" s="364"/>
      <c r="B58" s="365" t="s">
        <v>412</v>
      </c>
      <c r="C58" s="414"/>
      <c r="D58" s="301"/>
      <c r="E58" s="362"/>
      <c r="F58" s="303"/>
    </row>
    <row r="59" spans="1:40" ht="45">
      <c r="A59" s="364"/>
      <c r="B59" s="365" t="s">
        <v>583</v>
      </c>
      <c r="C59" s="414">
        <v>443918000</v>
      </c>
      <c r="D59" s="301"/>
      <c r="E59" s="362">
        <v>0</v>
      </c>
      <c r="F59" s="303"/>
    </row>
    <row r="60" spans="1:40" ht="60" customHeight="1" thickBot="1">
      <c r="A60" s="364"/>
      <c r="B60" s="363" t="s">
        <v>584</v>
      </c>
      <c r="C60" s="415">
        <f>SUM(C56:C59)</f>
        <v>559206770.75</v>
      </c>
      <c r="D60" s="301"/>
      <c r="E60" s="366">
        <v>0</v>
      </c>
      <c r="F60" s="303"/>
    </row>
    <row r="61" spans="1:40" ht="60" customHeight="1">
      <c r="A61" s="36"/>
      <c r="B61" s="365"/>
      <c r="C61" s="414"/>
      <c r="D61" s="301"/>
      <c r="E61" s="362"/>
      <c r="F61" s="303"/>
    </row>
    <row r="62" spans="1:40" s="360" customFormat="1" ht="60" customHeight="1">
      <c r="A62" s="364"/>
      <c r="B62" s="365" t="s">
        <v>596</v>
      </c>
      <c r="C62" s="414"/>
      <c r="D62" s="301"/>
      <c r="E62" s="362"/>
      <c r="F62" s="303"/>
      <c r="H62" s="361"/>
      <c r="K62" s="361"/>
      <c r="L62" s="361"/>
      <c r="M62" s="361"/>
      <c r="AN62" s="175"/>
    </row>
    <row r="63" spans="1:40" ht="44.25">
      <c r="A63" s="303"/>
      <c r="B63" s="375" t="s">
        <v>595</v>
      </c>
      <c r="C63" s="414">
        <v>2623574842.29</v>
      </c>
      <c r="D63" s="301"/>
      <c r="E63" s="362">
        <v>0</v>
      </c>
      <c r="F63" s="303"/>
    </row>
    <row r="64" spans="1:40" ht="93.75" customHeight="1">
      <c r="A64" s="303"/>
      <c r="D64" s="303"/>
      <c r="F64" s="303"/>
    </row>
    <row r="65" spans="1:6" ht="102.75" customHeight="1">
      <c r="A65" s="360"/>
      <c r="B65" s="190"/>
      <c r="D65" s="303"/>
      <c r="F65" s="360"/>
    </row>
    <row r="66" spans="1:6" ht="60" customHeight="1">
      <c r="A66" s="303"/>
      <c r="D66" s="303"/>
      <c r="F66" s="303"/>
    </row>
    <row r="67" spans="1:6" ht="60" customHeight="1">
      <c r="A67" s="357"/>
      <c r="B67" s="3128"/>
      <c r="C67" s="3128"/>
      <c r="D67" s="3128"/>
      <c r="E67" s="3128"/>
      <c r="F67" s="374"/>
    </row>
    <row r="68" spans="1:6" ht="60" customHeight="1">
      <c r="A68" s="357"/>
      <c r="B68" s="359"/>
      <c r="C68" s="371"/>
      <c r="D68" s="357"/>
      <c r="E68" s="357"/>
      <c r="F68" s="303"/>
    </row>
    <row r="69" spans="1:6" ht="87.75" customHeight="1">
      <c r="A69" s="360"/>
      <c r="B69" s="360"/>
      <c r="C69" s="372"/>
      <c r="D69" s="360"/>
      <c r="E69" s="360"/>
      <c r="F69" s="303"/>
    </row>
    <row r="70" spans="1:6" ht="60" customHeight="1">
      <c r="A70" s="177"/>
      <c r="B70" s="190"/>
      <c r="C70" s="412"/>
      <c r="D70" s="177"/>
      <c r="E70" s="218"/>
      <c r="F70" s="303"/>
    </row>
    <row r="71" spans="1:6" ht="88.5" customHeight="1">
      <c r="A71" s="177"/>
      <c r="B71" s="190"/>
      <c r="C71" s="413"/>
      <c r="D71" s="369"/>
      <c r="E71" s="180"/>
      <c r="F71" s="303"/>
    </row>
    <row r="72" spans="1:6" ht="60" customHeight="1">
      <c r="A72" s="100"/>
      <c r="B72" s="417"/>
      <c r="C72" s="418"/>
      <c r="D72" s="419"/>
      <c r="E72" s="419"/>
      <c r="F72" s="303"/>
    </row>
    <row r="73" spans="1:6" ht="60" customHeight="1">
      <c r="A73" s="420"/>
      <c r="B73" s="421"/>
      <c r="C73" s="414"/>
      <c r="D73" s="218"/>
      <c r="E73" s="218"/>
      <c r="F73" s="303"/>
    </row>
    <row r="74" spans="1:6" ht="60" customHeight="1">
      <c r="A74" s="100"/>
      <c r="B74" s="421"/>
      <c r="C74" s="414"/>
      <c r="D74" s="362"/>
      <c r="E74" s="218"/>
      <c r="F74" s="303"/>
    </row>
    <row r="75" spans="1:6" ht="60" customHeight="1">
      <c r="A75" s="420"/>
      <c r="B75" s="421"/>
      <c r="C75" s="414"/>
      <c r="D75" s="218"/>
      <c r="E75" s="218"/>
      <c r="F75" s="303"/>
    </row>
    <row r="76" spans="1:6" ht="60" customHeight="1">
      <c r="A76" s="420"/>
      <c r="B76" s="422"/>
      <c r="C76" s="414"/>
      <c r="D76" s="362"/>
      <c r="E76" s="218"/>
      <c r="F76" s="303"/>
    </row>
    <row r="77" spans="1:6" ht="60" customHeight="1">
      <c r="A77" s="100"/>
      <c r="B77" s="422"/>
      <c r="C77" s="370"/>
      <c r="D77" s="218"/>
      <c r="E77" s="218"/>
      <c r="F77" s="303"/>
    </row>
    <row r="78" spans="1:6" ht="60" customHeight="1">
      <c r="A78" s="218"/>
      <c r="B78" s="422"/>
      <c r="C78" s="370"/>
      <c r="D78" s="218"/>
      <c r="E78" s="218"/>
      <c r="F78" s="303"/>
    </row>
    <row r="79" spans="1:6" ht="60" customHeight="1" thickBot="1">
      <c r="A79" s="218"/>
      <c r="B79" s="423"/>
      <c r="C79" s="399"/>
      <c r="D79" s="218"/>
      <c r="E79" s="424"/>
      <c r="F79" s="303"/>
    </row>
    <row r="80" spans="1:6" ht="60" customHeight="1">
      <c r="A80" s="218"/>
      <c r="B80" s="421"/>
      <c r="C80" s="414"/>
      <c r="D80" s="362"/>
      <c r="E80" s="362"/>
      <c r="F80" s="303"/>
    </row>
    <row r="81" spans="1:6" ht="60" customHeight="1">
      <c r="A81" s="218"/>
      <c r="B81" s="190"/>
      <c r="C81" s="412"/>
      <c r="D81" s="177"/>
      <c r="E81" s="218"/>
      <c r="F81" s="303"/>
    </row>
    <row r="82" spans="1:6" ht="60" customHeight="1">
      <c r="A82" s="100"/>
      <c r="B82" s="419"/>
      <c r="C82" s="412"/>
      <c r="D82" s="177"/>
      <c r="E82" s="218"/>
      <c r="F82" s="303"/>
    </row>
    <row r="83" spans="1:6" ht="60" customHeight="1">
      <c r="A83" s="100"/>
      <c r="B83" s="417"/>
      <c r="C83" s="414"/>
      <c r="D83" s="362"/>
      <c r="E83" s="362"/>
      <c r="F83" s="303"/>
    </row>
    <row r="84" spans="1:6" ht="60" customHeight="1">
      <c r="A84" s="356"/>
      <c r="B84" s="421"/>
      <c r="C84" s="414"/>
      <c r="D84" s="362"/>
      <c r="E84" s="218"/>
      <c r="F84" s="303"/>
    </row>
    <row r="85" spans="1:6" ht="60" customHeight="1">
      <c r="A85" s="177"/>
      <c r="B85" s="422"/>
      <c r="C85" s="370"/>
      <c r="D85" s="218"/>
      <c r="E85" s="218"/>
      <c r="F85" s="303"/>
    </row>
    <row r="86" spans="1:6" ht="60" customHeight="1">
      <c r="A86" s="420"/>
      <c r="B86" s="421"/>
      <c r="C86" s="414"/>
      <c r="D86" s="362"/>
      <c r="E86" s="218"/>
      <c r="F86" s="303"/>
    </row>
    <row r="87" spans="1:6" ht="60" customHeight="1">
      <c r="A87" s="218"/>
      <c r="B87" s="421"/>
      <c r="C87" s="414"/>
      <c r="D87" s="362"/>
      <c r="E87" s="218"/>
      <c r="F87" s="303"/>
    </row>
    <row r="88" spans="1:6" ht="60" customHeight="1">
      <c r="A88" s="218"/>
      <c r="B88" s="421"/>
      <c r="C88" s="414"/>
      <c r="D88" s="362"/>
      <c r="E88" s="218"/>
      <c r="F88" s="303"/>
    </row>
    <row r="89" spans="1:6" ht="46.5">
      <c r="A89" s="218"/>
      <c r="B89" s="421"/>
      <c r="C89" s="351"/>
      <c r="D89" s="362"/>
      <c r="E89" s="218"/>
      <c r="F89" s="303"/>
    </row>
    <row r="90" spans="1:6" ht="46.5">
      <c r="A90" s="420"/>
      <c r="B90" s="421"/>
      <c r="C90" s="414"/>
      <c r="D90" s="362"/>
      <c r="E90" s="218"/>
      <c r="F90" s="303"/>
    </row>
    <row r="91" spans="1:6" ht="47.25" thickBot="1">
      <c r="A91" s="420"/>
      <c r="B91" s="417"/>
      <c r="C91" s="415"/>
      <c r="D91" s="362"/>
      <c r="E91" s="407"/>
      <c r="F91" s="303"/>
    </row>
    <row r="92" spans="1:6" ht="45">
      <c r="A92" s="420"/>
      <c r="F92" s="303"/>
    </row>
    <row r="93" spans="1:6" ht="46.5">
      <c r="A93" s="218"/>
      <c r="B93" s="423"/>
      <c r="C93" s="370"/>
      <c r="D93" s="218"/>
      <c r="E93" s="218"/>
      <c r="F93" s="303"/>
    </row>
    <row r="94" spans="1:6" ht="46.5">
      <c r="A94" s="177"/>
      <c r="B94" s="362"/>
      <c r="C94" s="418"/>
      <c r="D94" s="351"/>
      <c r="E94" s="89"/>
      <c r="F94" s="303"/>
    </row>
    <row r="95" spans="1:6" ht="46.5">
      <c r="A95" s="177"/>
      <c r="B95" s="421"/>
      <c r="C95" s="370"/>
      <c r="D95" s="218"/>
      <c r="E95" s="351"/>
      <c r="F95" s="303"/>
    </row>
    <row r="96" spans="1:6" ht="47.25" thickBot="1">
      <c r="A96" s="218"/>
      <c r="B96" s="423"/>
      <c r="C96" s="399"/>
      <c r="D96" s="218"/>
      <c r="E96" s="399"/>
      <c r="F96" s="303"/>
    </row>
    <row r="97" spans="1:6" ht="33.75">
      <c r="A97" s="357"/>
      <c r="D97" s="303"/>
      <c r="F97" s="303"/>
    </row>
    <row r="98" spans="1:6">
      <c r="A98" s="303"/>
      <c r="D98" s="303"/>
      <c r="F98" s="303"/>
    </row>
    <row r="99" spans="1:6">
      <c r="A99" s="303"/>
      <c r="D99" s="303"/>
      <c r="F99" s="303"/>
    </row>
    <row r="100" spans="1:6">
      <c r="A100" s="303"/>
      <c r="D100" s="303"/>
      <c r="F100" s="303"/>
    </row>
  </sheetData>
  <mergeCells count="4">
    <mergeCell ref="B67:E67"/>
    <mergeCell ref="B43:E43"/>
    <mergeCell ref="B47:E47"/>
    <mergeCell ref="B1:F1"/>
  </mergeCells>
  <pageMargins left="0.7" right="0.7" top="0.75" bottom="0.75" header="0.3" footer="0.3"/>
  <pageSetup scale="24" orientation="portrait" r:id="rId1"/>
  <headerFooter>
    <oddFooter xml:space="preserve">&amp;L&amp;28TRANSMISSION COMPANY OF NIGERIA &amp;R&amp;20                                                                                         &amp;28 &amp;10 &amp;26 30TH SEPTEMBER 2014 MGT REPORT AND FINANCIAL STATEMENT 49        &amp;10      &amp;20                         </oddFooter>
  </headerFooter>
</worksheet>
</file>

<file path=xl/worksheets/sheet16.xml><?xml version="1.0" encoding="utf-8"?>
<worksheet xmlns="http://schemas.openxmlformats.org/spreadsheetml/2006/main" xmlns:r="http://schemas.openxmlformats.org/officeDocument/2006/relationships">
  <dimension ref="A1:F21"/>
  <sheetViews>
    <sheetView view="pageBreakPreview" zoomScale="60" zoomScaleNormal="53" workbookViewId="0">
      <selection activeCell="B3" sqref="B3"/>
    </sheetView>
  </sheetViews>
  <sheetFormatPr defaultRowHeight="15"/>
  <cols>
    <col min="1" max="1" width="21" bestFit="1" customWidth="1"/>
    <col min="2" max="2" width="141.140625" bestFit="1" customWidth="1"/>
    <col min="3" max="3" width="43.5703125" customWidth="1"/>
    <col min="5" max="5" width="48.7109375" bestFit="1" customWidth="1"/>
  </cols>
  <sheetData>
    <row r="1" spans="1:6" ht="36" customHeight="1">
      <c r="A1" s="298"/>
      <c r="B1" s="3087" t="s">
        <v>1887</v>
      </c>
      <c r="C1" s="3087"/>
      <c r="D1" s="3087"/>
      <c r="E1" s="3087"/>
      <c r="F1" s="3087"/>
    </row>
    <row r="2" spans="1:6" ht="36">
      <c r="A2" s="298"/>
      <c r="B2" s="770"/>
      <c r="C2" s="1770"/>
      <c r="D2" s="1770"/>
      <c r="E2" s="1770"/>
      <c r="F2" s="1344"/>
    </row>
    <row r="3" spans="1:6" ht="135.75">
      <c r="A3" s="298"/>
      <c r="B3" s="1344"/>
      <c r="C3" s="2975" t="s">
        <v>1882</v>
      </c>
      <c r="D3" s="2681"/>
      <c r="E3" s="2975" t="s">
        <v>1883</v>
      </c>
    </row>
    <row r="4" spans="1:6" ht="36">
      <c r="A4" s="298"/>
      <c r="B4" s="673"/>
      <c r="C4" s="674"/>
      <c r="D4" s="675"/>
      <c r="E4" s="1924"/>
      <c r="F4" s="1344"/>
    </row>
    <row r="5" spans="1:6" ht="114" customHeight="1">
      <c r="A5" s="298"/>
      <c r="B5" s="677"/>
      <c r="C5" s="2026"/>
      <c r="D5" s="2026"/>
      <c r="E5" s="2026"/>
      <c r="F5" s="1344"/>
    </row>
    <row r="6" spans="1:6" ht="36">
      <c r="A6" s="298"/>
      <c r="B6" s="298"/>
      <c r="C6" s="298" t="s">
        <v>297</v>
      </c>
      <c r="D6" s="298"/>
      <c r="E6" s="298" t="s">
        <v>168</v>
      </c>
    </row>
    <row r="7" spans="1:6" ht="36">
      <c r="A7" s="298"/>
      <c r="B7" s="298"/>
      <c r="C7" s="298"/>
      <c r="D7" s="298"/>
      <c r="E7" s="298"/>
    </row>
    <row r="8" spans="1:6" ht="67.5">
      <c r="A8" s="107" t="s">
        <v>868</v>
      </c>
      <c r="B8" s="773" t="s">
        <v>591</v>
      </c>
      <c r="C8" s="774">
        <v>1818000000</v>
      </c>
      <c r="D8" s="323"/>
      <c r="E8" s="663" t="s">
        <v>818</v>
      </c>
    </row>
    <row r="9" spans="1:6" ht="35.25">
      <c r="A9" s="776"/>
      <c r="B9" s="777"/>
      <c r="C9" s="774"/>
      <c r="D9" s="323"/>
      <c r="E9" s="775">
        <v>0</v>
      </c>
    </row>
    <row r="10" spans="1:6" ht="35.25">
      <c r="A10" s="776"/>
      <c r="B10" s="777"/>
      <c r="C10" s="774"/>
      <c r="D10" s="323"/>
      <c r="E10" s="775"/>
    </row>
    <row r="11" spans="1:6" ht="36">
      <c r="A11" s="107" t="s">
        <v>869</v>
      </c>
      <c r="B11" s="778" t="s">
        <v>592</v>
      </c>
      <c r="C11" s="779"/>
      <c r="D11" s="298"/>
      <c r="E11" s="329"/>
    </row>
    <row r="12" spans="1:6" ht="35.25">
      <c r="A12" s="776"/>
      <c r="B12" s="773" t="s">
        <v>594</v>
      </c>
      <c r="C12" s="774"/>
      <c r="D12" s="323"/>
      <c r="E12" s="775"/>
    </row>
    <row r="13" spans="1:6" ht="35.25">
      <c r="A13" s="776"/>
      <c r="B13" s="780" t="s">
        <v>593</v>
      </c>
      <c r="C13" s="774">
        <v>115288770.75</v>
      </c>
      <c r="D13" s="408"/>
      <c r="E13" s="775">
        <v>0</v>
      </c>
    </row>
    <row r="14" spans="1:6" ht="35.25">
      <c r="A14" s="776"/>
      <c r="B14" s="777"/>
      <c r="C14" s="774"/>
      <c r="D14" s="781"/>
      <c r="E14" s="775"/>
    </row>
    <row r="15" spans="1:6" ht="35.25">
      <c r="A15" s="776"/>
      <c r="B15" s="777" t="s">
        <v>412</v>
      </c>
      <c r="C15" s="774"/>
      <c r="D15" s="323"/>
      <c r="E15" s="775"/>
    </row>
    <row r="16" spans="1:6" ht="35.25">
      <c r="A16" s="776"/>
      <c r="B16" s="777" t="s">
        <v>583</v>
      </c>
      <c r="C16" s="774">
        <v>443918000</v>
      </c>
      <c r="D16" s="323"/>
      <c r="E16" s="775">
        <v>0</v>
      </c>
    </row>
    <row r="17" spans="1:5" ht="36" thickBot="1">
      <c r="A17" s="776"/>
      <c r="B17" s="773" t="s">
        <v>584</v>
      </c>
      <c r="C17" s="782">
        <f>SUM(C13:C16)</f>
        <v>559206770.75</v>
      </c>
      <c r="D17" s="323"/>
      <c r="E17" s="783">
        <v>0</v>
      </c>
    </row>
    <row r="18" spans="1:5" ht="35.25">
      <c r="A18" s="107"/>
      <c r="B18" s="777"/>
      <c r="C18" s="774"/>
      <c r="D18" s="323"/>
      <c r="E18" s="775"/>
    </row>
    <row r="19" spans="1:5" ht="35.25">
      <c r="A19" s="776"/>
      <c r="B19" s="777"/>
      <c r="C19" s="774"/>
      <c r="D19" s="323"/>
      <c r="E19" s="775"/>
    </row>
    <row r="20" spans="1:5" ht="36">
      <c r="A20" s="298"/>
      <c r="B20" s="777" t="s">
        <v>596</v>
      </c>
      <c r="C20" s="774">
        <f>'NOTE 6'!R29-'NOTE 6'!R34-'NOTE 6'!R30</f>
        <v>1873434902.4555554</v>
      </c>
      <c r="D20" s="323"/>
      <c r="E20" s="775"/>
    </row>
    <row r="21" spans="1:5">
      <c r="A21" s="694"/>
      <c r="B21" s="552"/>
      <c r="C21" s="693"/>
      <c r="D21" s="694"/>
      <c r="E21" s="695"/>
    </row>
  </sheetData>
  <mergeCells count="1">
    <mergeCell ref="B1:F1"/>
  </mergeCells>
  <pageMargins left="0.7" right="0.7" top="0.75" bottom="0.75" header="0.3" footer="0.3"/>
  <pageSetup scale="34" orientation="portrait" r:id="rId1"/>
  <headerFooter>
    <oddFooter>&amp;L&amp;26TRANSMISSION COMPANY OF NIGERIA &amp;R&amp;26 3OTH SEPTEMBER 2014 MGT REPORT AND FINANCIAL STATEMENT    50</oddFooter>
  </headerFooter>
</worksheet>
</file>

<file path=xl/worksheets/sheet17.xml><?xml version="1.0" encoding="utf-8"?>
<worksheet xmlns="http://schemas.openxmlformats.org/spreadsheetml/2006/main" xmlns:r="http://schemas.openxmlformats.org/officeDocument/2006/relationships">
  <dimension ref="A1:F39"/>
  <sheetViews>
    <sheetView view="pageBreakPreview" topLeftCell="A15" zoomScale="60" workbookViewId="0">
      <selection activeCell="D20" sqref="D20"/>
    </sheetView>
  </sheetViews>
  <sheetFormatPr defaultRowHeight="15"/>
  <cols>
    <col min="1" max="1" width="66" bestFit="1" customWidth="1"/>
    <col min="3" max="3" width="26.28515625" customWidth="1"/>
    <col min="4" max="4" width="29.7109375" style="1358" customWidth="1"/>
    <col min="5" max="5" width="30" customWidth="1"/>
    <col min="6" max="6" width="30.85546875" customWidth="1"/>
  </cols>
  <sheetData>
    <row r="1" spans="1:6" ht="33.75" customHeight="1">
      <c r="A1" s="3132" t="s">
        <v>1892</v>
      </c>
      <c r="B1" s="3132"/>
      <c r="C1" s="3132"/>
      <c r="D1" s="3132"/>
      <c r="E1" s="3132"/>
      <c r="F1" s="1504"/>
    </row>
    <row r="2" spans="1:6" ht="33.75">
      <c r="A2" s="1124" t="s">
        <v>1096</v>
      </c>
      <c r="B2" s="1530"/>
      <c r="C2" s="1531"/>
      <c r="D2" s="1531"/>
      <c r="E2" s="1530"/>
      <c r="F2" s="1530"/>
    </row>
    <row r="3" spans="1:6" ht="33.75">
      <c r="A3" s="1124"/>
      <c r="B3" s="1530"/>
      <c r="C3" s="1531"/>
      <c r="D3" s="1531"/>
      <c r="E3" s="1530"/>
      <c r="F3" s="1530"/>
    </row>
    <row r="4" spans="1:6" ht="33.75">
      <c r="A4" s="1124"/>
      <c r="B4" s="1530"/>
      <c r="C4" s="1531"/>
      <c r="D4" s="1531"/>
      <c r="E4" s="1530"/>
      <c r="F4" s="1530"/>
    </row>
    <row r="5" spans="1:6" ht="106.5" customHeight="1">
      <c r="A5" s="1124"/>
      <c r="B5" s="1532"/>
      <c r="C5" s="2663" t="s">
        <v>1882</v>
      </c>
      <c r="D5" s="2245"/>
      <c r="E5" s="2245"/>
      <c r="F5" s="2663" t="s">
        <v>1883</v>
      </c>
    </row>
    <row r="6" spans="1:6" ht="33.75">
      <c r="A6" s="1124"/>
      <c r="B6" s="1532"/>
      <c r="C6" s="1533"/>
      <c r="D6" s="1533"/>
      <c r="E6" s="1532"/>
      <c r="F6" s="1532"/>
    </row>
    <row r="7" spans="1:6" ht="33.75">
      <c r="A7" s="1124"/>
      <c r="B7" s="1532"/>
      <c r="C7" s="1533"/>
      <c r="D7" s="1533"/>
      <c r="E7" s="1532"/>
      <c r="F7" s="1532"/>
    </row>
    <row r="8" spans="1:6" ht="33.75">
      <c r="A8" s="1124"/>
      <c r="B8" s="1532"/>
      <c r="C8" s="1533"/>
      <c r="D8" s="1533"/>
      <c r="E8" s="1532"/>
      <c r="F8" s="1532"/>
    </row>
    <row r="9" spans="1:6" ht="33.75">
      <c r="A9" s="1124"/>
      <c r="B9" s="1532"/>
      <c r="C9" s="1938" t="s">
        <v>739</v>
      </c>
      <c r="D9" s="477" t="s">
        <v>606</v>
      </c>
      <c r="E9" s="1702" t="s">
        <v>1022</v>
      </c>
      <c r="F9" s="1532"/>
    </row>
    <row r="10" spans="1:6" ht="33.75">
      <c r="A10" s="785"/>
      <c r="B10" s="1534"/>
    </row>
    <row r="11" spans="1:6" ht="33.75">
      <c r="A11" s="785"/>
      <c r="B11" s="1534" t="s">
        <v>224</v>
      </c>
      <c r="C11" s="1535" t="s">
        <v>168</v>
      </c>
      <c r="D11" s="1535" t="s">
        <v>168</v>
      </c>
      <c r="E11" s="1535" t="s">
        <v>168</v>
      </c>
      <c r="F11" s="1536" t="s">
        <v>168</v>
      </c>
    </row>
    <row r="12" spans="1:6" ht="52.5">
      <c r="A12" s="1456" t="s">
        <v>213</v>
      </c>
      <c r="B12" s="1537">
        <v>1</v>
      </c>
      <c r="C12" s="1510">
        <f>REVSO!C21</f>
        <v>4591260386.0600004</v>
      </c>
      <c r="D12" s="1510">
        <f>REVSO!D21</f>
        <v>9783750000</v>
      </c>
      <c r="E12" s="1451">
        <f>C12-D12</f>
        <v>-5192489613.9399996</v>
      </c>
      <c r="F12" s="1457" t="s">
        <v>818</v>
      </c>
    </row>
    <row r="13" spans="1:6" ht="39.950000000000003" customHeight="1">
      <c r="A13" s="1452"/>
      <c r="B13" s="1537"/>
      <c r="C13" s="1510"/>
      <c r="D13" s="1510"/>
      <c r="E13" s="1451"/>
      <c r="F13" s="1458"/>
    </row>
    <row r="14" spans="1:6" ht="39.950000000000003" customHeight="1">
      <c r="A14" s="1452" t="s">
        <v>564</v>
      </c>
      <c r="B14" s="1537"/>
      <c r="C14" s="1543">
        <v>0</v>
      </c>
      <c r="D14" s="1511"/>
      <c r="E14" s="1451"/>
      <c r="F14" s="1459">
        <v>0</v>
      </c>
    </row>
    <row r="15" spans="1:6" ht="39.950000000000003" customHeight="1">
      <c r="A15" s="1456" t="s">
        <v>225</v>
      </c>
      <c r="B15" s="1537"/>
      <c r="C15" s="1522">
        <f>C12-C14</f>
        <v>4591260386.0600004</v>
      </c>
      <c r="D15" s="1512">
        <f>SUM(D12:D14)</f>
        <v>9783750000</v>
      </c>
      <c r="E15" s="1513">
        <f>SUM(E12:E14)</f>
        <v>-5192489613.9399996</v>
      </c>
      <c r="F15" s="1457">
        <v>0</v>
      </c>
    </row>
    <row r="16" spans="1:6" ht="39.950000000000003" customHeight="1">
      <c r="A16" s="1456" t="s">
        <v>565</v>
      </c>
      <c r="B16" s="1537"/>
      <c r="C16" s="1510"/>
      <c r="D16" s="1510"/>
      <c r="E16" s="1451"/>
      <c r="F16" s="1458"/>
    </row>
    <row r="17" spans="1:6" ht="39.950000000000003" customHeight="1">
      <c r="A17" s="1452" t="s">
        <v>393</v>
      </c>
      <c r="B17" s="1537">
        <v>2</v>
      </c>
      <c r="C17" s="1511">
        <f>'3&amp;4SO'!C30</f>
        <v>5327046296.430275</v>
      </c>
      <c r="D17" s="1511">
        <f>'3&amp;4SO'!D30</f>
        <v>7259649394.5150414</v>
      </c>
      <c r="E17" s="1451">
        <f>D17-C17</f>
        <v>1932603098.0847664</v>
      </c>
      <c r="F17" s="1457"/>
    </row>
    <row r="18" spans="1:6" ht="39.950000000000003" customHeight="1">
      <c r="A18" s="1452"/>
      <c r="B18" s="1537"/>
      <c r="C18" s="1511"/>
      <c r="D18" s="1511"/>
      <c r="E18" s="1516"/>
      <c r="F18" s="1458"/>
    </row>
    <row r="19" spans="1:6" ht="39.950000000000003" customHeight="1">
      <c r="A19" s="1210" t="s">
        <v>394</v>
      </c>
      <c r="B19" s="1538">
        <v>3</v>
      </c>
      <c r="C19" s="1517">
        <f>'3&amp;4SO'!C31</f>
        <v>32994820.044</v>
      </c>
      <c r="D19" s="1172">
        <f>'3&amp;4SO'!D31</f>
        <v>105583333.33333334</v>
      </c>
      <c r="E19" s="476"/>
      <c r="F19" s="476"/>
    </row>
    <row r="20" spans="1:6" ht="39.950000000000003" customHeight="1">
      <c r="A20" s="1456" t="s">
        <v>395</v>
      </c>
      <c r="B20" s="1538"/>
      <c r="C20" s="1448">
        <f>SUM(C17:C19)</f>
        <v>5360041116.4742746</v>
      </c>
      <c r="D20" s="1539">
        <f>'3&amp;4SO'!D32</f>
        <v>7365232727.8483744</v>
      </c>
      <c r="E20" s="1513">
        <f>SUM(E15:E19)</f>
        <v>-3259886515.8552332</v>
      </c>
      <c r="F20" s="1460"/>
    </row>
    <row r="21" spans="1:6" ht="39.950000000000003" customHeight="1">
      <c r="A21" s="1439"/>
      <c r="B21" s="1439"/>
      <c r="C21" s="1511"/>
      <c r="D21" s="1511"/>
      <c r="E21" s="1451"/>
      <c r="F21" s="465"/>
    </row>
    <row r="22" spans="1:6" ht="39.950000000000003" customHeight="1">
      <c r="A22" s="1456" t="s">
        <v>566</v>
      </c>
      <c r="B22" s="1439"/>
      <c r="C22" s="1544">
        <f>C15-C20</f>
        <v>-768780730.41427422</v>
      </c>
      <c r="D22" s="1544">
        <f t="shared" ref="D22" si="0">D15-D20</f>
        <v>2418517272.1516256</v>
      </c>
      <c r="E22" s="1544">
        <f>C22-D22</f>
        <v>-3187298002.5658998</v>
      </c>
      <c r="F22" s="1540"/>
    </row>
    <row r="23" spans="1:6" ht="39.950000000000003" customHeight="1">
      <c r="A23" s="1439"/>
      <c r="B23" s="1538"/>
      <c r="C23" s="1510"/>
      <c r="D23" s="1510"/>
      <c r="E23" s="1451"/>
      <c r="F23" s="1457"/>
    </row>
    <row r="24" spans="1:6" ht="39.950000000000003" customHeight="1">
      <c r="A24" s="1452" t="s">
        <v>226</v>
      </c>
      <c r="B24" s="1538">
        <v>4</v>
      </c>
      <c r="C24" s="1510">
        <f>'3&amp;4SO'!C39</f>
        <v>4457835.12</v>
      </c>
      <c r="D24" s="1510">
        <f>'3&amp;4SO'!D39</f>
        <v>0</v>
      </c>
      <c r="E24" s="1451">
        <f>C24-D24</f>
        <v>4457835.12</v>
      </c>
      <c r="F24" s="476">
        <v>0</v>
      </c>
    </row>
    <row r="25" spans="1:6" ht="39.950000000000003" customHeight="1">
      <c r="A25" s="1452"/>
      <c r="B25" s="1538"/>
      <c r="C25" s="1543"/>
      <c r="D25" s="1511"/>
      <c r="E25" s="1451"/>
      <c r="F25" s="1461"/>
    </row>
    <row r="26" spans="1:6" ht="52.5">
      <c r="A26" s="1504" t="s">
        <v>227</v>
      </c>
      <c r="B26" s="1538"/>
      <c r="C26" s="1544">
        <f>SUM(C22:C25)</f>
        <v>-764322895.29427421</v>
      </c>
      <c r="D26" s="1521">
        <f t="shared" ref="D26" si="1">SUM(D22:D25)</f>
        <v>2418517272.1516256</v>
      </c>
      <c r="E26" s="1521">
        <f>C26-D26</f>
        <v>-3182840167.4459</v>
      </c>
      <c r="F26" s="1462">
        <f>SUM(F22:F25)</f>
        <v>0</v>
      </c>
    </row>
    <row r="27" spans="1:6" ht="39.950000000000003" customHeight="1">
      <c r="A27" s="1456"/>
      <c r="B27" s="1538"/>
      <c r="C27" s="1510"/>
      <c r="D27" s="1510"/>
      <c r="E27" s="1451"/>
      <c r="F27" s="1458"/>
    </row>
    <row r="28" spans="1:6" ht="39.950000000000003" customHeight="1">
      <c r="A28" s="1452" t="s">
        <v>228</v>
      </c>
      <c r="B28" s="1538"/>
      <c r="C28" s="1522">
        <v>0</v>
      </c>
      <c r="D28" s="1522"/>
      <c r="E28" s="472"/>
      <c r="F28" s="1461"/>
    </row>
    <row r="29" spans="1:6" ht="39.950000000000003" customHeight="1">
      <c r="A29" s="1452"/>
      <c r="B29" s="1538"/>
      <c r="C29" s="1510"/>
      <c r="D29" s="1510"/>
      <c r="E29" s="1451"/>
      <c r="F29" s="1458"/>
    </row>
    <row r="30" spans="1:6" ht="39.950000000000003" customHeight="1">
      <c r="A30" s="1456" t="s">
        <v>229</v>
      </c>
      <c r="B30" s="1541"/>
      <c r="C30" s="1521">
        <f>C26-C28</f>
        <v>-764322895.29427421</v>
      </c>
      <c r="D30" s="1521">
        <f t="shared" ref="D30" si="2">D26-D28</f>
        <v>2418517272.1516256</v>
      </c>
      <c r="E30" s="1521">
        <f>C30-D30</f>
        <v>-3182840167.4459</v>
      </c>
      <c r="F30" s="1463">
        <f>SUM(F26:F29)</f>
        <v>0</v>
      </c>
    </row>
    <row r="31" spans="1:6" ht="39.950000000000003" customHeight="1">
      <c r="A31" s="1452"/>
      <c r="B31" s="1538"/>
      <c r="C31" s="1510"/>
      <c r="D31" s="1510"/>
      <c r="E31" s="1451"/>
      <c r="F31" s="1458"/>
    </row>
    <row r="32" spans="1:6" ht="39.950000000000003" customHeight="1">
      <c r="A32" s="1452" t="s">
        <v>230</v>
      </c>
      <c r="B32" s="1538"/>
      <c r="C32" s="1511">
        <v>0</v>
      </c>
      <c r="D32" s="1511"/>
      <c r="E32" s="1516"/>
      <c r="F32" s="1464">
        <v>0</v>
      </c>
    </row>
    <row r="33" spans="1:6" ht="39.950000000000003" customHeight="1">
      <c r="A33" s="1452"/>
      <c r="B33" s="1538"/>
      <c r="C33" s="1510"/>
      <c r="D33" s="1510"/>
      <c r="E33" s="1451"/>
      <c r="F33" s="1458"/>
    </row>
    <row r="34" spans="1:6" ht="39.950000000000003" customHeight="1">
      <c r="A34" s="1452" t="s">
        <v>231</v>
      </c>
      <c r="B34" s="1538"/>
      <c r="C34" s="1524">
        <f>C28+C32</f>
        <v>0</v>
      </c>
      <c r="D34" s="1524"/>
      <c r="E34" s="472"/>
      <c r="F34" s="1451">
        <v>0</v>
      </c>
    </row>
    <row r="35" spans="1:6" ht="39.950000000000003" customHeight="1">
      <c r="A35" s="1452"/>
      <c r="B35" s="1465"/>
      <c r="C35" s="1510"/>
      <c r="D35" s="1510"/>
      <c r="E35" s="1458"/>
      <c r="F35" s="1466"/>
    </row>
    <row r="36" spans="1:6" ht="39.950000000000003" customHeight="1" thickBot="1">
      <c r="A36" s="1456" t="s">
        <v>232</v>
      </c>
      <c r="B36" s="1542">
        <v>19</v>
      </c>
      <c r="C36" s="1526">
        <f>C30-C32-C34</f>
        <v>-764322895.29427421</v>
      </c>
      <c r="D36" s="1526">
        <f t="shared" ref="D36" si="3">D30-D32-D34</f>
        <v>2418517272.1516256</v>
      </c>
      <c r="E36" s="1521">
        <f>C36-D36</f>
        <v>-3182840167.4459</v>
      </c>
      <c r="F36" s="1463">
        <f>SUM(F30:F35)</f>
        <v>0</v>
      </c>
    </row>
    <row r="37" spans="1:6" ht="26.25">
      <c r="A37" s="1452"/>
      <c r="B37" s="465"/>
      <c r="C37" s="1453"/>
      <c r="D37" s="1453"/>
      <c r="E37" s="465"/>
      <c r="F37" s="1461">
        <v>0</v>
      </c>
    </row>
    <row r="38" spans="1:6" ht="26.25" customHeight="1">
      <c r="A38" s="3131" t="s">
        <v>1647</v>
      </c>
      <c r="B38" s="3131"/>
      <c r="C38" s="3131"/>
      <c r="D38" s="3131"/>
      <c r="E38" s="3131"/>
      <c r="F38" s="3131"/>
    </row>
    <row r="39" spans="1:6" ht="26.25">
      <c r="A39" s="3131"/>
      <c r="B39" s="3131"/>
      <c r="C39" s="3131"/>
      <c r="D39" s="3131"/>
      <c r="E39" s="3131"/>
      <c r="F39" s="3131"/>
    </row>
  </sheetData>
  <mergeCells count="3">
    <mergeCell ref="A39:F39"/>
    <mergeCell ref="A38:F38"/>
    <mergeCell ref="A1:E1"/>
  </mergeCells>
  <pageMargins left="0.7" right="0.7" top="0.75" bottom="0.75" header="0.3" footer="0.3"/>
  <pageSetup scale="46" orientation="portrait" r:id="rId1"/>
  <headerFooter>
    <oddFooter>&amp;L&amp;20TRANSMISSION COMPANY OF NIGERIA PLC&amp;R&amp;20   30TH SEPTEMBER  2014 MGT REPORT AND FINANCIAL STATEMENTS 10</oddFooter>
  </headerFooter>
</worksheet>
</file>

<file path=xl/worksheets/sheet18.xml><?xml version="1.0" encoding="utf-8"?>
<worksheet xmlns="http://schemas.openxmlformats.org/spreadsheetml/2006/main" xmlns:r="http://schemas.openxmlformats.org/officeDocument/2006/relationships">
  <dimension ref="A1:T73"/>
  <sheetViews>
    <sheetView view="pageBreakPreview" topLeftCell="A29" zoomScale="60" workbookViewId="0">
      <selection activeCell="D35" sqref="D35"/>
    </sheetView>
  </sheetViews>
  <sheetFormatPr defaultRowHeight="15"/>
  <cols>
    <col min="1" max="1" width="92.85546875" customWidth="1"/>
    <col min="3" max="3" width="38.42578125" bestFit="1" customWidth="1"/>
    <col min="4" max="4" width="33" style="1358" bestFit="1" customWidth="1"/>
    <col min="5" max="5" width="34.42578125" bestFit="1" customWidth="1"/>
    <col min="6" max="6" width="31.7109375" customWidth="1"/>
    <col min="11" max="11" width="12.5703125" bestFit="1" customWidth="1"/>
    <col min="16" max="16" width="12.5703125" bestFit="1" customWidth="1"/>
    <col min="17" max="17" width="11.5703125" bestFit="1" customWidth="1"/>
    <col min="18" max="18" width="5.7109375" bestFit="1" customWidth="1"/>
    <col min="20" max="20" width="18" bestFit="1" customWidth="1"/>
  </cols>
  <sheetData>
    <row r="1" spans="1:20" ht="55.5" customHeight="1">
      <c r="A1" s="3132" t="s">
        <v>1892</v>
      </c>
      <c r="B1" s="3132"/>
      <c r="C1" s="3132"/>
      <c r="D1" s="3132"/>
      <c r="E1" s="3132"/>
      <c r="F1" s="1103"/>
      <c r="K1" s="1077"/>
      <c r="L1" s="3134" t="s">
        <v>439</v>
      </c>
      <c r="M1" s="3134"/>
      <c r="P1" s="1092"/>
      <c r="Q1" s="3134" t="s">
        <v>936</v>
      </c>
      <c r="R1" s="3134"/>
    </row>
    <row r="2" spans="1:20" ht="28.5">
      <c r="A2" s="1163" t="s">
        <v>1097</v>
      </c>
      <c r="B2" s="1546"/>
      <c r="C2" s="1547"/>
      <c r="D2" s="1547"/>
      <c r="E2" s="1546"/>
      <c r="F2" s="1546"/>
      <c r="K2" s="1078"/>
      <c r="L2" s="3135" t="s">
        <v>1091</v>
      </c>
      <c r="M2" s="3054"/>
      <c r="P2" s="1093"/>
      <c r="Q2" s="3135" t="s">
        <v>1091</v>
      </c>
      <c r="R2" s="3054"/>
    </row>
    <row r="3" spans="1:20" ht="28.5">
      <c r="A3" s="1163"/>
      <c r="B3" s="1546"/>
      <c r="C3" s="1547"/>
      <c r="D3" s="1547"/>
      <c r="E3" s="1546"/>
      <c r="F3" s="1546"/>
      <c r="K3" s="1083" t="s">
        <v>441</v>
      </c>
      <c r="L3" s="3136" t="s">
        <v>1028</v>
      </c>
      <c r="M3" s="3137"/>
      <c r="P3" s="1095" t="s">
        <v>441</v>
      </c>
      <c r="Q3" s="3136" t="s">
        <v>1028</v>
      </c>
      <c r="R3" s="3137"/>
      <c r="T3" s="461">
        <f>'[2]WISH LIST APPORTIONED'!$X$10</f>
        <v>1764941938.1600001</v>
      </c>
    </row>
    <row r="4" spans="1:20" ht="28.5">
      <c r="A4" s="1163"/>
      <c r="B4" s="1546"/>
      <c r="C4" s="1547"/>
      <c r="D4" s="1547"/>
      <c r="E4" s="1546"/>
      <c r="F4" s="1546"/>
      <c r="K4" s="1084"/>
      <c r="L4" s="3138" t="s">
        <v>443</v>
      </c>
      <c r="M4" s="3139"/>
      <c r="P4" s="1096"/>
      <c r="Q4" s="3138" t="s">
        <v>443</v>
      </c>
      <c r="R4" s="3139"/>
    </row>
    <row r="5" spans="1:20" ht="28.5">
      <c r="A5" s="1163"/>
      <c r="B5" s="1548"/>
      <c r="C5" s="1549"/>
      <c r="D5" s="1549"/>
      <c r="E5" s="1548"/>
      <c r="F5" s="1548"/>
      <c r="K5" s="1085"/>
      <c r="L5" s="1079" t="s">
        <v>444</v>
      </c>
      <c r="M5" s="1079" t="s">
        <v>445</v>
      </c>
      <c r="P5" s="1097"/>
      <c r="Q5" s="1094" t="s">
        <v>444</v>
      </c>
      <c r="R5" s="1094" t="s">
        <v>445</v>
      </c>
    </row>
    <row r="6" spans="1:20" ht="36">
      <c r="A6" s="1163"/>
      <c r="B6" s="1548"/>
      <c r="C6" s="1549"/>
      <c r="D6" s="1549"/>
      <c r="E6" s="1548"/>
      <c r="F6" s="1548"/>
      <c r="K6" s="1080" t="s">
        <v>459</v>
      </c>
      <c r="L6" s="1082">
        <v>1241560</v>
      </c>
      <c r="M6" s="1082"/>
      <c r="P6" s="1102" t="s">
        <v>439</v>
      </c>
      <c r="Q6" s="1100">
        <v>40134048.600000001</v>
      </c>
      <c r="R6" s="1099"/>
    </row>
    <row r="7" spans="1:20" ht="63">
      <c r="A7" s="1163"/>
      <c r="B7" s="1548"/>
      <c r="C7" s="2663" t="s">
        <v>1882</v>
      </c>
      <c r="D7" s="2245"/>
      <c r="E7" s="2245"/>
      <c r="F7" s="2663" t="s">
        <v>1883</v>
      </c>
      <c r="K7" s="1080" t="s">
        <v>461</v>
      </c>
      <c r="L7" s="1082">
        <v>677937.5</v>
      </c>
      <c r="M7" s="1082"/>
      <c r="P7" s="1102" t="s">
        <v>551</v>
      </c>
      <c r="Q7" s="1100">
        <v>54983419.229999997</v>
      </c>
      <c r="R7" s="1100"/>
    </row>
    <row r="8" spans="1:20" ht="48">
      <c r="A8" s="1163"/>
      <c r="B8" s="1548"/>
      <c r="C8" s="1549"/>
      <c r="D8" s="1549"/>
      <c r="E8" s="1548"/>
      <c r="F8" s="1548"/>
      <c r="K8" s="1080" t="s">
        <v>462</v>
      </c>
      <c r="L8" s="1082">
        <v>265800</v>
      </c>
      <c r="M8" s="1082"/>
      <c r="P8" s="1101" t="s">
        <v>522</v>
      </c>
      <c r="Q8" s="1098">
        <v>95117467.829999998</v>
      </c>
      <c r="R8" s="1098"/>
    </row>
    <row r="9" spans="1:20" ht="28.5">
      <c r="A9" s="1163"/>
      <c r="B9" s="1548"/>
      <c r="C9" s="1549"/>
      <c r="D9" s="1549"/>
      <c r="E9" s="1548"/>
      <c r="F9" s="1548"/>
      <c r="K9" s="1080" t="s">
        <v>464</v>
      </c>
      <c r="L9" s="1082">
        <v>167200</v>
      </c>
      <c r="M9" s="1082"/>
    </row>
    <row r="10" spans="1:20" ht="56.25" customHeight="1">
      <c r="A10" s="1551"/>
      <c r="B10" s="1552"/>
      <c r="C10" s="1939" t="s">
        <v>739</v>
      </c>
      <c r="D10" s="1940" t="s">
        <v>606</v>
      </c>
      <c r="E10" s="1941" t="s">
        <v>1022</v>
      </c>
      <c r="F10" s="292"/>
      <c r="K10" s="1080" t="s">
        <v>465</v>
      </c>
      <c r="L10" s="1082">
        <v>18908741.25</v>
      </c>
      <c r="M10" s="1082"/>
    </row>
    <row r="11" spans="1:20" ht="60">
      <c r="A11" s="1551"/>
      <c r="B11" s="1552" t="s">
        <v>224</v>
      </c>
      <c r="C11" s="1553" t="s">
        <v>168</v>
      </c>
      <c r="D11" s="1553" t="s">
        <v>168</v>
      </c>
      <c r="E11" s="1553" t="s">
        <v>168</v>
      </c>
      <c r="F11" s="1554" t="s">
        <v>168</v>
      </c>
      <c r="K11" s="1080" t="s">
        <v>466</v>
      </c>
      <c r="L11" s="1082">
        <v>75015</v>
      </c>
      <c r="M11" s="1081"/>
    </row>
    <row r="12" spans="1:20" ht="54.95" customHeight="1">
      <c r="A12" s="1555" t="s">
        <v>213</v>
      </c>
      <c r="B12" s="1552">
        <v>1</v>
      </c>
      <c r="C12" s="1573">
        <f>REVMO!C21</f>
        <v>1158216349.1299999</v>
      </c>
      <c r="D12" s="1573">
        <f>REVMO!D21</f>
        <v>1062750000.0000001</v>
      </c>
      <c r="E12" s="1545">
        <f>C12-D12</f>
        <v>95466349.129999757</v>
      </c>
      <c r="F12" s="1556" t="s">
        <v>818</v>
      </c>
      <c r="K12" s="1080" t="s">
        <v>467</v>
      </c>
      <c r="L12" s="1082">
        <v>270000</v>
      </c>
      <c r="M12" s="1082"/>
    </row>
    <row r="13" spans="1:20" ht="54.95" customHeight="1">
      <c r="A13" s="1551"/>
      <c r="B13" s="1552"/>
      <c r="C13" s="1573"/>
      <c r="D13" s="1573"/>
      <c r="E13" s="1545"/>
      <c r="F13" s="1557"/>
      <c r="K13" s="1080" t="s">
        <v>468</v>
      </c>
      <c r="L13" s="1082">
        <v>1073700</v>
      </c>
      <c r="M13" s="1082"/>
    </row>
    <row r="14" spans="1:20" ht="54.95" customHeight="1">
      <c r="A14" s="1551" t="s">
        <v>564</v>
      </c>
      <c r="B14" s="1552"/>
      <c r="C14" s="1574">
        <v>0</v>
      </c>
      <c r="D14" s="1575"/>
      <c r="E14" s="1545"/>
      <c r="F14" s="1558">
        <v>0</v>
      </c>
      <c r="K14" s="1080" t="s">
        <v>469</v>
      </c>
      <c r="L14" s="1082">
        <v>511878.25</v>
      </c>
      <c r="M14" s="1082"/>
    </row>
    <row r="15" spans="1:20" ht="54.95" customHeight="1">
      <c r="A15" s="1555" t="s">
        <v>225</v>
      </c>
      <c r="B15" s="1552"/>
      <c r="C15" s="1576">
        <f>C12-C14</f>
        <v>1158216349.1299999</v>
      </c>
      <c r="D15" s="1577">
        <f>SUM(D12:D14)</f>
        <v>1062750000.0000001</v>
      </c>
      <c r="E15" s="1578">
        <f>SUM(E12:E14)</f>
        <v>95466349.129999757</v>
      </c>
      <c r="F15" s="1556">
        <v>0</v>
      </c>
      <c r="K15" s="1080" t="s">
        <v>470</v>
      </c>
      <c r="L15" s="1082">
        <v>184000</v>
      </c>
      <c r="M15" s="1082"/>
    </row>
    <row r="16" spans="1:20" ht="54.95" customHeight="1">
      <c r="A16" s="1555" t="s">
        <v>565</v>
      </c>
      <c r="B16" s="1552"/>
      <c r="C16" s="1574"/>
      <c r="D16" s="1574"/>
      <c r="E16" s="1579"/>
      <c r="F16" s="1558"/>
      <c r="K16" s="1080" t="s">
        <v>474</v>
      </c>
      <c r="L16" s="1082">
        <v>910000</v>
      </c>
      <c r="M16" s="1081"/>
    </row>
    <row r="17" spans="1:13" ht="54.95" customHeight="1">
      <c r="A17" s="1551" t="s">
        <v>393</v>
      </c>
      <c r="B17" s="1552">
        <v>2</v>
      </c>
      <c r="C17" s="1575">
        <f>'3&amp;4MO'!C30</f>
        <v>647946702.79452014</v>
      </c>
      <c r="D17" s="1575">
        <f>'3&amp;4MO'!D30</f>
        <v>395170493.37686628</v>
      </c>
      <c r="E17" s="1545">
        <f>D17-C17</f>
        <v>-252776209.41765386</v>
      </c>
      <c r="F17" s="1556">
        <v>0</v>
      </c>
      <c r="K17" s="1080" t="s">
        <v>482</v>
      </c>
      <c r="L17" s="1082">
        <v>54516</v>
      </c>
      <c r="M17" s="1081"/>
    </row>
    <row r="18" spans="1:13" ht="54.95" customHeight="1">
      <c r="A18" s="1551"/>
      <c r="B18" s="1552"/>
      <c r="C18" s="1575"/>
      <c r="D18" s="1575"/>
      <c r="E18" s="1580"/>
      <c r="F18" s="1557"/>
      <c r="K18" s="1080" t="s">
        <v>483</v>
      </c>
      <c r="L18" s="1082">
        <v>583910</v>
      </c>
      <c r="M18" s="1081"/>
    </row>
    <row r="19" spans="1:13" ht="54.95" customHeight="1">
      <c r="A19" s="1550" t="s">
        <v>394</v>
      </c>
      <c r="B19" s="1559">
        <v>3</v>
      </c>
      <c r="C19" s="1560">
        <f>'3&amp;4MO'!C31</f>
        <v>15573635.746666666</v>
      </c>
      <c r="D19" s="1561">
        <f>'3&amp;4MO'!D31</f>
        <v>12500000</v>
      </c>
      <c r="E19" s="284"/>
      <c r="F19" s="284"/>
      <c r="K19" s="1080" t="s">
        <v>484</v>
      </c>
      <c r="L19" s="1082">
        <v>44860</v>
      </c>
      <c r="M19" s="1081"/>
    </row>
    <row r="20" spans="1:13" ht="54.95" customHeight="1">
      <c r="A20" s="1555" t="s">
        <v>395</v>
      </c>
      <c r="B20" s="1559"/>
      <c r="C20" s="1562">
        <f>SUM(C17:C19)</f>
        <v>663520338.54118681</v>
      </c>
      <c r="D20" s="1563">
        <f t="shared" ref="D20:E20" si="0">SUM(D17:D19)</f>
        <v>407670493.37686628</v>
      </c>
      <c r="E20" s="1563">
        <f t="shared" si="0"/>
        <v>-252776209.41765386</v>
      </c>
      <c r="F20" s="1564"/>
      <c r="K20" s="1080" t="s">
        <v>489</v>
      </c>
      <c r="L20" s="1082">
        <v>2270620</v>
      </c>
      <c r="M20" s="1081"/>
    </row>
    <row r="21" spans="1:13" ht="54.95" customHeight="1">
      <c r="A21" s="1163"/>
      <c r="B21" s="1163"/>
      <c r="C21" s="1575"/>
      <c r="D21" s="1575"/>
      <c r="E21" s="1545"/>
      <c r="F21" s="292"/>
      <c r="K21" s="1080" t="s">
        <v>491</v>
      </c>
      <c r="L21" s="1082">
        <v>3531875</v>
      </c>
      <c r="M21" s="1081"/>
    </row>
    <row r="22" spans="1:13" ht="54.95" customHeight="1">
      <c r="A22" s="1555" t="s">
        <v>566</v>
      </c>
      <c r="B22" s="1163"/>
      <c r="C22" s="1581">
        <f>C15-C20</f>
        <v>494696010.58881307</v>
      </c>
      <c r="D22" s="1581">
        <f t="shared" ref="D22" si="1">D15-D20</f>
        <v>655079506.6231339</v>
      </c>
      <c r="E22" s="1581">
        <f>C22-D22</f>
        <v>-160383496.03432083</v>
      </c>
      <c r="F22" s="1565"/>
      <c r="K22" s="1080" t="s">
        <v>492</v>
      </c>
      <c r="L22" s="1082">
        <v>315000</v>
      </c>
      <c r="M22" s="1081"/>
    </row>
    <row r="23" spans="1:13" ht="54.95" customHeight="1">
      <c r="A23" s="1163"/>
      <c r="B23" s="1559"/>
      <c r="C23" s="1573"/>
      <c r="D23" s="1573"/>
      <c r="E23" s="1545"/>
      <c r="F23" s="1556"/>
      <c r="K23" s="1080" t="s">
        <v>500</v>
      </c>
      <c r="L23" s="1082">
        <v>217000</v>
      </c>
      <c r="M23" s="1081"/>
    </row>
    <row r="24" spans="1:13" ht="54.95" customHeight="1">
      <c r="A24" s="1551" t="s">
        <v>226</v>
      </c>
      <c r="B24" s="1559">
        <v>4</v>
      </c>
      <c r="C24" s="1573">
        <f>'3&amp;4MO'!C39</f>
        <v>1036400</v>
      </c>
      <c r="D24" s="1573">
        <f>'3&amp;4MO'!D39</f>
        <v>0</v>
      </c>
      <c r="E24" s="1545">
        <f>C24-D24</f>
        <v>1036400</v>
      </c>
      <c r="F24" s="284"/>
      <c r="K24" s="1089" t="s">
        <v>456</v>
      </c>
      <c r="L24" s="1090">
        <v>2121000</v>
      </c>
      <c r="M24" s="1091"/>
    </row>
    <row r="25" spans="1:13" ht="54.95" customHeight="1">
      <c r="A25" s="1551"/>
      <c r="B25" s="1559"/>
      <c r="C25" s="1574"/>
      <c r="D25" s="1575"/>
      <c r="E25" s="1545"/>
      <c r="F25" s="1566"/>
      <c r="K25" s="1080" t="s">
        <v>1001</v>
      </c>
      <c r="L25" s="1082">
        <v>2238435.6</v>
      </c>
      <c r="M25" s="1081"/>
    </row>
    <row r="26" spans="1:13" ht="54.95" customHeight="1">
      <c r="A26" s="1555" t="s">
        <v>227</v>
      </c>
      <c r="B26" s="1559"/>
      <c r="C26" s="1582">
        <f>SUM(C22:C25)</f>
        <v>495732410.58881307</v>
      </c>
      <c r="D26" s="1581">
        <f t="shared" ref="D26" si="2">SUM(D22:D25)</f>
        <v>655079506.6231339</v>
      </c>
      <c r="E26" s="1581">
        <f>C26-D26</f>
        <v>-159347096.03432083</v>
      </c>
      <c r="F26" s="1567"/>
      <c r="K26" s="1080" t="s">
        <v>517</v>
      </c>
      <c r="L26" s="1082">
        <v>4471000</v>
      </c>
      <c r="M26" s="1081"/>
    </row>
    <row r="27" spans="1:13" ht="54.95" customHeight="1">
      <c r="A27" s="1555"/>
      <c r="B27" s="1559"/>
      <c r="C27" s="1573"/>
      <c r="D27" s="1573"/>
      <c r="E27" s="1545"/>
      <c r="F27" s="1557"/>
      <c r="K27" s="1088" t="s">
        <v>522</v>
      </c>
      <c r="L27" s="1086">
        <v>40134048.600000001</v>
      </c>
      <c r="M27" s="1087"/>
    </row>
    <row r="28" spans="1:13" ht="54.95" customHeight="1">
      <c r="A28" s="1551" t="s">
        <v>228</v>
      </c>
      <c r="B28" s="1559"/>
      <c r="C28" s="1576">
        <v>0</v>
      </c>
      <c r="D28" s="1576"/>
      <c r="E28" s="1583"/>
      <c r="F28" s="1566"/>
      <c r="K28" s="1080" t="s">
        <v>469</v>
      </c>
      <c r="L28" s="1082">
        <v>12041474.529999999</v>
      </c>
      <c r="M28" s="1081"/>
    </row>
    <row r="29" spans="1:13" ht="54.95" customHeight="1">
      <c r="A29" s="1551"/>
      <c r="B29" s="1559"/>
      <c r="C29" s="1573"/>
      <c r="D29" s="1573"/>
      <c r="E29" s="1545"/>
      <c r="F29" s="1557"/>
      <c r="K29" s="1089" t="s">
        <v>470</v>
      </c>
      <c r="L29" s="1090">
        <v>1487150</v>
      </c>
      <c r="M29" s="1090"/>
    </row>
    <row r="30" spans="1:13" ht="54.95" customHeight="1">
      <c r="A30" s="1555" t="s">
        <v>229</v>
      </c>
      <c r="B30" s="1568"/>
      <c r="C30" s="1581">
        <f>C26-C28</f>
        <v>495732410.58881307</v>
      </c>
      <c r="D30" s="1581">
        <f t="shared" ref="D30" si="3">D26-D28</f>
        <v>655079506.6231339</v>
      </c>
      <c r="E30" s="1581">
        <f>C30-D30</f>
        <v>-159347096.03432083</v>
      </c>
      <c r="F30" s="1565"/>
      <c r="K30" s="1080" t="s">
        <v>471</v>
      </c>
      <c r="L30" s="1082">
        <v>563199.98</v>
      </c>
      <c r="M30" s="1081"/>
    </row>
    <row r="31" spans="1:13" ht="54.95" customHeight="1">
      <c r="A31" s="1551"/>
      <c r="B31" s="1559"/>
      <c r="C31" s="1573"/>
      <c r="D31" s="1573"/>
      <c r="E31" s="1545"/>
      <c r="F31" s="1557"/>
      <c r="K31" s="1080" t="s">
        <v>472</v>
      </c>
      <c r="L31" s="1082">
        <v>5394610.2000000002</v>
      </c>
      <c r="M31" s="1081"/>
    </row>
    <row r="32" spans="1:13" ht="54.95" customHeight="1">
      <c r="A32" s="1551" t="s">
        <v>230</v>
      </c>
      <c r="B32" s="1559"/>
      <c r="C32" s="1575">
        <v>0</v>
      </c>
      <c r="D32" s="1575"/>
      <c r="E32" s="1580"/>
      <c r="F32" s="1569"/>
      <c r="K32" s="1080" t="s">
        <v>473</v>
      </c>
      <c r="L32" s="1082">
        <v>3095238.1</v>
      </c>
      <c r="M32" s="1081"/>
    </row>
    <row r="33" spans="1:13" ht="54.95" customHeight="1">
      <c r="A33" s="1551"/>
      <c r="B33" s="1559"/>
      <c r="C33" s="1573"/>
      <c r="D33" s="1573"/>
      <c r="E33" s="1545"/>
      <c r="F33" s="1557"/>
      <c r="K33" s="1080" t="s">
        <v>475</v>
      </c>
      <c r="L33" s="1082">
        <v>148298.95000000001</v>
      </c>
      <c r="M33" s="1081"/>
    </row>
    <row r="34" spans="1:13" ht="54.95" customHeight="1">
      <c r="A34" s="1551" t="s">
        <v>231</v>
      </c>
      <c r="B34" s="1559"/>
      <c r="C34" s="1584">
        <f>C28+C32</f>
        <v>0</v>
      </c>
      <c r="D34" s="1584"/>
      <c r="E34" s="1583"/>
      <c r="F34" s="1545"/>
      <c r="K34" s="1080" t="s">
        <v>476</v>
      </c>
      <c r="L34" s="1082">
        <v>50616200</v>
      </c>
      <c r="M34" s="1081"/>
    </row>
    <row r="35" spans="1:13" ht="54.95" customHeight="1">
      <c r="A35" s="1551"/>
      <c r="B35" s="1570"/>
      <c r="C35" s="1573"/>
      <c r="D35" s="1573"/>
      <c r="E35" s="1557"/>
      <c r="F35" s="1571"/>
      <c r="K35" s="1080" t="s">
        <v>477</v>
      </c>
      <c r="L35" s="1082">
        <v>665850</v>
      </c>
      <c r="M35" s="1081"/>
    </row>
    <row r="36" spans="1:13" ht="54.95" customHeight="1" thickBot="1">
      <c r="A36" s="1555" t="s">
        <v>232</v>
      </c>
      <c r="B36" s="1572">
        <v>19</v>
      </c>
      <c r="C36" s="1585">
        <f>C30-C32-C34</f>
        <v>495732410.58881307</v>
      </c>
      <c r="D36" s="1585">
        <f t="shared" ref="D36" si="4">D30-D32-D34</f>
        <v>655079506.6231339</v>
      </c>
      <c r="E36" s="1581">
        <f>C36-D36</f>
        <v>-159347096.03432083</v>
      </c>
      <c r="F36" s="1565"/>
      <c r="K36" s="1080" t="s">
        <v>478</v>
      </c>
      <c r="L36" s="1082">
        <v>7431634</v>
      </c>
      <c r="M36" s="1081"/>
    </row>
    <row r="37" spans="1:13" ht="54.95" customHeight="1">
      <c r="A37" s="3131" t="s">
        <v>1647</v>
      </c>
      <c r="B37" s="3131"/>
      <c r="C37" s="3131"/>
      <c r="D37" s="3131"/>
      <c r="E37" s="3131"/>
      <c r="F37" s="3131"/>
      <c r="K37" s="1080" t="s">
        <v>479</v>
      </c>
      <c r="L37" s="1082">
        <v>3794859.69</v>
      </c>
      <c r="M37" s="1081"/>
    </row>
    <row r="38" spans="1:13" ht="32.1" customHeight="1">
      <c r="A38" s="229"/>
      <c r="B38" s="229"/>
      <c r="C38" s="1104"/>
      <c r="D38" s="1104"/>
      <c r="E38" s="229"/>
      <c r="F38" s="229"/>
      <c r="K38" s="1080" t="s">
        <v>480</v>
      </c>
      <c r="L38" s="1082">
        <v>715483.72</v>
      </c>
      <c r="M38" s="1081"/>
    </row>
    <row r="39" spans="1:13" ht="32.1" customHeight="1">
      <c r="A39" s="3133"/>
      <c r="B39" s="3133"/>
      <c r="C39" s="3133"/>
      <c r="D39" s="3133"/>
      <c r="E39" s="3133"/>
      <c r="F39" s="3133"/>
      <c r="K39" s="1080" t="s">
        <v>481</v>
      </c>
      <c r="L39" s="1082">
        <v>1678441.35</v>
      </c>
      <c r="M39" s="1081"/>
    </row>
    <row r="40" spans="1:13" ht="32.1" customHeight="1">
      <c r="A40" s="3133" t="s">
        <v>899</v>
      </c>
      <c r="B40" s="3133"/>
      <c r="C40" s="3133"/>
      <c r="D40" s="3133"/>
      <c r="E40" s="3133"/>
      <c r="F40" s="3133"/>
      <c r="K40" s="1080" t="s">
        <v>482</v>
      </c>
      <c r="L40" s="1082">
        <v>38124747.079999998</v>
      </c>
      <c r="M40" s="1081"/>
    </row>
    <row r="41" spans="1:13" ht="36">
      <c r="K41" s="1080" t="s">
        <v>483</v>
      </c>
      <c r="L41" s="1082">
        <v>6209484.7800000003</v>
      </c>
      <c r="M41" s="1081"/>
    </row>
    <row r="42" spans="1:13" ht="36">
      <c r="K42" s="1080" t="s">
        <v>484</v>
      </c>
      <c r="L42" s="1082">
        <v>2475735.2000000002</v>
      </c>
      <c r="M42" s="1081"/>
    </row>
    <row r="43" spans="1:13" ht="36">
      <c r="K43" s="1080" t="s">
        <v>486</v>
      </c>
      <c r="L43" s="1082">
        <v>3850</v>
      </c>
      <c r="M43" s="1081"/>
    </row>
    <row r="44" spans="1:13" ht="60">
      <c r="K44" s="1080" t="s">
        <v>487</v>
      </c>
      <c r="L44" s="1082">
        <v>110000</v>
      </c>
      <c r="M44" s="1081"/>
    </row>
    <row r="45" spans="1:13" ht="24">
      <c r="K45" s="1080" t="s">
        <v>488</v>
      </c>
      <c r="L45" s="1082">
        <v>880821.1</v>
      </c>
      <c r="M45" s="1081"/>
    </row>
    <row r="46" spans="1:13" ht="48">
      <c r="K46" s="1080" t="s">
        <v>489</v>
      </c>
      <c r="L46" s="1082">
        <v>9265642.4000000004</v>
      </c>
      <c r="M46" s="1081"/>
    </row>
    <row r="47" spans="1:13" ht="36">
      <c r="K47" s="1080" t="s">
        <v>490</v>
      </c>
      <c r="L47" s="1082">
        <v>26695009.75</v>
      </c>
      <c r="M47" s="1081"/>
    </row>
    <row r="48" spans="1:13" ht="48">
      <c r="K48" s="1080" t="s">
        <v>491</v>
      </c>
      <c r="L48" s="1082">
        <v>37291303.950000003</v>
      </c>
      <c r="M48" s="1081"/>
    </row>
    <row r="49" spans="11:13" ht="48">
      <c r="K49" s="1080" t="s">
        <v>492</v>
      </c>
      <c r="L49" s="1082">
        <v>2767380</v>
      </c>
      <c r="M49" s="1081"/>
    </row>
    <row r="50" spans="11:13" ht="48">
      <c r="K50" s="1080" t="s">
        <v>493</v>
      </c>
      <c r="L50" s="1082">
        <v>4207880.33</v>
      </c>
      <c r="M50" s="1081"/>
    </row>
    <row r="51" spans="11:13" ht="36">
      <c r="K51" s="1080" t="s">
        <v>494</v>
      </c>
      <c r="L51" s="1082">
        <v>6559845.1500000004</v>
      </c>
      <c r="M51" s="1081"/>
    </row>
    <row r="52" spans="11:13">
      <c r="K52" s="1080" t="s">
        <v>495</v>
      </c>
      <c r="L52" s="1082">
        <v>316868.56</v>
      </c>
      <c r="M52" s="1081"/>
    </row>
    <row r="53" spans="11:13" ht="48">
      <c r="K53" s="1089" t="s">
        <v>496</v>
      </c>
      <c r="L53" s="1090">
        <v>9900</v>
      </c>
      <c r="M53" s="1091"/>
    </row>
    <row r="54" spans="11:13" ht="36">
      <c r="K54" s="1080" t="s">
        <v>497</v>
      </c>
      <c r="L54" s="1082">
        <v>15911645.99</v>
      </c>
      <c r="M54" s="1081"/>
    </row>
    <row r="55" spans="11:13" ht="36">
      <c r="K55" s="1080" t="s">
        <v>498</v>
      </c>
      <c r="L55" s="1082">
        <v>40000</v>
      </c>
      <c r="M55" s="1081"/>
    </row>
    <row r="56" spans="11:13" ht="36">
      <c r="K56" s="1080" t="s">
        <v>500</v>
      </c>
      <c r="L56" s="1082">
        <v>4703923.49</v>
      </c>
      <c r="M56" s="1081"/>
    </row>
    <row r="57" spans="11:13" ht="48">
      <c r="K57" s="1080" t="s">
        <v>501</v>
      </c>
      <c r="L57" s="1082">
        <v>62000</v>
      </c>
      <c r="M57" s="1081"/>
    </row>
    <row r="58" spans="11:13" ht="48">
      <c r="K58" s="1080" t="s">
        <v>503</v>
      </c>
      <c r="L58" s="1082">
        <v>2411963.3199999998</v>
      </c>
      <c r="M58" s="1081"/>
    </row>
    <row r="59" spans="11:13" ht="48">
      <c r="K59" s="1080" t="s">
        <v>504</v>
      </c>
      <c r="L59" s="1082">
        <v>23979678.75</v>
      </c>
      <c r="M59" s="1081"/>
    </row>
    <row r="60" spans="11:13" ht="60">
      <c r="K60" s="1080" t="s">
        <v>505</v>
      </c>
      <c r="L60" s="1082">
        <v>6150</v>
      </c>
      <c r="M60" s="1081"/>
    </row>
    <row r="61" spans="11:13" ht="72">
      <c r="K61" s="1080" t="s">
        <v>506</v>
      </c>
      <c r="L61" s="1082">
        <v>17800</v>
      </c>
      <c r="M61" s="1081"/>
    </row>
    <row r="62" spans="11:13" ht="48">
      <c r="K62" s="1080" t="s">
        <v>507</v>
      </c>
      <c r="L62" s="1082">
        <v>1014120.8</v>
      </c>
      <c r="M62" s="1081"/>
    </row>
    <row r="63" spans="11:13" ht="48">
      <c r="K63" s="1080" t="s">
        <v>509</v>
      </c>
      <c r="L63" s="1082">
        <v>122735623.45</v>
      </c>
      <c r="M63" s="1081"/>
    </row>
    <row r="64" spans="11:13" ht="48">
      <c r="K64" s="1080" t="s">
        <v>510</v>
      </c>
      <c r="L64" s="1082">
        <v>5718849.1500000004</v>
      </c>
      <c r="M64" s="1081"/>
    </row>
    <row r="65" spans="11:13" ht="48">
      <c r="K65" s="1080" t="s">
        <v>511</v>
      </c>
      <c r="L65" s="1082">
        <v>18868138.530000001</v>
      </c>
      <c r="M65" s="1081"/>
    </row>
    <row r="66" spans="11:13" ht="60">
      <c r="K66" s="1080" t="s">
        <v>512</v>
      </c>
      <c r="L66" s="1082">
        <v>57556408.890000001</v>
      </c>
      <c r="M66" s="1081"/>
    </row>
    <row r="67" spans="11:13" ht="60">
      <c r="K67" s="1080" t="s">
        <v>513</v>
      </c>
      <c r="L67" s="1082">
        <v>10607698.27</v>
      </c>
      <c r="M67" s="1081"/>
    </row>
    <row r="68" spans="11:13" ht="48">
      <c r="K68" s="1080" t="s">
        <v>514</v>
      </c>
      <c r="L68" s="1082">
        <v>104484155.13</v>
      </c>
      <c r="M68" s="1081"/>
    </row>
    <row r="69" spans="11:13" ht="48">
      <c r="K69" s="1080" t="s">
        <v>515</v>
      </c>
      <c r="L69" s="1082">
        <v>48643482.259999998</v>
      </c>
      <c r="M69" s="1081"/>
    </row>
    <row r="70" spans="11:13" ht="36">
      <c r="K70" s="1089" t="s">
        <v>516</v>
      </c>
      <c r="L70" s="1090">
        <v>1085000</v>
      </c>
      <c r="M70" s="1090"/>
    </row>
    <row r="71" spans="11:13" ht="48">
      <c r="K71" s="1080" t="s">
        <v>520</v>
      </c>
      <c r="L71" s="1082">
        <v>38789823.68</v>
      </c>
      <c r="M71" s="1081"/>
    </row>
    <row r="72" spans="11:13" ht="36">
      <c r="K72" s="1080" t="s">
        <v>521</v>
      </c>
      <c r="L72" s="1082">
        <v>600625</v>
      </c>
      <c r="M72" s="1081"/>
    </row>
    <row r="73" spans="11:13" ht="24">
      <c r="K73" s="1088" t="s">
        <v>522</v>
      </c>
      <c r="L73" s="1086">
        <v>916234766.72000003</v>
      </c>
      <c r="M73" s="1086">
        <v>76573230.900000006</v>
      </c>
    </row>
  </sheetData>
  <mergeCells count="12">
    <mergeCell ref="Q1:R1"/>
    <mergeCell ref="Q2:R2"/>
    <mergeCell ref="Q3:R3"/>
    <mergeCell ref="Q4:R4"/>
    <mergeCell ref="A37:F37"/>
    <mergeCell ref="A1:E1"/>
    <mergeCell ref="A39:F39"/>
    <mergeCell ref="A40:F40"/>
    <mergeCell ref="L1:M1"/>
    <mergeCell ref="L2:M2"/>
    <mergeCell ref="L3:M3"/>
    <mergeCell ref="L4:M4"/>
  </mergeCells>
  <pageMargins left="0.7" right="0.7" top="0.75" bottom="0.75" header="0.3" footer="0.3"/>
  <pageSetup scale="35" orientation="portrait" r:id="rId1"/>
  <headerFooter>
    <oddFooter>&amp;L&amp;20TRANSMISSION COMPANY OF NIGERIA PLC             &amp;R&amp;20 30TH SEPTEMBER  2014 MGT REPORT AND FINANCIAL STATEMENTS 11</oddFooter>
  </headerFooter>
</worksheet>
</file>

<file path=xl/worksheets/sheet19.xml><?xml version="1.0" encoding="utf-8"?>
<worksheet xmlns="http://schemas.openxmlformats.org/spreadsheetml/2006/main" xmlns:r="http://schemas.openxmlformats.org/officeDocument/2006/relationships">
  <dimension ref="A1:G39"/>
  <sheetViews>
    <sheetView tabSelected="1" view="pageBreakPreview" topLeftCell="A10" zoomScale="60" workbookViewId="0">
      <selection activeCell="A11" sqref="A11"/>
    </sheetView>
  </sheetViews>
  <sheetFormatPr defaultRowHeight="15"/>
  <cols>
    <col min="1" max="1" width="72.28515625" bestFit="1" customWidth="1"/>
    <col min="2" max="2" width="12" style="350" customWidth="1"/>
    <col min="3" max="3" width="28.7109375" customWidth="1"/>
    <col min="4" max="4" width="30.42578125" style="1358" customWidth="1"/>
    <col min="5" max="5" width="31.5703125" bestFit="1" customWidth="1"/>
    <col min="6" max="6" width="27" customWidth="1"/>
  </cols>
  <sheetData>
    <row r="1" spans="1:7" ht="45" customHeight="1">
      <c r="A1" s="3141" t="s">
        <v>1892</v>
      </c>
      <c r="B1" s="3141"/>
      <c r="C1" s="3141"/>
      <c r="D1" s="3141"/>
      <c r="E1" s="3141"/>
      <c r="F1" s="1504"/>
      <c r="G1" s="1103"/>
    </row>
    <row r="2" spans="1:7" ht="26.25">
      <c r="A2" s="1439" t="s">
        <v>1094</v>
      </c>
      <c r="B2" s="1504"/>
      <c r="C2" s="1505"/>
      <c r="D2" s="1505"/>
      <c r="E2" s="1506"/>
      <c r="F2" s="1506"/>
    </row>
    <row r="3" spans="1:7" ht="26.25">
      <c r="A3" s="1439"/>
      <c r="B3" s="1504"/>
      <c r="C3" s="1505"/>
      <c r="D3" s="1505"/>
      <c r="E3" s="1506"/>
      <c r="F3" s="1506"/>
    </row>
    <row r="4" spans="1:7" ht="26.25">
      <c r="A4" s="1439"/>
      <c r="B4" s="1504"/>
      <c r="C4" s="1505"/>
      <c r="D4" s="1505"/>
      <c r="E4" s="1506"/>
      <c r="F4" s="1506"/>
    </row>
    <row r="5" spans="1:7" ht="26.25">
      <c r="A5" s="465"/>
      <c r="B5" s="1507"/>
      <c r="C5" s="465"/>
      <c r="D5" s="465"/>
      <c r="E5" s="1450"/>
      <c r="F5" s="1450"/>
    </row>
    <row r="6" spans="1:7" ht="26.25">
      <c r="A6" s="1439"/>
      <c r="B6" s="1504"/>
      <c r="C6" s="1508"/>
      <c r="D6" s="1508"/>
      <c r="E6" s="1450"/>
      <c r="F6" s="1450"/>
    </row>
    <row r="7" spans="1:7" ht="82.5">
      <c r="A7" s="1439"/>
      <c r="B7" s="1504"/>
      <c r="C7" s="2663" t="s">
        <v>1882</v>
      </c>
      <c r="D7" s="2245"/>
      <c r="E7" s="2245"/>
      <c r="F7" s="2663" t="s">
        <v>1883</v>
      </c>
    </row>
    <row r="8" spans="1:7" ht="26.25">
      <c r="A8" s="1439"/>
      <c r="B8" s="1504"/>
      <c r="C8" s="1508"/>
      <c r="D8" s="1508"/>
      <c r="E8" s="1450"/>
      <c r="F8" s="1450"/>
    </row>
    <row r="9" spans="1:7" ht="26.25">
      <c r="A9" s="1439"/>
      <c r="B9" s="1504"/>
      <c r="C9" s="1508"/>
      <c r="D9" s="1508"/>
      <c r="E9" s="1450"/>
      <c r="F9" s="1450"/>
    </row>
    <row r="10" spans="1:7" ht="60" customHeight="1">
      <c r="A10" s="1452"/>
      <c r="B10" s="1509"/>
      <c r="C10" s="1938" t="s">
        <v>739</v>
      </c>
      <c r="D10" s="477" t="s">
        <v>606</v>
      </c>
      <c r="E10" s="1702" t="s">
        <v>1022</v>
      </c>
      <c r="F10" s="1508"/>
    </row>
    <row r="11" spans="1:7" ht="60" customHeight="1">
      <c r="A11" s="1452"/>
      <c r="B11" s="1509" t="s">
        <v>224</v>
      </c>
      <c r="C11" s="1454" t="s">
        <v>168</v>
      </c>
      <c r="D11" s="1454" t="s">
        <v>168</v>
      </c>
      <c r="E11" s="1454" t="s">
        <v>168</v>
      </c>
      <c r="F11" s="1455" t="s">
        <v>168</v>
      </c>
    </row>
    <row r="12" spans="1:7" ht="45.75" customHeight="1">
      <c r="A12" s="1456" t="s">
        <v>213</v>
      </c>
      <c r="B12" s="1509">
        <v>1</v>
      </c>
      <c r="C12" s="1510">
        <f>RVETCN!D22</f>
        <v>28654929559.830002</v>
      </c>
      <c r="D12" s="1510">
        <f>REVTSP!D20</f>
        <v>46135500000</v>
      </c>
      <c r="E12" s="1451">
        <f>C12-D12</f>
        <v>-17480570440.169998</v>
      </c>
      <c r="F12" s="1457" t="s">
        <v>818</v>
      </c>
    </row>
    <row r="13" spans="1:7" ht="39.950000000000003" customHeight="1">
      <c r="A13" s="1452"/>
      <c r="B13" s="1509"/>
      <c r="C13" s="1510"/>
      <c r="D13" s="1510"/>
      <c r="E13" s="1451"/>
      <c r="F13" s="1458"/>
    </row>
    <row r="14" spans="1:7" ht="39.950000000000003" customHeight="1">
      <c r="A14" s="1452" t="s">
        <v>564</v>
      </c>
      <c r="B14" s="1509"/>
      <c r="C14" s="1543">
        <v>0</v>
      </c>
      <c r="D14" s="1511"/>
      <c r="E14" s="1451"/>
      <c r="F14" s="1459"/>
    </row>
    <row r="15" spans="1:7" ht="39.950000000000003" customHeight="1">
      <c r="A15" s="1456" t="s">
        <v>225</v>
      </c>
      <c r="B15" s="1509"/>
      <c r="C15" s="1522">
        <f>C12-C14</f>
        <v>28654929559.830002</v>
      </c>
      <c r="D15" s="1512">
        <f>SUM(D12:D14)</f>
        <v>46135500000</v>
      </c>
      <c r="E15" s="1513">
        <f>SUM(E12:E14)</f>
        <v>-17480570440.169998</v>
      </c>
      <c r="F15" s="1457"/>
    </row>
    <row r="16" spans="1:7" ht="39.950000000000003" customHeight="1">
      <c r="A16" s="1456" t="s">
        <v>565</v>
      </c>
      <c r="B16" s="1509"/>
      <c r="C16" s="1510"/>
      <c r="D16" s="1510"/>
      <c r="E16" s="1451"/>
      <c r="F16" s="1459"/>
    </row>
    <row r="17" spans="1:6" ht="39.950000000000003" customHeight="1">
      <c r="A17" s="1452" t="s">
        <v>393</v>
      </c>
      <c r="B17" s="1509">
        <v>2</v>
      </c>
      <c r="C17" s="1514">
        <f>'3&amp;4TSP'!C32</f>
        <v>24459334167.14999</v>
      </c>
      <c r="D17" s="1514">
        <f>'3&amp;4TSP'!D32</f>
        <v>13817892555.978798</v>
      </c>
      <c r="E17" s="1515">
        <f>D17-C17</f>
        <v>-10641441611.171192</v>
      </c>
      <c r="F17" s="1457"/>
    </row>
    <row r="18" spans="1:6" ht="39.950000000000003" customHeight="1">
      <c r="A18" s="1452"/>
      <c r="B18" s="1509"/>
      <c r="C18" s="1511"/>
      <c r="D18" s="1511"/>
      <c r="E18" s="1516"/>
      <c r="F18" s="1458"/>
    </row>
    <row r="19" spans="1:6" ht="39.950000000000003" customHeight="1">
      <c r="A19" s="1210" t="s">
        <v>394</v>
      </c>
      <c r="B19" s="1509">
        <v>3</v>
      </c>
      <c r="C19" s="1517">
        <f>'3&amp;4TSP'!C33</f>
        <v>1246888238.5375409</v>
      </c>
      <c r="D19" s="1517">
        <f>'3&amp;4TSP'!D33</f>
        <v>11574000000</v>
      </c>
      <c r="E19" s="1518">
        <f>D19-C19</f>
        <v>10327111761.46246</v>
      </c>
      <c r="F19" s="476"/>
    </row>
    <row r="20" spans="1:6" ht="39.950000000000003" customHeight="1">
      <c r="A20" s="1456" t="s">
        <v>395</v>
      </c>
      <c r="B20" s="1509"/>
      <c r="C20" s="1448">
        <f>SUM(C17:C19)</f>
        <v>25706222405.687531</v>
      </c>
      <c r="D20" s="1448">
        <f>SUM(D17:D19)</f>
        <v>25391892555.978798</v>
      </c>
      <c r="E20" s="472">
        <f>SUM(E17:E19)</f>
        <v>-314329849.7087326</v>
      </c>
      <c r="F20" s="1460"/>
    </row>
    <row r="21" spans="1:6" ht="39.950000000000003" customHeight="1">
      <c r="A21" s="1439"/>
      <c r="B21" s="1519"/>
      <c r="C21" s="1511"/>
      <c r="D21" s="1511"/>
      <c r="E21" s="1451"/>
      <c r="F21" s="465"/>
    </row>
    <row r="22" spans="1:6" ht="39.950000000000003" customHeight="1">
      <c r="A22" s="1456" t="s">
        <v>566</v>
      </c>
      <c r="B22" s="1519"/>
      <c r="C22" s="1512">
        <f>C15-C20</f>
        <v>2948707154.1424713</v>
      </c>
      <c r="D22" s="1512">
        <f t="shared" ref="D22" si="0">D15-D20</f>
        <v>20743607444.021202</v>
      </c>
      <c r="E22" s="1512">
        <f>-C22-D22</f>
        <v>-23692314598.163673</v>
      </c>
      <c r="F22" s="1520"/>
    </row>
    <row r="23" spans="1:6" ht="39.950000000000003" customHeight="1">
      <c r="A23" s="1439"/>
      <c r="B23" s="1509"/>
      <c r="C23" s="1510"/>
      <c r="D23" s="1510"/>
      <c r="E23" s="1451"/>
      <c r="F23" s="1457"/>
    </row>
    <row r="24" spans="1:6" ht="39.950000000000003" customHeight="1">
      <c r="A24" s="1452" t="s">
        <v>226</v>
      </c>
      <c r="B24" s="1509">
        <v>4</v>
      </c>
      <c r="C24" s="1510">
        <f>'3&amp;4TSP'!C41</f>
        <v>1519128241.77</v>
      </c>
      <c r="D24" s="1510">
        <f>'3&amp;4TSP'!D41</f>
        <v>51750000</v>
      </c>
      <c r="E24" s="1451">
        <f>C24-D24</f>
        <v>1467378241.77</v>
      </c>
      <c r="F24" s="476"/>
    </row>
    <row r="25" spans="1:6" ht="39.950000000000003" customHeight="1">
      <c r="A25" s="1452"/>
      <c r="B25" s="1509"/>
      <c r="C25" s="1543"/>
      <c r="D25" s="1511"/>
      <c r="E25" s="1451"/>
      <c r="F25" s="1461"/>
    </row>
    <row r="26" spans="1:6" ht="56.25" customHeight="1">
      <c r="A26" s="1504" t="s">
        <v>227</v>
      </c>
      <c r="B26" s="1509"/>
      <c r="C26" s="1544">
        <f>SUM(C22:C25)</f>
        <v>4467835395.9124718</v>
      </c>
      <c r="D26" s="1521">
        <f>SUM(D22:D25)</f>
        <v>20795357444.021202</v>
      </c>
      <c r="E26" s="1512">
        <f>-C26-D26</f>
        <v>-25263192839.933674</v>
      </c>
      <c r="F26" s="1462"/>
    </row>
    <row r="27" spans="1:6" ht="39.950000000000003" customHeight="1">
      <c r="A27" s="1456"/>
      <c r="B27" s="1509"/>
      <c r="C27" s="1510"/>
      <c r="D27" s="1510"/>
      <c r="E27" s="1451"/>
      <c r="F27" s="1458"/>
    </row>
    <row r="28" spans="1:6" ht="39.950000000000003" customHeight="1">
      <c r="A28" s="1452" t="s">
        <v>228</v>
      </c>
      <c r="B28" s="1509"/>
      <c r="C28" s="1522">
        <v>0</v>
      </c>
      <c r="D28" s="1522"/>
      <c r="E28" s="472"/>
      <c r="F28" s="1461"/>
    </row>
    <row r="29" spans="1:6" ht="39.950000000000003" customHeight="1">
      <c r="A29" s="1452"/>
      <c r="B29" s="1509"/>
      <c r="C29" s="1510"/>
      <c r="D29" s="1510"/>
      <c r="E29" s="1451"/>
      <c r="F29" s="1458"/>
    </row>
    <row r="30" spans="1:6" ht="39.950000000000003" customHeight="1">
      <c r="A30" s="1456" t="s">
        <v>229</v>
      </c>
      <c r="B30" s="1523"/>
      <c r="C30" s="1521">
        <f>C26-C28</f>
        <v>4467835395.9124718</v>
      </c>
      <c r="D30" s="1521">
        <f t="shared" ref="D30" si="1">D26-D28</f>
        <v>20795357444.021202</v>
      </c>
      <c r="E30" s="1512">
        <f>-C30-D30</f>
        <v>-25263192839.933674</v>
      </c>
      <c r="F30" s="1463"/>
    </row>
    <row r="31" spans="1:6" ht="39.950000000000003" customHeight="1">
      <c r="A31" s="1452"/>
      <c r="B31" s="1509"/>
      <c r="C31" s="1510"/>
      <c r="D31" s="1510"/>
      <c r="E31" s="1451"/>
      <c r="F31" s="1458"/>
    </row>
    <row r="32" spans="1:6" ht="39.950000000000003" customHeight="1">
      <c r="A32" s="1452" t="s">
        <v>230</v>
      </c>
      <c r="B32" s="1509"/>
      <c r="C32" s="1511">
        <v>0</v>
      </c>
      <c r="D32" s="1511"/>
      <c r="E32" s="1516"/>
      <c r="F32" s="1464"/>
    </row>
    <row r="33" spans="1:6" ht="39.950000000000003" customHeight="1">
      <c r="A33" s="1452"/>
      <c r="B33" s="1509"/>
      <c r="C33" s="1510"/>
      <c r="D33" s="1510"/>
      <c r="E33" s="1451"/>
      <c r="F33" s="1458"/>
    </row>
    <row r="34" spans="1:6" ht="39.950000000000003" customHeight="1">
      <c r="A34" s="1452" t="s">
        <v>231</v>
      </c>
      <c r="B34" s="1509"/>
      <c r="C34" s="1524">
        <f>C28+C32</f>
        <v>0</v>
      </c>
      <c r="D34" s="1524"/>
      <c r="E34" s="472"/>
      <c r="F34" s="1451"/>
    </row>
    <row r="35" spans="1:6" ht="39.950000000000003" customHeight="1">
      <c r="A35" s="1452"/>
      <c r="B35" s="1465"/>
      <c r="C35" s="1510"/>
      <c r="D35" s="1510"/>
      <c r="E35" s="1458"/>
      <c r="F35" s="1466"/>
    </row>
    <row r="36" spans="1:6" ht="39.950000000000003" customHeight="1" thickBot="1">
      <c r="A36" s="1456" t="s">
        <v>232</v>
      </c>
      <c r="B36" s="1525">
        <v>19</v>
      </c>
      <c r="C36" s="1526">
        <f>C30-C32-C34</f>
        <v>4467835395.9124718</v>
      </c>
      <c r="D36" s="1526">
        <f t="shared" ref="D36" si="2">D30-D32-D34</f>
        <v>20795357444.021202</v>
      </c>
      <c r="E36" s="2138">
        <f>-C36-D36</f>
        <v>-25263192839.933674</v>
      </c>
      <c r="F36" s="1463"/>
    </row>
    <row r="37" spans="1:6" ht="26.25">
      <c r="A37" s="1452"/>
      <c r="B37" s="1507"/>
      <c r="C37" s="1453"/>
      <c r="D37" s="1453"/>
      <c r="E37" s="465"/>
      <c r="F37" s="1461">
        <v>0</v>
      </c>
    </row>
    <row r="38" spans="1:6" ht="21">
      <c r="A38" s="3140" t="s">
        <v>1647</v>
      </c>
      <c r="B38" s="3140"/>
      <c r="C38" s="3140"/>
      <c r="D38" s="3140"/>
      <c r="E38" s="3140"/>
      <c r="F38" s="3140"/>
    </row>
    <row r="39" spans="1:6" ht="21">
      <c r="A39" s="3140"/>
      <c r="B39" s="3140"/>
      <c r="C39" s="3140"/>
      <c r="D39" s="3140"/>
      <c r="E39" s="3140"/>
      <c r="F39" s="3140"/>
    </row>
  </sheetData>
  <mergeCells count="3">
    <mergeCell ref="A39:F39"/>
    <mergeCell ref="A38:F38"/>
    <mergeCell ref="A1:E1"/>
  </mergeCells>
  <pageMargins left="0.7" right="0.7" top="0.75" bottom="0.75" header="0.3" footer="0.3"/>
  <pageSetup scale="43" orientation="portrait" r:id="rId1"/>
  <headerFooter>
    <oddFooter xml:space="preserve">&amp;L&amp;20TRANSMISSION COMPANY OF NIGERIA PLC&amp;R&amp;20 30TH SEPTEMBER 2014   MGT REPORT AND FINANCIAL STATEMENT 9 </oddFooter>
  </headerFooter>
</worksheet>
</file>

<file path=xl/worksheets/sheet20.xml><?xml version="1.0" encoding="utf-8"?>
<worksheet xmlns="http://schemas.openxmlformats.org/spreadsheetml/2006/main" xmlns:r="http://schemas.openxmlformats.org/officeDocument/2006/relationships">
  <dimension ref="A1:H40"/>
  <sheetViews>
    <sheetView view="pageBreakPreview" topLeftCell="A10" zoomScale="60" workbookViewId="0">
      <selection activeCell="E28" sqref="E28"/>
    </sheetView>
  </sheetViews>
  <sheetFormatPr defaultRowHeight="15"/>
  <cols>
    <col min="1" max="1" width="79.28515625" bestFit="1" customWidth="1"/>
    <col min="3" max="3" width="23.42578125" bestFit="1" customWidth="1"/>
    <col min="4" max="4" width="21.140625" bestFit="1" customWidth="1"/>
    <col min="5" max="5" width="25.5703125" customWidth="1"/>
    <col min="6" max="6" width="24.85546875" bestFit="1" customWidth="1"/>
    <col min="7" max="7" width="24.28515625" bestFit="1" customWidth="1"/>
    <col min="8" max="8" width="21.7109375" bestFit="1" customWidth="1"/>
  </cols>
  <sheetData>
    <row r="1" spans="1:8" ht="18" customHeight="1">
      <c r="A1" s="3141" t="s">
        <v>1892</v>
      </c>
      <c r="B1" s="3141"/>
      <c r="C1" s="3141"/>
      <c r="D1" s="3141"/>
      <c r="E1" s="3141"/>
      <c r="F1" s="2087"/>
      <c r="G1" s="2087"/>
      <c r="H1" s="2087"/>
    </row>
    <row r="2" spans="1:8" ht="18.75">
      <c r="A2" s="2088" t="s">
        <v>1667</v>
      </c>
      <c r="B2" s="2089"/>
      <c r="C2" s="2090"/>
      <c r="D2" s="2091"/>
      <c r="E2" s="2092"/>
      <c r="F2" s="2092"/>
      <c r="G2" s="2090"/>
      <c r="H2" s="2090"/>
    </row>
    <row r="3" spans="1:8" ht="18.75">
      <c r="A3" s="2088"/>
      <c r="B3" s="2089"/>
      <c r="C3" s="2090"/>
      <c r="D3" s="2091"/>
      <c r="E3" s="2092"/>
      <c r="F3" s="2092"/>
      <c r="G3" s="2090"/>
      <c r="H3" s="2090"/>
    </row>
    <row r="4" spans="1:8" ht="18.75">
      <c r="A4" s="2088"/>
      <c r="B4" s="2089"/>
      <c r="C4" s="2090"/>
      <c r="D4" s="2091"/>
      <c r="E4" s="2092"/>
      <c r="F4" s="2092"/>
      <c r="G4" s="2090"/>
      <c r="H4" s="2090"/>
    </row>
    <row r="5" spans="1:8" ht="102">
      <c r="A5" s="2088"/>
      <c r="B5" s="2089"/>
      <c r="C5" s="2089"/>
      <c r="D5" s="2093"/>
      <c r="E5" s="2663" t="s">
        <v>1882</v>
      </c>
      <c r="F5" s="2245"/>
      <c r="G5" s="2245"/>
      <c r="H5" s="2663" t="s">
        <v>1883</v>
      </c>
    </row>
    <row r="6" spans="1:8" ht="18.75">
      <c r="A6" s="2088"/>
      <c r="B6" s="2089"/>
      <c r="C6" s="2089"/>
      <c r="D6" s="2093"/>
      <c r="E6" s="2094"/>
      <c r="F6" s="2094"/>
      <c r="G6" s="2089"/>
      <c r="H6" s="2089"/>
    </row>
    <row r="7" spans="1:8" ht="18.75">
      <c r="A7" s="2088"/>
      <c r="B7" s="2089"/>
      <c r="C7" s="2089"/>
      <c r="D7" s="2093"/>
      <c r="E7" s="1104"/>
      <c r="F7" s="1104"/>
      <c r="G7" s="229"/>
      <c r="H7" s="229"/>
    </row>
    <row r="8" spans="1:8" ht="18.75">
      <c r="A8" s="2088"/>
      <c r="B8" s="2089"/>
      <c r="C8" s="2096" t="s">
        <v>608</v>
      </c>
      <c r="D8" s="2096" t="s">
        <v>610</v>
      </c>
      <c r="E8" s="2096" t="s">
        <v>1885</v>
      </c>
      <c r="F8" s="2033"/>
      <c r="G8" s="2033"/>
      <c r="H8" s="2097"/>
    </row>
    <row r="9" spans="1:8" ht="18.75">
      <c r="A9" s="2088"/>
      <c r="B9" s="2089"/>
      <c r="C9" s="2098" t="s">
        <v>739</v>
      </c>
      <c r="D9" s="2098" t="s">
        <v>739</v>
      </c>
      <c r="E9" s="2098" t="s">
        <v>739</v>
      </c>
      <c r="F9" s="2099" t="s">
        <v>606</v>
      </c>
      <c r="G9" s="2100" t="s">
        <v>1022</v>
      </c>
      <c r="H9" s="2089"/>
    </row>
    <row r="10" spans="1:8" ht="18.75">
      <c r="A10" s="2101"/>
      <c r="B10" s="2102"/>
      <c r="C10" s="2103"/>
      <c r="D10" s="2104"/>
      <c r="E10" s="1104"/>
      <c r="F10" s="1104"/>
      <c r="G10" s="229"/>
      <c r="H10" s="229"/>
    </row>
    <row r="11" spans="1:8" ht="18.75">
      <c r="A11" s="2101"/>
      <c r="B11" s="2102" t="s">
        <v>224</v>
      </c>
      <c r="C11" s="2105" t="s">
        <v>168</v>
      </c>
      <c r="D11" s="2105" t="s">
        <v>168</v>
      </c>
      <c r="E11" s="2105" t="s">
        <v>168</v>
      </c>
      <c r="F11" s="2105" t="s">
        <v>168</v>
      </c>
      <c r="G11" s="2105" t="s">
        <v>168</v>
      </c>
      <c r="H11" s="2106" t="s">
        <v>168</v>
      </c>
    </row>
    <row r="12" spans="1:8" ht="51.75" customHeight="1">
      <c r="A12" s="2107" t="s">
        <v>213</v>
      </c>
      <c r="B12" s="2102">
        <v>1</v>
      </c>
      <c r="C12" s="2108">
        <f>'P&amp;LSO'!C12</f>
        <v>4591260386.0600004</v>
      </c>
      <c r="D12" s="2108">
        <f>'P&amp;LMO'!C12</f>
        <v>1158216349.1299999</v>
      </c>
      <c r="E12" s="2109">
        <f>C12+D12</f>
        <v>5749476735.1900005</v>
      </c>
      <c r="F12" s="2109">
        <f>'P&amp;LSO'!D12+'P&amp;LMO'!D12</f>
        <v>10846500000</v>
      </c>
      <c r="G12" s="2110">
        <f>E12-F12</f>
        <v>-5097023264.8099995</v>
      </c>
      <c r="H12" s="2111" t="s">
        <v>818</v>
      </c>
    </row>
    <row r="13" spans="1:8" ht="18.75">
      <c r="A13" s="2101"/>
      <c r="B13" s="2102"/>
      <c r="C13" s="2108">
        <f>'P&amp;LSO'!C13</f>
        <v>0</v>
      </c>
      <c r="D13" s="2108">
        <f>'P&amp;LMO'!C13</f>
        <v>0</v>
      </c>
      <c r="E13" s="2109">
        <f t="shared" ref="E13:E36" si="0">C13+D13</f>
        <v>0</v>
      </c>
      <c r="F13" s="2109">
        <f>'P&amp;LSO'!D13+'P&amp;LMO'!D13</f>
        <v>0</v>
      </c>
      <c r="G13" s="2110"/>
      <c r="H13" s="2112"/>
    </row>
    <row r="14" spans="1:8" ht="18.75">
      <c r="A14" s="2101" t="s">
        <v>564</v>
      </c>
      <c r="B14" s="2102"/>
      <c r="C14" s="2108">
        <f>'P&amp;LSO'!C14</f>
        <v>0</v>
      </c>
      <c r="D14" s="2108">
        <f>'P&amp;LMO'!C14</f>
        <v>0</v>
      </c>
      <c r="E14" s="2109">
        <f t="shared" si="0"/>
        <v>0</v>
      </c>
      <c r="F14" s="2109">
        <f>'P&amp;LSO'!D14+'P&amp;LMO'!D14</f>
        <v>0</v>
      </c>
      <c r="G14" s="2110"/>
      <c r="H14" s="2113"/>
    </row>
    <row r="15" spans="1:8" ht="18.75">
      <c r="A15" s="2107" t="s">
        <v>225</v>
      </c>
      <c r="B15" s="2102"/>
      <c r="C15" s="2114">
        <f>'P&amp;LSO'!C15</f>
        <v>4591260386.0600004</v>
      </c>
      <c r="D15" s="2114">
        <f>'P&amp;LMO'!C15</f>
        <v>1158216349.1299999</v>
      </c>
      <c r="E15" s="2115">
        <f t="shared" si="0"/>
        <v>5749476735.1900005</v>
      </c>
      <c r="F15" s="2115">
        <f>'P&amp;LSO'!D15+'P&amp;LMO'!D15</f>
        <v>10846500000</v>
      </c>
      <c r="G15" s="2116">
        <f>E15-F15</f>
        <v>-5097023264.8099995</v>
      </c>
      <c r="H15" s="2111"/>
    </row>
    <row r="16" spans="1:8" ht="18.75">
      <c r="A16" s="2107" t="s">
        <v>565</v>
      </c>
      <c r="B16" s="2102"/>
      <c r="C16" s="2108">
        <f>'P&amp;LSO'!C16</f>
        <v>0</v>
      </c>
      <c r="D16" s="2108">
        <f>'P&amp;LMO'!C16</f>
        <v>0</v>
      </c>
      <c r="E16" s="2109">
        <f t="shared" si="0"/>
        <v>0</v>
      </c>
      <c r="F16" s="2109">
        <f>'P&amp;LSO'!D16+'P&amp;LMO'!D16</f>
        <v>0</v>
      </c>
      <c r="G16" s="2117"/>
      <c r="H16" s="2113"/>
    </row>
    <row r="17" spans="1:8" ht="18.75">
      <c r="A17" s="2101" t="s">
        <v>393</v>
      </c>
      <c r="B17" s="2102">
        <v>2</v>
      </c>
      <c r="C17" s="2114">
        <f>'P&amp;LSO'!C17</f>
        <v>5327046296.430275</v>
      </c>
      <c r="D17" s="2114">
        <f>'P&amp;LMO'!C17</f>
        <v>647946702.79452014</v>
      </c>
      <c r="E17" s="2115">
        <f t="shared" si="0"/>
        <v>5974992999.2247953</v>
      </c>
      <c r="F17" s="2115">
        <f>'P&amp;LSO'!D17+'P&amp;LMO'!D17</f>
        <v>7654819887.8919077</v>
      </c>
      <c r="G17" s="2110">
        <f>F17-E17</f>
        <v>1679826888.6671124</v>
      </c>
      <c r="H17" s="2111"/>
    </row>
    <row r="18" spans="1:8" ht="18.75">
      <c r="A18" s="2101"/>
      <c r="B18" s="2102"/>
      <c r="C18" s="2108">
        <f>'P&amp;LSO'!C18</f>
        <v>0</v>
      </c>
      <c r="D18" s="2108">
        <f>'P&amp;LMO'!C18</f>
        <v>0</v>
      </c>
      <c r="E18" s="2109">
        <f t="shared" si="0"/>
        <v>0</v>
      </c>
      <c r="F18" s="2109">
        <f>'P&amp;LSO'!D18+'P&amp;LMO'!D18</f>
        <v>0</v>
      </c>
      <c r="G18" s="2110"/>
      <c r="H18" s="2112"/>
    </row>
    <row r="19" spans="1:8" ht="18.75">
      <c r="A19" s="152" t="s">
        <v>394</v>
      </c>
      <c r="B19" s="2102">
        <v>3</v>
      </c>
      <c r="C19" s="2108">
        <f>'P&amp;LSO'!C19</f>
        <v>32994820.044</v>
      </c>
      <c r="D19" s="2108">
        <f>'P&amp;LMO'!C19</f>
        <v>15573635.746666666</v>
      </c>
      <c r="E19" s="2109">
        <f t="shared" si="0"/>
        <v>48568455.79066667</v>
      </c>
      <c r="F19" s="2109">
        <f>'P&amp;LSO'!D19+'P&amp;LMO'!D19</f>
        <v>118083333.33333334</v>
      </c>
      <c r="G19" s="2110">
        <f>F19-E19</f>
        <v>69514877.542666674</v>
      </c>
      <c r="H19" s="2023"/>
    </row>
    <row r="20" spans="1:8" ht="18.75">
      <c r="A20" s="2107" t="s">
        <v>395</v>
      </c>
      <c r="B20" s="2102"/>
      <c r="C20" s="2114">
        <f>'P&amp;LSO'!C20</f>
        <v>5360041116.4742746</v>
      </c>
      <c r="D20" s="2114">
        <f>'P&amp;LMO'!C20</f>
        <v>663520338.54118681</v>
      </c>
      <c r="E20" s="2115">
        <f t="shared" si="0"/>
        <v>6023561455.015461</v>
      </c>
      <c r="F20" s="2115">
        <f>'P&amp;LSO'!D20+'P&amp;LMO'!D20</f>
        <v>7772903221.2252407</v>
      </c>
      <c r="G20" s="2116">
        <f>E20-F20</f>
        <v>-1749341766.2097797</v>
      </c>
      <c r="H20" s="2118"/>
    </row>
    <row r="21" spans="1:8" ht="18.75">
      <c r="A21" s="2088"/>
      <c r="B21" s="2119"/>
      <c r="C21" s="2108">
        <f>'P&amp;LSO'!C21</f>
        <v>0</v>
      </c>
      <c r="D21" s="2108">
        <f>'P&amp;LMO'!C21</f>
        <v>0</v>
      </c>
      <c r="E21" s="2109">
        <f t="shared" si="0"/>
        <v>0</v>
      </c>
      <c r="F21" s="2109">
        <f>'P&amp;LSO'!D21+'P&amp;LMO'!D21</f>
        <v>0</v>
      </c>
      <c r="G21" s="2117"/>
      <c r="H21" s="2120"/>
    </row>
    <row r="22" spans="1:8" ht="18.75">
      <c r="A22" s="2107" t="s">
        <v>566</v>
      </c>
      <c r="B22" s="2119"/>
      <c r="C22" s="2121">
        <f>'P&amp;LSO'!C22</f>
        <v>-768780730.41427422</v>
      </c>
      <c r="D22" s="2121">
        <f>'P&amp;LMO'!C22</f>
        <v>494696010.58881307</v>
      </c>
      <c r="E22" s="2122">
        <f t="shared" si="0"/>
        <v>-274084719.82546115</v>
      </c>
      <c r="F22" s="2122">
        <f>'P&amp;LSO'!D22+'P&amp;LMO'!D22</f>
        <v>3073596778.7747593</v>
      </c>
      <c r="G22" s="2126">
        <f>E22-F22</f>
        <v>-3347681498.6002207</v>
      </c>
      <c r="H22" s="2123"/>
    </row>
    <row r="23" spans="1:8" ht="18.75">
      <c r="A23" s="2088"/>
      <c r="B23" s="2102"/>
      <c r="C23" s="2108">
        <f>'P&amp;LSO'!C23</f>
        <v>0</v>
      </c>
      <c r="D23" s="2108">
        <f>'P&amp;LMO'!C23</f>
        <v>0</v>
      </c>
      <c r="E23" s="2109">
        <f t="shared" si="0"/>
        <v>0</v>
      </c>
      <c r="F23" s="2109">
        <f>'P&amp;LSO'!D23+'P&amp;LMO'!D23</f>
        <v>0</v>
      </c>
      <c r="G23" s="2110"/>
      <c r="H23" s="2111"/>
    </row>
    <row r="24" spans="1:8" ht="18.75">
      <c r="A24" s="2101" t="s">
        <v>226</v>
      </c>
      <c r="B24" s="2102">
        <v>4</v>
      </c>
      <c r="C24" s="2108">
        <f>'P&amp;LSO'!C24</f>
        <v>4457835.12</v>
      </c>
      <c r="D24" s="2108">
        <f>'P&amp;LMO'!C24</f>
        <v>1036400</v>
      </c>
      <c r="E24" s="2109">
        <f t="shared" si="0"/>
        <v>5494235.1200000001</v>
      </c>
      <c r="F24" s="2109">
        <f>'P&amp;LSO'!D24+'P&amp;LMO'!D24</f>
        <v>0</v>
      </c>
      <c r="G24" s="2124">
        <f>E24-F24</f>
        <v>5494235.1200000001</v>
      </c>
      <c r="H24" s="2023"/>
    </row>
    <row r="25" spans="1:8" ht="18.75">
      <c r="A25" s="2101"/>
      <c r="B25" s="2102"/>
      <c r="C25" s="2108">
        <f>'P&amp;LSO'!C25</f>
        <v>0</v>
      </c>
      <c r="D25" s="2108">
        <f>'P&amp;LMO'!C25</f>
        <v>0</v>
      </c>
      <c r="E25" s="2109">
        <f t="shared" si="0"/>
        <v>0</v>
      </c>
      <c r="F25" s="2109">
        <f>'P&amp;LSO'!D25+'P&amp;LMO'!D25</f>
        <v>0</v>
      </c>
      <c r="G25" s="2110"/>
      <c r="H25" s="2125"/>
    </row>
    <row r="26" spans="1:8" ht="18.75">
      <c r="A26" s="2107" t="s">
        <v>227</v>
      </c>
      <c r="B26" s="2102"/>
      <c r="C26" s="2121">
        <f>'P&amp;LSO'!C26</f>
        <v>-764322895.29427421</v>
      </c>
      <c r="D26" s="2121">
        <f>'P&amp;LMO'!C26</f>
        <v>495732410.58881307</v>
      </c>
      <c r="E26" s="2122">
        <f t="shared" si="0"/>
        <v>-268590484.70546114</v>
      </c>
      <c r="F26" s="2122">
        <f>'P&amp;LSO'!D26+'P&amp;LMO'!D26</f>
        <v>3073596778.7747593</v>
      </c>
      <c r="G26" s="2126">
        <f>E26-F26</f>
        <v>-3342187263.4802203</v>
      </c>
      <c r="H26" s="2127"/>
    </row>
    <row r="27" spans="1:8" ht="18.75">
      <c r="A27" s="2107"/>
      <c r="B27" s="2102"/>
      <c r="C27" s="2108">
        <f>'P&amp;LSO'!C27</f>
        <v>0</v>
      </c>
      <c r="D27" s="2108">
        <f>'P&amp;LMO'!C27</f>
        <v>0</v>
      </c>
      <c r="E27" s="2109">
        <f t="shared" si="0"/>
        <v>0</v>
      </c>
      <c r="F27" s="2109">
        <f>'P&amp;LSO'!D27+'P&amp;LMO'!D27</f>
        <v>0</v>
      </c>
      <c r="G27" s="2110"/>
      <c r="H27" s="2112"/>
    </row>
    <row r="28" spans="1:8" ht="18.75">
      <c r="A28" s="2101" t="s">
        <v>228</v>
      </c>
      <c r="B28" s="2102"/>
      <c r="C28" s="2108">
        <f>'P&amp;LSO'!C28</f>
        <v>0</v>
      </c>
      <c r="D28" s="2108">
        <f>'P&amp;LMO'!C28</f>
        <v>0</v>
      </c>
      <c r="E28" s="2109">
        <f t="shared" si="0"/>
        <v>0</v>
      </c>
      <c r="F28" s="2109">
        <f>'P&amp;LSO'!D28+'P&amp;LMO'!D28</f>
        <v>0</v>
      </c>
      <c r="G28" s="2124"/>
      <c r="H28" s="2125"/>
    </row>
    <row r="29" spans="1:8" ht="18.75">
      <c r="A29" s="2101"/>
      <c r="B29" s="2102"/>
      <c r="C29" s="2108">
        <f>'P&amp;LSO'!C29</f>
        <v>0</v>
      </c>
      <c r="D29" s="2108">
        <f>'P&amp;LMO'!C29</f>
        <v>0</v>
      </c>
      <c r="E29" s="2109">
        <f t="shared" si="0"/>
        <v>0</v>
      </c>
      <c r="F29" s="2109">
        <f>'P&amp;LSO'!D29+'P&amp;LMO'!D29</f>
        <v>0</v>
      </c>
      <c r="G29" s="2110"/>
      <c r="H29" s="2112"/>
    </row>
    <row r="30" spans="1:8" ht="18.75">
      <c r="A30" s="2107" t="s">
        <v>229</v>
      </c>
      <c r="B30" s="2128"/>
      <c r="C30" s="2121">
        <f>'P&amp;LSO'!C30</f>
        <v>-764322895.29427421</v>
      </c>
      <c r="D30" s="2121">
        <f>'P&amp;LMO'!C30</f>
        <v>495732410.58881307</v>
      </c>
      <c r="E30" s="2122">
        <f t="shared" si="0"/>
        <v>-268590484.70546114</v>
      </c>
      <c r="F30" s="2122">
        <f>'P&amp;LSO'!D30+'P&amp;LMO'!D30</f>
        <v>3073596778.7747593</v>
      </c>
      <c r="G30" s="2126">
        <f>E30-F30</f>
        <v>-3342187263.4802203</v>
      </c>
      <c r="H30" s="2129"/>
    </row>
    <row r="31" spans="1:8" ht="18.75">
      <c r="A31" s="2101"/>
      <c r="B31" s="2102"/>
      <c r="C31" s="2108">
        <f>'P&amp;LSO'!C31</f>
        <v>0</v>
      </c>
      <c r="D31" s="2108">
        <f>'P&amp;LMO'!C31</f>
        <v>0</v>
      </c>
      <c r="E31" s="2109">
        <f t="shared" si="0"/>
        <v>0</v>
      </c>
      <c r="F31" s="2109">
        <f>'P&amp;LSO'!D31+'P&amp;LMO'!D31</f>
        <v>0</v>
      </c>
      <c r="G31" s="2110"/>
      <c r="H31" s="2112"/>
    </row>
    <row r="32" spans="1:8" ht="18.75">
      <c r="A32" s="2101" t="s">
        <v>230</v>
      </c>
      <c r="B32" s="2102"/>
      <c r="C32" s="2108">
        <f>'P&amp;LSO'!C32</f>
        <v>0</v>
      </c>
      <c r="D32" s="2108">
        <f>'P&amp;LMO'!C32</f>
        <v>0</v>
      </c>
      <c r="E32" s="2109">
        <f t="shared" si="0"/>
        <v>0</v>
      </c>
      <c r="F32" s="2109">
        <f>'P&amp;LSO'!D32+'P&amp;LMO'!D32</f>
        <v>0</v>
      </c>
      <c r="G32" s="2130"/>
      <c r="H32" s="2131"/>
    </row>
    <row r="33" spans="1:8" ht="18.75">
      <c r="A33" s="2101"/>
      <c r="B33" s="2102"/>
      <c r="C33" s="2108">
        <f>'P&amp;LSO'!C33</f>
        <v>0</v>
      </c>
      <c r="D33" s="2108">
        <f>'P&amp;LMO'!C33</f>
        <v>0</v>
      </c>
      <c r="E33" s="2109">
        <f t="shared" si="0"/>
        <v>0</v>
      </c>
      <c r="F33" s="2109">
        <f>'P&amp;LSO'!D33+'P&amp;LMO'!D33</f>
        <v>0</v>
      </c>
      <c r="G33" s="2110"/>
      <c r="H33" s="2112"/>
    </row>
    <row r="34" spans="1:8" ht="18.75">
      <c r="A34" s="2101" t="s">
        <v>231</v>
      </c>
      <c r="B34" s="2102"/>
      <c r="C34" s="2108">
        <f>'P&amp;LSO'!C34</f>
        <v>0</v>
      </c>
      <c r="D34" s="2108">
        <f>'P&amp;LMO'!C34</f>
        <v>0</v>
      </c>
      <c r="E34" s="2109">
        <f t="shared" si="0"/>
        <v>0</v>
      </c>
      <c r="F34" s="2109">
        <f>'P&amp;LSO'!D34+'P&amp;LMO'!D34</f>
        <v>0</v>
      </c>
      <c r="G34" s="2132"/>
      <c r="H34" s="98"/>
    </row>
    <row r="35" spans="1:8" ht="18.75">
      <c r="A35" s="2101"/>
      <c r="B35" s="2133"/>
      <c r="C35" s="2108">
        <f>'P&amp;LSO'!C35</f>
        <v>0</v>
      </c>
      <c r="D35" s="2108">
        <f>'P&amp;LMO'!C35</f>
        <v>0</v>
      </c>
      <c r="E35" s="2109">
        <f t="shared" si="0"/>
        <v>0</v>
      </c>
      <c r="F35" s="2109">
        <f>'P&amp;LSO'!D35+'P&amp;LMO'!D35</f>
        <v>0</v>
      </c>
      <c r="G35" s="2112"/>
      <c r="H35" s="2135"/>
    </row>
    <row r="36" spans="1:8" ht="18.75">
      <c r="A36" s="2107" t="s">
        <v>232</v>
      </c>
      <c r="B36" s="2136">
        <v>19</v>
      </c>
      <c r="C36" s="2121">
        <f>'P&amp;LSO'!C36</f>
        <v>-764322895.29427421</v>
      </c>
      <c r="D36" s="2121">
        <f>'P&amp;LMO'!C36</f>
        <v>495732410.58881307</v>
      </c>
      <c r="E36" s="2122">
        <f t="shared" si="0"/>
        <v>-268590484.70546114</v>
      </c>
      <c r="F36" s="2122">
        <f>'P&amp;LSO'!D36+'P&amp;LMO'!D36</f>
        <v>3073596778.7747593</v>
      </c>
      <c r="G36" s="2126">
        <f>E36-F36</f>
        <v>-3342187263.4802203</v>
      </c>
      <c r="H36" s="2129"/>
    </row>
    <row r="37" spans="1:8" ht="18.75">
      <c r="A37" s="2101"/>
      <c r="B37" s="2099"/>
      <c r="C37" s="229"/>
      <c r="D37" s="2023"/>
      <c r="E37" s="1104"/>
      <c r="F37" s="1104"/>
      <c r="G37" s="229"/>
      <c r="H37" s="2125">
        <v>0</v>
      </c>
    </row>
    <row r="38" spans="1:8" ht="18.75">
      <c r="A38" s="229"/>
      <c r="B38" s="2099"/>
      <c r="C38" s="229"/>
      <c r="D38" s="2023"/>
      <c r="E38" s="1104"/>
      <c r="F38" s="1104"/>
      <c r="G38" s="229"/>
      <c r="H38" s="229"/>
    </row>
    <row r="39" spans="1:8" ht="18.75">
      <c r="A39" s="3133"/>
      <c r="B39" s="3133"/>
      <c r="C39" s="3133"/>
      <c r="D39" s="3133"/>
      <c r="E39" s="3133"/>
      <c r="F39" s="3133"/>
      <c r="G39" s="3133"/>
      <c r="H39" s="3133"/>
    </row>
    <row r="40" spans="1:8" ht="18.75">
      <c r="A40" s="3133" t="s">
        <v>1647</v>
      </c>
      <c r="B40" s="3133"/>
      <c r="C40" s="3133"/>
      <c r="D40" s="3133"/>
      <c r="E40" s="3133"/>
      <c r="F40" s="2134"/>
      <c r="G40" s="2134"/>
      <c r="H40" s="2134"/>
    </row>
  </sheetData>
  <mergeCells count="3">
    <mergeCell ref="A1:E1"/>
    <mergeCell ref="A39:H39"/>
    <mergeCell ref="A40:E40"/>
  </mergeCells>
  <pageMargins left="0.7" right="0.7" top="0.75" bottom="0.75" header="0.3" footer="0.3"/>
  <pageSetup scale="53" orientation="landscape" r:id="rId1"/>
  <headerFooter>
    <oddFooter>&amp;LTRANSMISSION COMPANY OF NIGERIA PLC               &amp;R   30TH SEPTEMBER 2014 MGT REPORT AND FINANCIAL STATEMENTS 8</oddFooter>
  </headerFooter>
</worksheet>
</file>

<file path=xl/worksheets/sheet21.xml><?xml version="1.0" encoding="utf-8"?>
<worksheet xmlns="http://schemas.openxmlformats.org/spreadsheetml/2006/main" xmlns:r="http://schemas.openxmlformats.org/officeDocument/2006/relationships">
  <dimension ref="A1:V43"/>
  <sheetViews>
    <sheetView view="pageBreakPreview" topLeftCell="A21" zoomScale="42" zoomScaleNormal="84" zoomScaleSheetLayoutView="42" workbookViewId="0">
      <selection activeCell="F41" sqref="F41"/>
    </sheetView>
  </sheetViews>
  <sheetFormatPr defaultRowHeight="15"/>
  <cols>
    <col min="1" max="1" width="137" customWidth="1"/>
    <col min="2" max="2" width="23" style="1446" bestFit="1" customWidth="1"/>
    <col min="3" max="3" width="49.140625" style="1267" bestFit="1" customWidth="1"/>
    <col min="4" max="4" width="58.85546875" style="189" bestFit="1" customWidth="1"/>
    <col min="5" max="5" width="72" style="373" customWidth="1"/>
    <col min="6" max="6" width="43.7109375" style="373" customWidth="1"/>
    <col min="7" max="7" width="51.140625" bestFit="1" customWidth="1"/>
    <col min="8" max="8" width="59" customWidth="1"/>
    <col min="10" max="10" width="49.140625" bestFit="1" customWidth="1"/>
    <col min="13" max="13" width="21.7109375" customWidth="1"/>
    <col min="14" max="14" width="73.7109375" bestFit="1" customWidth="1"/>
    <col min="15" max="15" width="46.140625" bestFit="1" customWidth="1"/>
    <col min="17" max="17" width="45.42578125" bestFit="1" customWidth="1"/>
    <col min="18" max="18" width="21.5703125" customWidth="1"/>
    <col min="19" max="19" width="39.7109375" bestFit="1" customWidth="1"/>
    <col min="20" max="20" width="25.7109375" bestFit="1" customWidth="1"/>
    <col min="21" max="21" width="42.28515625" bestFit="1" customWidth="1"/>
    <col min="22" max="22" width="31.140625" bestFit="1" customWidth="1"/>
  </cols>
  <sheetData>
    <row r="1" spans="1:21">
      <c r="A1" s="83"/>
      <c r="B1" s="1942"/>
      <c r="C1" s="84"/>
      <c r="D1" s="1336"/>
      <c r="E1" s="85"/>
      <c r="F1" s="85"/>
      <c r="G1" s="86"/>
      <c r="H1" s="87"/>
    </row>
    <row r="2" spans="1:21" ht="37.5">
      <c r="A2" s="3142"/>
      <c r="B2" s="3142"/>
      <c r="C2" s="3142"/>
      <c r="D2" s="3142"/>
      <c r="E2" s="3142"/>
      <c r="F2" s="3142"/>
      <c r="G2" s="3142"/>
      <c r="H2" s="3142"/>
    </row>
    <row r="3" spans="1:21" ht="37.5">
      <c r="A3" s="149"/>
      <c r="B3" s="1943"/>
      <c r="C3" s="1316"/>
      <c r="D3" s="1337"/>
      <c r="E3" s="383"/>
      <c r="F3" s="383"/>
      <c r="G3" s="149"/>
      <c r="H3" s="149"/>
    </row>
    <row r="4" spans="1:21" ht="84.75" customHeight="1">
      <c r="A4" s="3145" t="s">
        <v>1892</v>
      </c>
      <c r="B4" s="3145"/>
      <c r="C4" s="3145"/>
      <c r="D4" s="3145"/>
      <c r="E4" s="3145"/>
      <c r="F4" s="1103"/>
      <c r="G4" s="1103"/>
      <c r="H4" s="1103"/>
      <c r="N4" s="528"/>
      <c r="O4" s="3144" t="s">
        <v>934</v>
      </c>
      <c r="P4" s="3144"/>
      <c r="Q4" s="3144"/>
      <c r="R4" s="3144"/>
      <c r="S4" s="3144"/>
      <c r="T4" s="3144"/>
      <c r="U4" s="528"/>
    </row>
    <row r="5" spans="1:21" s="303" customFormat="1" ht="84.75" customHeight="1">
      <c r="A5" s="88" t="s">
        <v>1662</v>
      </c>
      <c r="B5" s="150"/>
      <c r="C5" s="1317"/>
      <c r="D5" s="1338"/>
      <c r="E5" s="384"/>
      <c r="F5" s="384"/>
      <c r="G5" s="285"/>
      <c r="H5" s="285"/>
      <c r="N5" s="528"/>
      <c r="O5" s="528"/>
      <c r="P5" s="528"/>
      <c r="Q5" s="528"/>
      <c r="R5" s="528"/>
      <c r="S5" s="528"/>
      <c r="T5" s="528"/>
      <c r="U5" s="528"/>
    </row>
    <row r="6" spans="1:21" s="303" customFormat="1" ht="84.75" customHeight="1">
      <c r="A6" s="88"/>
      <c r="B6" s="150"/>
      <c r="C6" s="1317"/>
      <c r="D6" s="1338"/>
      <c r="E6" s="384"/>
      <c r="F6" s="384"/>
      <c r="G6" s="285"/>
      <c r="H6" s="285"/>
      <c r="N6" s="528"/>
      <c r="O6" s="528"/>
      <c r="P6" s="528"/>
      <c r="Q6" s="528"/>
      <c r="R6" s="528"/>
      <c r="S6" s="528"/>
      <c r="T6" s="528"/>
      <c r="U6" s="528"/>
    </row>
    <row r="7" spans="1:21" s="303" customFormat="1" ht="84.75" customHeight="1">
      <c r="A7" s="88"/>
      <c r="B7" s="150"/>
      <c r="C7" s="1317"/>
      <c r="D7" s="1338"/>
      <c r="E7" s="384"/>
      <c r="F7" s="384"/>
      <c r="G7" s="285"/>
      <c r="H7" s="285"/>
      <c r="N7" s="528"/>
      <c r="O7" s="937" t="s">
        <v>607</v>
      </c>
      <c r="P7" s="937"/>
      <c r="Q7" s="937" t="s">
        <v>608</v>
      </c>
      <c r="R7" s="937"/>
      <c r="S7" s="937" t="s">
        <v>610</v>
      </c>
      <c r="T7" s="937"/>
      <c r="U7" s="937" t="s">
        <v>976</v>
      </c>
    </row>
    <row r="8" spans="1:21" ht="30" customHeight="1">
      <c r="A8" s="88"/>
      <c r="B8" s="150"/>
      <c r="C8" s="150"/>
      <c r="D8" s="1339"/>
      <c r="I8" s="1478"/>
      <c r="N8" s="937" t="s">
        <v>932</v>
      </c>
      <c r="O8" s="528"/>
      <c r="P8" s="528"/>
      <c r="Q8" s="528"/>
      <c r="R8" s="528"/>
      <c r="S8" s="528"/>
      <c r="T8" s="528"/>
      <c r="U8" s="528"/>
    </row>
    <row r="9" spans="1:21" ht="132" customHeight="1">
      <c r="A9" s="88"/>
      <c r="B9" s="150"/>
      <c r="C9" s="150"/>
      <c r="D9" s="1339"/>
      <c r="E9" s="2015" t="s">
        <v>1882</v>
      </c>
      <c r="F9" s="1371"/>
      <c r="G9" s="1371"/>
      <c r="H9" s="2015" t="s">
        <v>1883</v>
      </c>
      <c r="N9" s="528" t="s">
        <v>977</v>
      </c>
      <c r="O9" s="892">
        <v>29741740624.300003</v>
      </c>
      <c r="P9" s="892"/>
      <c r="Q9" s="892">
        <v>4768118764.0200005</v>
      </c>
      <c r="R9" s="892"/>
      <c r="S9" s="892">
        <v>1254366286.8599999</v>
      </c>
      <c r="T9" s="892"/>
      <c r="U9" s="892">
        <v>35764225675.180008</v>
      </c>
    </row>
    <row r="10" spans="1:21" ht="70.5" customHeight="1">
      <c r="A10" s="307"/>
      <c r="B10" s="1476"/>
      <c r="C10" s="1476"/>
      <c r="D10" s="1477"/>
      <c r="M10" s="45"/>
      <c r="N10" s="730" t="s">
        <v>986</v>
      </c>
      <c r="O10" s="928">
        <f>U10-S10-Q10</f>
        <v>796759076.79000008</v>
      </c>
      <c r="P10" s="928"/>
      <c r="Q10" s="929">
        <v>4203.3100000000004</v>
      </c>
      <c r="R10" s="928"/>
      <c r="S10" s="928">
        <v>0</v>
      </c>
      <c r="T10" s="892"/>
      <c r="U10" s="892">
        <v>796763280.10000002</v>
      </c>
    </row>
    <row r="11" spans="1:21" ht="36">
      <c r="A11" s="307"/>
      <c r="B11" s="1476"/>
      <c r="C11" s="2664" t="s">
        <v>607</v>
      </c>
      <c r="D11" s="2664" t="s">
        <v>1885</v>
      </c>
      <c r="E11" s="2664" t="s">
        <v>976</v>
      </c>
      <c r="F11" s="1478"/>
      <c r="G11" s="1478"/>
      <c r="H11" s="2664" t="s">
        <v>976</v>
      </c>
      <c r="M11" s="920"/>
      <c r="N11" s="528"/>
      <c r="O11" s="930">
        <f>SUM(O9:O10)</f>
        <v>30538499701.090004</v>
      </c>
      <c r="P11" s="892"/>
      <c r="Q11" s="930">
        <f>SUM(Q9:Q10)</f>
        <v>4768122967.3300009</v>
      </c>
      <c r="R11" s="892"/>
      <c r="S11" s="930">
        <f>SUM(S9:S10)</f>
        <v>1254366286.8599999</v>
      </c>
      <c r="T11" s="892"/>
      <c r="U11" s="930">
        <f>SUM(U9:U10)</f>
        <v>36560988955.280006</v>
      </c>
    </row>
    <row r="12" spans="1:21" ht="45" customHeight="1">
      <c r="A12" s="307"/>
      <c r="B12" s="1476"/>
      <c r="C12" s="1922" t="s">
        <v>739</v>
      </c>
      <c r="D12" s="1922" t="s">
        <v>739</v>
      </c>
      <c r="E12" s="1922" t="s">
        <v>739</v>
      </c>
      <c r="F12" s="1375" t="s">
        <v>606</v>
      </c>
      <c r="G12" s="1126" t="s">
        <v>1022</v>
      </c>
      <c r="H12" s="1922" t="s">
        <v>739</v>
      </c>
      <c r="M12" s="718"/>
      <c r="N12" s="528"/>
      <c r="O12" s="892"/>
      <c r="P12" s="892"/>
      <c r="Q12" s="892"/>
      <c r="R12" s="892"/>
      <c r="S12" s="892"/>
      <c r="T12" s="892"/>
      <c r="U12" s="892"/>
    </row>
    <row r="13" spans="1:21" ht="36">
      <c r="A13" s="1125"/>
      <c r="B13" s="1487"/>
      <c r="C13" s="1480"/>
      <c r="D13" s="1481"/>
      <c r="E13" s="779"/>
      <c r="F13" s="779"/>
      <c r="G13" s="1371"/>
      <c r="H13" s="1371"/>
      <c r="M13" s="718"/>
      <c r="N13" s="938" t="s">
        <v>978</v>
      </c>
      <c r="O13" s="912"/>
      <c r="P13" s="927"/>
      <c r="Q13" s="912"/>
      <c r="R13" s="927"/>
      <c r="S13" s="927"/>
      <c r="T13" s="892"/>
      <c r="U13" s="892"/>
    </row>
    <row r="14" spans="1:21" ht="36">
      <c r="A14" s="1125"/>
      <c r="B14" s="1487" t="s">
        <v>224</v>
      </c>
      <c r="C14" s="1482" t="s">
        <v>168</v>
      </c>
      <c r="D14" s="1482" t="s">
        <v>168</v>
      </c>
      <c r="E14" s="1482" t="s">
        <v>168</v>
      </c>
      <c r="F14" s="1482" t="s">
        <v>168</v>
      </c>
      <c r="G14" s="1482" t="s">
        <v>168</v>
      </c>
      <c r="H14" s="1483" t="s">
        <v>168</v>
      </c>
      <c r="M14" s="921"/>
      <c r="N14" s="926" t="s">
        <v>985</v>
      </c>
      <c r="O14" s="936">
        <f>U14-S14-Q14</f>
        <v>15416048845.440001</v>
      </c>
      <c r="P14" s="931"/>
      <c r="Q14" s="932">
        <v>699474000.88</v>
      </c>
      <c r="R14" s="927"/>
      <c r="S14" s="932">
        <v>435666674.66000003</v>
      </c>
      <c r="T14" s="892"/>
      <c r="U14" s="892">
        <v>16551189520.98</v>
      </c>
    </row>
    <row r="15" spans="1:21" ht="36">
      <c r="A15" s="1484" t="s">
        <v>213</v>
      </c>
      <c r="B15" s="1487">
        <v>1</v>
      </c>
      <c r="C15" s="1501">
        <f>'P&amp;LTSP'!C15</f>
        <v>28654929559.830002</v>
      </c>
      <c r="D15" s="1501">
        <f>'P&amp;LISO'!E12</f>
        <v>5749476735.1900005</v>
      </c>
      <c r="E15" s="889">
        <f>C15+D15</f>
        <v>34404406295.020004</v>
      </c>
      <c r="F15" s="889">
        <f>'P&amp;LTSP'!D12+'P&amp;LMO'!D12+'P&amp;LSO'!D12</f>
        <v>56982000000</v>
      </c>
      <c r="G15" s="1490">
        <f>E15-F15</f>
        <v>-22577593704.979996</v>
      </c>
      <c r="H15" s="1596">
        <v>27325544416.5</v>
      </c>
      <c r="M15" s="923"/>
      <c r="N15" s="730" t="s">
        <v>979</v>
      </c>
      <c r="O15" s="936">
        <f>U15-S15-Q15</f>
        <v>4586982293.6999998</v>
      </c>
      <c r="P15" s="933"/>
      <c r="Q15" s="933">
        <v>146610290.71000001</v>
      </c>
      <c r="R15" s="927"/>
      <c r="S15" s="933">
        <v>3271100</v>
      </c>
      <c r="T15" s="892"/>
      <c r="U15" s="892">
        <v>4736863684.4099998</v>
      </c>
    </row>
    <row r="16" spans="1:21" ht="36">
      <c r="A16" s="1125"/>
      <c r="B16" s="1487"/>
      <c r="C16" s="1501"/>
      <c r="D16" s="1501">
        <f>'P&amp;LISO'!E13</f>
        <v>0</v>
      </c>
      <c r="E16" s="889">
        <f t="shared" ref="E16:E39" si="0">C16+D16</f>
        <v>0</v>
      </c>
      <c r="F16" s="889"/>
      <c r="G16" s="1490"/>
      <c r="H16" s="1485"/>
      <c r="M16" s="923"/>
      <c r="N16" s="730" t="s">
        <v>980</v>
      </c>
      <c r="O16" s="936">
        <f>U16-S16-Q16</f>
        <v>982933206.16316628</v>
      </c>
      <c r="P16" s="927"/>
      <c r="Q16" s="927">
        <v>295153924.92000002</v>
      </c>
      <c r="R16" s="927"/>
      <c r="S16" s="927">
        <v>313535773.22000003</v>
      </c>
      <c r="T16" s="892"/>
      <c r="U16" s="892">
        <f>E23-U14-U15-U17-U18</f>
        <v>1591622904.3031664</v>
      </c>
    </row>
    <row r="17" spans="1:22" ht="36">
      <c r="A17" s="1125" t="s">
        <v>564</v>
      </c>
      <c r="B17" s="1487"/>
      <c r="C17" s="1501"/>
      <c r="D17" s="1501">
        <f>'P&amp;LISO'!E14</f>
        <v>0</v>
      </c>
      <c r="E17" s="889">
        <f t="shared" si="0"/>
        <v>0</v>
      </c>
      <c r="F17" s="889"/>
      <c r="G17" s="1490"/>
      <c r="H17" s="1486">
        <v>0</v>
      </c>
      <c r="M17" s="921"/>
      <c r="N17" s="730" t="s">
        <v>981</v>
      </c>
      <c r="O17" s="936">
        <f>U17-S17-Q17</f>
        <v>1187996844.9398246</v>
      </c>
      <c r="P17" s="927"/>
      <c r="Q17" s="927">
        <v>0</v>
      </c>
      <c r="R17" s="927"/>
      <c r="S17" s="934">
        <v>18246268.600000001</v>
      </c>
      <c r="T17" s="892"/>
      <c r="U17" s="892">
        <v>1206243113.5398245</v>
      </c>
    </row>
    <row r="18" spans="1:22" ht="36">
      <c r="A18" s="1484" t="s">
        <v>225</v>
      </c>
      <c r="B18" s="1487"/>
      <c r="C18" s="2315">
        <f>SUM(C15:C17)</f>
        <v>28654929559.830002</v>
      </c>
      <c r="D18" s="1502">
        <f>'P&amp;LISO'!E15</f>
        <v>5749476735.1900005</v>
      </c>
      <c r="E18" s="1491">
        <f t="shared" si="0"/>
        <v>34404406295.020004</v>
      </c>
      <c r="F18" s="1491">
        <f>'P&amp;LTSP'!D15+'P&amp;LMO'!D15+'P&amp;LSO'!D15</f>
        <v>56982000000</v>
      </c>
      <c r="G18" s="1492">
        <f>SUM(G15:G17)</f>
        <v>-22577593704.979996</v>
      </c>
      <c r="H18" s="1596">
        <v>27325544416.5</v>
      </c>
      <c r="M18" s="921"/>
      <c r="N18" s="730" t="s">
        <v>982</v>
      </c>
      <c r="O18" s="936">
        <f>U18-S18-Q18</f>
        <v>2934368888.3500004</v>
      </c>
      <c r="P18" s="927"/>
      <c r="Q18" s="614">
        <v>3918504425.3299999</v>
      </c>
      <c r="R18" s="927"/>
      <c r="S18" s="934">
        <v>790991323.78999996</v>
      </c>
      <c r="T18" s="892"/>
      <c r="U18" s="892">
        <v>7643864637.4700003</v>
      </c>
    </row>
    <row r="19" spans="1:22" ht="36">
      <c r="A19" s="1484" t="s">
        <v>565</v>
      </c>
      <c r="B19" s="1487"/>
      <c r="C19" s="1501"/>
      <c r="D19" s="1501">
        <f>'P&amp;LISO'!E16</f>
        <v>0</v>
      </c>
      <c r="E19" s="889">
        <f t="shared" si="0"/>
        <v>0</v>
      </c>
      <c r="F19" s="1493"/>
      <c r="G19" s="1494"/>
      <c r="H19" s="1486"/>
      <c r="M19" s="923"/>
      <c r="N19" s="730"/>
      <c r="O19" s="930">
        <f>SUM(O14:O18)</f>
        <v>25108330078.592987</v>
      </c>
      <c r="P19" s="927"/>
      <c r="Q19" s="930">
        <f>SUM(Q14:Q18)</f>
        <v>5059742641.8400002</v>
      </c>
      <c r="R19" s="927"/>
      <c r="S19" s="930">
        <f>SUM(S14:S18)</f>
        <v>1561711140.27</v>
      </c>
      <c r="T19" s="892"/>
      <c r="U19" s="930">
        <f>SUM(U14:U18)</f>
        <v>31729783860.702991</v>
      </c>
      <c r="V19" s="469"/>
    </row>
    <row r="20" spans="1:22" ht="36">
      <c r="A20" s="1125" t="s">
        <v>393</v>
      </c>
      <c r="B20" s="1487">
        <v>2</v>
      </c>
      <c r="C20" s="1502">
        <f>'P&amp;LTSP'!C17</f>
        <v>24459334167.14999</v>
      </c>
      <c r="D20" s="1502">
        <f>'P&amp;LISO'!E17</f>
        <v>5974992999.2247953</v>
      </c>
      <c r="E20" s="1491">
        <f t="shared" si="0"/>
        <v>30434327166.374786</v>
      </c>
      <c r="F20" s="889">
        <f>'P&amp;LTSP'!D17+'P&amp;LMO'!D17+'P&amp;LSO'!D17</f>
        <v>21472712443.870705</v>
      </c>
      <c r="G20" s="1490">
        <f>F20-E20</f>
        <v>-8961614722.5040817</v>
      </c>
      <c r="H20" s="1596">
        <v>24386924554.060009</v>
      </c>
      <c r="J20" s="535"/>
      <c r="M20" s="923"/>
      <c r="N20" s="730"/>
      <c r="O20" s="927"/>
      <c r="P20" s="927"/>
      <c r="Q20" s="927"/>
      <c r="R20" s="927"/>
      <c r="S20" s="927"/>
      <c r="T20" s="892"/>
      <c r="U20" s="892"/>
    </row>
    <row r="21" spans="1:22" ht="36">
      <c r="A21" s="1125"/>
      <c r="B21" s="1487"/>
      <c r="C21" s="1501"/>
      <c r="D21" s="1501">
        <f>'P&amp;LISO'!E18</f>
        <v>0</v>
      </c>
      <c r="E21" s="889">
        <f t="shared" si="0"/>
        <v>0</v>
      </c>
      <c r="F21" s="889"/>
      <c r="G21" s="1490"/>
      <c r="H21" s="1485"/>
      <c r="M21" s="924"/>
      <c r="N21" s="938" t="s">
        <v>983</v>
      </c>
      <c r="O21" s="927"/>
      <c r="P21" s="927"/>
      <c r="Q21" s="927"/>
      <c r="R21" s="927"/>
      <c r="S21" s="927"/>
      <c r="T21" s="892"/>
      <c r="U21" s="892"/>
    </row>
    <row r="22" spans="1:22" ht="36">
      <c r="A22" s="35" t="s">
        <v>394</v>
      </c>
      <c r="B22" s="1487">
        <v>3</v>
      </c>
      <c r="C22" s="1501">
        <f>'P&amp;LTSP'!C19</f>
        <v>1246888238.5375409</v>
      </c>
      <c r="D22" s="1501">
        <f>'P&amp;LISO'!E19</f>
        <v>48568455.79066667</v>
      </c>
      <c r="E22" s="889">
        <f t="shared" si="0"/>
        <v>1295456694.3282075</v>
      </c>
      <c r="F22" s="889">
        <f>'3&amp;4TSP'!D33+'3&amp;4SO'!D31+'3&amp;4MO'!D31</f>
        <v>11692083333.333334</v>
      </c>
      <c r="G22" s="1490">
        <f>F22-E22</f>
        <v>10396626639.005127</v>
      </c>
      <c r="H22" s="329">
        <v>1059918088.3599997</v>
      </c>
      <c r="M22" s="921"/>
      <c r="N22" s="730"/>
      <c r="O22" s="927"/>
      <c r="P22" s="927"/>
      <c r="Q22" s="927"/>
      <c r="R22" s="927"/>
      <c r="S22" s="927"/>
      <c r="T22" s="892"/>
      <c r="U22" s="892"/>
    </row>
    <row r="23" spans="1:22" ht="36.75" thickBot="1">
      <c r="A23" s="1484" t="s">
        <v>395</v>
      </c>
      <c r="B23" s="1487"/>
      <c r="C23" s="1491">
        <f>SUM(C20:C22)</f>
        <v>25706222405.687531</v>
      </c>
      <c r="D23" s="1502">
        <f>'P&amp;LISO'!E20</f>
        <v>6023561455.015461</v>
      </c>
      <c r="E23" s="1491">
        <f t="shared" si="0"/>
        <v>31729783860.702991</v>
      </c>
      <c r="F23" s="1491">
        <f>'P&amp;LTSP'!D20+'P&amp;LMO'!D20+'P&amp;LSO'!D20</f>
        <v>33164795777.204037</v>
      </c>
      <c r="G23" s="1495">
        <f>SUM(G20:G22)</f>
        <v>1435011916.5010452</v>
      </c>
      <c r="H23" s="1731">
        <v>25446842642.42001</v>
      </c>
      <c r="M23" s="925"/>
      <c r="N23" s="730" t="s">
        <v>984</v>
      </c>
      <c r="O23" s="935">
        <f>O11-O19</f>
        <v>5430169622.4970169</v>
      </c>
      <c r="P23" s="927"/>
      <c r="Q23" s="935">
        <f>Q11-Q19</f>
        <v>-291619674.50999928</v>
      </c>
      <c r="R23" s="927"/>
      <c r="S23" s="935">
        <f>S11-S19</f>
        <v>-307344853.41000009</v>
      </c>
      <c r="T23" s="892"/>
      <c r="U23" s="935">
        <f>U11-U19</f>
        <v>4831205094.5770149</v>
      </c>
    </row>
    <row r="24" spans="1:22" ht="36.75" thickTop="1">
      <c r="A24" s="307"/>
      <c r="B24" s="319"/>
      <c r="C24" s="1490"/>
      <c r="D24" s="1501">
        <f>'P&amp;LISO'!E21</f>
        <v>0</v>
      </c>
      <c r="E24" s="889">
        <f t="shared" si="0"/>
        <v>0</v>
      </c>
      <c r="F24" s="1493"/>
      <c r="G24" s="1494"/>
      <c r="H24" s="2316"/>
      <c r="M24" s="921"/>
      <c r="N24" s="718"/>
      <c r="O24" s="922"/>
      <c r="P24" s="922"/>
      <c r="Q24" s="922"/>
      <c r="R24" s="45"/>
      <c r="S24" s="478"/>
      <c r="T24" s="465"/>
      <c r="U24" s="465"/>
    </row>
    <row r="25" spans="1:22" ht="36">
      <c r="A25" s="1484" t="s">
        <v>566</v>
      </c>
      <c r="B25" s="319"/>
      <c r="C25" s="2317">
        <f>C18-C23</f>
        <v>2948707154.1424713</v>
      </c>
      <c r="D25" s="1503">
        <f>'P&amp;LISO'!E22</f>
        <v>-274084719.82546115</v>
      </c>
      <c r="E25" s="1496">
        <f t="shared" si="0"/>
        <v>2674622434.3170099</v>
      </c>
      <c r="F25" s="1496">
        <f>'P&amp;LTSP'!D22+'P&amp;LMO'!D22+'P&amp;LSO'!D22</f>
        <v>23817204222.795963</v>
      </c>
      <c r="G25" s="1496">
        <f>G18-G23</f>
        <v>-24012605621.481041</v>
      </c>
      <c r="H25" s="2318">
        <v>1878701774.0799904</v>
      </c>
      <c r="M25" s="925"/>
      <c r="N25" s="718"/>
      <c r="O25" s="922"/>
      <c r="P25" s="922"/>
      <c r="Q25" s="922"/>
      <c r="R25" s="45"/>
      <c r="S25" s="718"/>
      <c r="T25" s="465"/>
      <c r="U25" s="465"/>
    </row>
    <row r="26" spans="1:22" ht="36">
      <c r="A26" s="307"/>
      <c r="B26" s="1487"/>
      <c r="C26" s="1501"/>
      <c r="D26" s="1501">
        <f>'P&amp;LISO'!E23</f>
        <v>0</v>
      </c>
      <c r="E26" s="889">
        <f t="shared" si="0"/>
        <v>0</v>
      </c>
      <c r="F26" s="889"/>
      <c r="G26" s="1490"/>
      <c r="H26" s="1596"/>
      <c r="M26" s="923"/>
      <c r="N26" s="718"/>
      <c r="O26" s="922"/>
      <c r="P26" s="922"/>
      <c r="Q26" s="922"/>
      <c r="R26" s="45"/>
      <c r="S26" s="478"/>
      <c r="T26" s="465"/>
      <c r="U26" s="465"/>
    </row>
    <row r="27" spans="1:22" ht="36">
      <c r="A27" s="1125" t="s">
        <v>226</v>
      </c>
      <c r="B27" s="1487">
        <v>4</v>
      </c>
      <c r="C27" s="1501">
        <f>'P&amp;LTSP'!C24</f>
        <v>1519128241.77</v>
      </c>
      <c r="D27" s="1501">
        <f>'P&amp;LISO'!E24</f>
        <v>5494235.1200000001</v>
      </c>
      <c r="E27" s="889">
        <f t="shared" si="0"/>
        <v>1524622476.8899999</v>
      </c>
      <c r="F27" s="889">
        <f>'3&amp;4TSP'!D41+'3&amp;4SO'!D39+'3&amp;4MO'!D39</f>
        <v>51750000</v>
      </c>
      <c r="G27" s="1497">
        <f>E27-F27</f>
        <v>1472872476.8899999</v>
      </c>
      <c r="H27" s="329">
        <v>551998748.33000004</v>
      </c>
      <c r="M27" s="923"/>
      <c r="N27" s="718"/>
      <c r="O27" s="922"/>
      <c r="P27" s="922"/>
      <c r="Q27" s="922"/>
      <c r="R27" s="45"/>
      <c r="S27" s="718"/>
      <c r="T27" s="465"/>
      <c r="U27" s="465"/>
    </row>
    <row r="28" spans="1:22" ht="36">
      <c r="A28" s="1125"/>
      <c r="B28" s="1487"/>
      <c r="C28" s="1501"/>
      <c r="D28" s="1501">
        <f>'P&amp;LISO'!E25</f>
        <v>0</v>
      </c>
      <c r="E28" s="889">
        <f t="shared" si="0"/>
        <v>0</v>
      </c>
      <c r="F28" s="889"/>
      <c r="G28" s="1490"/>
      <c r="H28" s="2319"/>
      <c r="M28" s="921"/>
      <c r="N28" s="718"/>
      <c r="O28" s="922"/>
      <c r="P28" s="922"/>
      <c r="Q28" s="922"/>
      <c r="R28" s="45"/>
      <c r="S28" s="478"/>
      <c r="T28" s="465"/>
      <c r="U28" s="465"/>
    </row>
    <row r="29" spans="1:22" ht="36">
      <c r="A29" s="1484" t="s">
        <v>227</v>
      </c>
      <c r="B29" s="1487"/>
      <c r="C29" s="2317">
        <f>SUM(C25:C28)</f>
        <v>4467835395.9124718</v>
      </c>
      <c r="D29" s="1503">
        <f>'P&amp;LISO'!E26</f>
        <v>-268590484.70546114</v>
      </c>
      <c r="E29" s="1496">
        <f t="shared" si="0"/>
        <v>4199244911.2070107</v>
      </c>
      <c r="F29" s="1496">
        <f>'P&amp;LTSP'!D26+'P&amp;LMO'!D26+'P&amp;LSO'!D26</f>
        <v>23868954222.795963</v>
      </c>
      <c r="G29" s="1498">
        <f>E29-F29</f>
        <v>-19669709311.588951</v>
      </c>
      <c r="H29" s="1488">
        <v>2430700522.4099903</v>
      </c>
      <c r="M29" s="921"/>
      <c r="N29" s="718"/>
      <c r="O29" s="922"/>
      <c r="P29" s="922"/>
      <c r="Q29" s="922"/>
      <c r="R29" s="45"/>
      <c r="S29" s="718"/>
      <c r="T29" s="465"/>
      <c r="U29" s="465"/>
    </row>
    <row r="30" spans="1:22" ht="36">
      <c r="A30" s="1484"/>
      <c r="B30" s="1487"/>
      <c r="C30" s="1501"/>
      <c r="D30" s="1501">
        <f>'P&amp;LISO'!E27</f>
        <v>0</v>
      </c>
      <c r="E30" s="889">
        <f t="shared" si="0"/>
        <v>0</v>
      </c>
      <c r="F30" s="889"/>
      <c r="G30" s="1490"/>
      <c r="H30" s="1485"/>
      <c r="M30" s="923"/>
      <c r="N30" s="718"/>
      <c r="O30" s="922"/>
      <c r="P30" s="922"/>
      <c r="Q30" s="922"/>
      <c r="R30" s="45"/>
      <c r="S30" s="478"/>
      <c r="T30" s="465"/>
      <c r="U30" s="465"/>
    </row>
    <row r="31" spans="1:22" ht="36">
      <c r="A31" s="1125" t="s">
        <v>228</v>
      </c>
      <c r="B31" s="1487"/>
      <c r="C31" s="1501"/>
      <c r="D31" s="1501">
        <f>'P&amp;LISO'!E28</f>
        <v>0</v>
      </c>
      <c r="E31" s="889">
        <f t="shared" si="0"/>
        <v>0</v>
      </c>
      <c r="F31" s="889"/>
      <c r="G31" s="1497"/>
      <c r="H31" s="2319">
        <v>0</v>
      </c>
      <c r="J31" s="298">
        <f>'P&amp;LTSP'!C36+'P&amp;LMO'!C36+'P&amp;LSO'!C30</f>
        <v>4199244911.2070103</v>
      </c>
      <c r="M31" s="923"/>
      <c r="N31" s="718"/>
      <c r="O31" s="922"/>
      <c r="P31" s="922"/>
      <c r="Q31" s="922"/>
      <c r="R31" s="45"/>
      <c r="S31" s="718"/>
      <c r="T31" s="465"/>
      <c r="U31" s="465"/>
    </row>
    <row r="32" spans="1:22" ht="36">
      <c r="A32" s="1125"/>
      <c r="B32" s="1487"/>
      <c r="C32" s="1501"/>
      <c r="D32" s="1501">
        <f>'P&amp;LISO'!E29</f>
        <v>0</v>
      </c>
      <c r="E32" s="889">
        <f t="shared" si="0"/>
        <v>0</v>
      </c>
      <c r="F32" s="889"/>
      <c r="G32" s="1490"/>
      <c r="H32" s="1485"/>
      <c r="J32" s="1164"/>
      <c r="M32" s="921"/>
      <c r="N32" s="718"/>
      <c r="O32" s="922"/>
      <c r="P32" s="922"/>
      <c r="Q32" s="922"/>
      <c r="R32" s="45"/>
      <c r="S32" s="478"/>
      <c r="T32" s="465"/>
      <c r="U32" s="465"/>
    </row>
    <row r="33" spans="1:21" ht="36">
      <c r="A33" s="1484" t="s">
        <v>229</v>
      </c>
      <c r="B33" s="1489"/>
      <c r="C33" s="2317">
        <f>C29-C31</f>
        <v>4467835395.9124718</v>
      </c>
      <c r="D33" s="1503">
        <f>'P&amp;LISO'!E30</f>
        <v>-268590484.70546114</v>
      </c>
      <c r="E33" s="1496">
        <f t="shared" si="0"/>
        <v>4199244911.2070107</v>
      </c>
      <c r="F33" s="1496">
        <f>'P&amp;LTSP'!D30+'P&amp;LMO'!D30+'P&amp;LSO'!D30</f>
        <v>23868954222.795963</v>
      </c>
      <c r="G33" s="1498">
        <f>E33-F33</f>
        <v>-19669709311.588951</v>
      </c>
      <c r="H33" s="2320">
        <v>2430700522.4099903</v>
      </c>
      <c r="M33" s="923"/>
      <c r="N33" s="718"/>
      <c r="O33" s="922"/>
      <c r="P33" s="922"/>
      <c r="Q33" s="922"/>
      <c r="R33" s="45"/>
      <c r="S33" s="718"/>
      <c r="T33" s="465"/>
      <c r="U33" s="465"/>
    </row>
    <row r="34" spans="1:21" ht="36">
      <c r="A34" s="1467"/>
      <c r="B34" s="1471"/>
      <c r="C34" s="2321"/>
      <c r="D34" s="1501">
        <f>'P&amp;LISO'!E31</f>
        <v>0</v>
      </c>
      <c r="E34" s="889">
        <f t="shared" si="0"/>
        <v>0</v>
      </c>
      <c r="F34" s="618"/>
      <c r="G34" s="1499"/>
      <c r="H34" s="1470"/>
      <c r="M34" s="923"/>
      <c r="N34" s="718"/>
      <c r="O34" s="922"/>
      <c r="P34" s="922"/>
      <c r="Q34" s="922"/>
      <c r="R34" s="45"/>
      <c r="S34" s="718"/>
      <c r="T34" s="465"/>
      <c r="U34" s="465"/>
    </row>
    <row r="35" spans="1:21" ht="36">
      <c r="A35" s="1467" t="s">
        <v>230</v>
      </c>
      <c r="B35" s="1471"/>
      <c r="C35" s="2321"/>
      <c r="D35" s="1501">
        <f>'P&amp;LISO'!E32</f>
        <v>0</v>
      </c>
      <c r="E35" s="889">
        <f t="shared" si="0"/>
        <v>0</v>
      </c>
      <c r="F35" s="618"/>
      <c r="G35" s="1500"/>
      <c r="H35" s="1473">
        <v>0</v>
      </c>
      <c r="M35" s="923"/>
      <c r="N35" s="718"/>
      <c r="O35" s="922"/>
      <c r="P35" s="922"/>
      <c r="Q35" s="922"/>
      <c r="R35" s="45"/>
      <c r="S35" s="718"/>
      <c r="T35" s="465"/>
      <c r="U35" s="465"/>
    </row>
    <row r="36" spans="1:21" ht="36">
      <c r="A36" s="1467"/>
      <c r="B36" s="1471"/>
      <c r="C36" s="2321"/>
      <c r="D36" s="1501">
        <f>'P&amp;LISO'!E33</f>
        <v>0</v>
      </c>
      <c r="E36" s="889">
        <f t="shared" si="0"/>
        <v>0</v>
      </c>
      <c r="F36" s="618"/>
      <c r="G36" s="1499"/>
      <c r="H36" s="1470"/>
      <c r="M36" s="923"/>
      <c r="N36" s="718"/>
      <c r="O36" s="922"/>
      <c r="P36" s="922"/>
      <c r="Q36" s="922"/>
      <c r="R36" s="45"/>
      <c r="S36" s="718"/>
      <c r="T36" s="465"/>
      <c r="U36" s="465"/>
    </row>
    <row r="37" spans="1:21" ht="36">
      <c r="A37" s="1467" t="s">
        <v>231</v>
      </c>
      <c r="B37" s="1471"/>
      <c r="C37" s="2322"/>
      <c r="D37" s="1501">
        <f>'P&amp;LISO'!E34</f>
        <v>0</v>
      </c>
      <c r="E37" s="889">
        <f t="shared" si="0"/>
        <v>0</v>
      </c>
      <c r="F37" s="532"/>
      <c r="G37" s="609"/>
      <c r="H37" s="608">
        <v>0</v>
      </c>
      <c r="M37" s="923"/>
      <c r="N37" s="718"/>
      <c r="O37" s="922"/>
      <c r="P37" s="922"/>
      <c r="Q37" s="922"/>
      <c r="R37" s="45"/>
      <c r="S37" s="718"/>
      <c r="T37" s="465"/>
      <c r="U37" s="465"/>
    </row>
    <row r="38" spans="1:21" ht="39" customHeight="1">
      <c r="A38" s="1467"/>
      <c r="B38" s="1927"/>
      <c r="C38" s="2323"/>
      <c r="D38" s="1501">
        <f>'P&amp;LISO'!E35</f>
        <v>0</v>
      </c>
      <c r="E38" s="889">
        <f t="shared" si="0"/>
        <v>0</v>
      </c>
      <c r="F38" s="532"/>
      <c r="G38" s="1470"/>
      <c r="H38" s="1474"/>
      <c r="M38" s="921"/>
      <c r="N38" s="718"/>
      <c r="O38" s="922"/>
      <c r="P38" s="922"/>
      <c r="Q38" s="922"/>
      <c r="R38" s="45"/>
      <c r="S38" s="478"/>
      <c r="T38" s="465"/>
      <c r="U38" s="465"/>
    </row>
    <row r="39" spans="1:21" ht="36.75" thickBot="1">
      <c r="A39" s="1469" t="s">
        <v>232</v>
      </c>
      <c r="B39" s="1475">
        <v>19</v>
      </c>
      <c r="C39" s="2324">
        <f>C33-C35-C37</f>
        <v>4467835395.9124718</v>
      </c>
      <c r="D39" s="1503">
        <f>'P&amp;LISO'!E36</f>
        <v>-268590484.70546114</v>
      </c>
      <c r="E39" s="1496">
        <f t="shared" si="0"/>
        <v>4199244911.2070107</v>
      </c>
      <c r="F39" s="2070">
        <f>'P&amp;LTSP'!D36+'P&amp;LMO'!D36+'P&amp;LSO'!D36</f>
        <v>23868954222.795963</v>
      </c>
      <c r="G39" s="1498">
        <f>E39-F39</f>
        <v>-19669709311.588951</v>
      </c>
      <c r="H39" s="2325">
        <v>2430700522.4099903</v>
      </c>
      <c r="J39">
        <f>'NOTES 12'!E143</f>
        <v>0</v>
      </c>
      <c r="M39" s="718"/>
      <c r="N39" s="718"/>
      <c r="O39" s="738"/>
      <c r="P39" s="718"/>
      <c r="Q39" s="718"/>
      <c r="R39" s="718"/>
      <c r="S39" s="718"/>
      <c r="T39" s="465"/>
      <c r="U39" s="465"/>
    </row>
    <row r="40" spans="1:21" ht="46.5">
      <c r="A40" s="3146" t="s">
        <v>1647</v>
      </c>
      <c r="B40" s="3146"/>
      <c r="C40" s="3146"/>
      <c r="D40" s="3146"/>
      <c r="E40" s="3146"/>
      <c r="F40" s="1468"/>
      <c r="G40" s="528"/>
      <c r="H40" s="1472">
        <v>0</v>
      </c>
      <c r="J40" s="757">
        <f>H39-J39</f>
        <v>2430700522.4099903</v>
      </c>
      <c r="O40" s="468"/>
    </row>
    <row r="42" spans="1:21" ht="68.25" customHeight="1">
      <c r="A42" s="3143"/>
      <c r="B42" s="3143"/>
      <c r="C42" s="3143"/>
      <c r="D42" s="3143"/>
      <c r="E42" s="3143"/>
      <c r="F42" s="3143"/>
      <c r="G42" s="3143"/>
      <c r="H42" s="3143"/>
    </row>
    <row r="43" spans="1:21" ht="36" customHeight="1">
      <c r="F43" s="1944"/>
      <c r="G43" s="1944"/>
      <c r="H43" s="1944"/>
    </row>
  </sheetData>
  <mergeCells count="5">
    <mergeCell ref="A2:H2"/>
    <mergeCell ref="A42:H42"/>
    <mergeCell ref="O4:T4"/>
    <mergeCell ref="A4:E4"/>
    <mergeCell ref="A40:E40"/>
  </mergeCells>
  <pageMargins left="0" right="0" top="0.75" bottom="0.75" header="0.3" footer="0.3"/>
  <pageSetup scale="27" orientation="landscape" r:id="rId1"/>
  <headerFooter>
    <oddFooter>&amp;L&amp;28TRANSMISSION COMPANY OF NIGERIA PLC               &amp;R&amp;20 &amp;36 &amp;28 30TH SEPTEMBER 2014 MGT REPORT AND FINANCIAL STATEMENTS 7</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dimension ref="A1:K40"/>
  <sheetViews>
    <sheetView view="pageBreakPreview" topLeftCell="A24" zoomScale="60" workbookViewId="0">
      <selection activeCell="D35" sqref="D35"/>
    </sheetView>
  </sheetViews>
  <sheetFormatPr defaultRowHeight="15"/>
  <cols>
    <col min="1" max="1" width="9.85546875" customWidth="1"/>
    <col min="2" max="2" width="40.42578125" bestFit="1" customWidth="1"/>
    <col min="3" max="3" width="21.28515625" bestFit="1" customWidth="1"/>
    <col min="4" max="4" width="21.5703125" bestFit="1" customWidth="1"/>
    <col min="5" max="5" width="24.140625" bestFit="1" customWidth="1"/>
    <col min="6" max="7" width="21.85546875" bestFit="1" customWidth="1"/>
    <col min="8" max="8" width="14.28515625" bestFit="1" customWidth="1"/>
  </cols>
  <sheetData>
    <row r="1" spans="1:11" ht="15.75" customHeight="1">
      <c r="A1" s="2254"/>
      <c r="B1" s="3087" t="s">
        <v>1887</v>
      </c>
      <c r="C1" s="3087"/>
      <c r="D1" s="3087"/>
      <c r="E1" s="3087"/>
      <c r="F1" s="3087"/>
      <c r="G1" s="2218"/>
      <c r="H1" s="2218"/>
    </row>
    <row r="2" spans="1:11" ht="18.75">
      <c r="A2" s="2088" t="s">
        <v>1667</v>
      </c>
      <c r="B2" s="2254"/>
      <c r="C2" s="2254"/>
      <c r="D2" s="2254"/>
      <c r="E2" s="2216"/>
      <c r="F2" s="2216"/>
      <c r="G2" s="2254"/>
      <c r="H2" s="2254"/>
    </row>
    <row r="3" spans="1:11" ht="18.75">
      <c r="A3" s="2254"/>
      <c r="B3" s="2254"/>
      <c r="C3" s="2254"/>
      <c r="D3" s="2254"/>
      <c r="E3" s="2216"/>
      <c r="F3" s="2216"/>
      <c r="G3" s="2254"/>
      <c r="H3" s="2254"/>
    </row>
    <row r="4" spans="1:11" ht="18.75">
      <c r="A4" s="2254"/>
      <c r="B4" s="2254"/>
      <c r="C4" s="2254"/>
      <c r="D4" s="2254"/>
      <c r="E4" s="2216"/>
      <c r="F4" s="2216"/>
      <c r="G4" s="2254"/>
      <c r="H4" s="2254"/>
    </row>
    <row r="5" spans="1:11" ht="18.75">
      <c r="A5" s="2254"/>
      <c r="B5" s="2254"/>
      <c r="C5" s="2244"/>
      <c r="D5" s="2244"/>
      <c r="E5" s="2254"/>
      <c r="F5" s="2216"/>
      <c r="G5" s="2254"/>
      <c r="H5" s="2254"/>
    </row>
    <row r="6" spans="1:11" ht="142.5">
      <c r="A6" s="2219"/>
      <c r="B6" s="2101"/>
      <c r="C6" s="2101"/>
      <c r="D6" s="2101"/>
      <c r="E6" s="2663" t="s">
        <v>1882</v>
      </c>
      <c r="F6" s="2245"/>
      <c r="G6" s="2245"/>
      <c r="H6" s="2663" t="s">
        <v>1883</v>
      </c>
    </row>
    <row r="7" spans="1:11" ht="75">
      <c r="A7" s="2100"/>
      <c r="B7" s="2242"/>
      <c r="C7" s="2242"/>
      <c r="D7" s="2110"/>
      <c r="E7" s="2098" t="s">
        <v>739</v>
      </c>
      <c r="F7" s="2099" t="s">
        <v>606</v>
      </c>
      <c r="G7" s="2100" t="s">
        <v>1022</v>
      </c>
      <c r="H7" s="2111" t="s">
        <v>818</v>
      </c>
    </row>
    <row r="8" spans="1:11" ht="56.25">
      <c r="A8" s="2219" t="s">
        <v>567</v>
      </c>
      <c r="B8" s="2229" t="s">
        <v>279</v>
      </c>
      <c r="C8" s="2095" t="s">
        <v>1096</v>
      </c>
      <c r="D8" s="2095" t="s">
        <v>1097</v>
      </c>
      <c r="E8" s="2095" t="s">
        <v>1668</v>
      </c>
      <c r="F8" s="2254"/>
      <c r="G8" s="2244"/>
      <c r="H8" s="2226"/>
    </row>
    <row r="9" spans="1:11" ht="35.1" customHeight="1">
      <c r="A9" s="2219"/>
      <c r="B9" s="2227" t="s">
        <v>280</v>
      </c>
      <c r="C9" s="2214">
        <f>'3&amp;4SO'!C9</f>
        <v>69074961.5</v>
      </c>
      <c r="D9" s="2214">
        <f>'3&amp;4MO'!C9</f>
        <v>0</v>
      </c>
      <c r="E9" s="2215">
        <f>C9+D9</f>
        <v>69074961.5</v>
      </c>
      <c r="F9" s="2215">
        <f>'3&amp;4SO'!D9+'3&amp;4MO'!D9</f>
        <v>81811021.880858362</v>
      </c>
      <c r="G9" s="2242">
        <f t="shared" ref="G9:G32" si="0">F9-E9</f>
        <v>12736060.380858362</v>
      </c>
      <c r="H9" s="2254"/>
      <c r="K9" s="2240" t="s">
        <v>162</v>
      </c>
    </row>
    <row r="10" spans="1:11" ht="35.1" customHeight="1">
      <c r="A10" s="2219"/>
      <c r="B10" s="2227" t="s">
        <v>281</v>
      </c>
      <c r="C10" s="2214">
        <f>'3&amp;4SO'!C10</f>
        <v>23580005.91</v>
      </c>
      <c r="D10" s="2214">
        <f>'3&amp;4MO'!C10</f>
        <v>2662700</v>
      </c>
      <c r="E10" s="2215">
        <f t="shared" ref="E10:E32" si="1">C10+D10</f>
        <v>26242705.91</v>
      </c>
      <c r="F10" s="2215">
        <f>'3&amp;4SO'!D10+'3&amp;4MO'!D10</f>
        <v>76356077.848405004</v>
      </c>
      <c r="G10" s="2242">
        <f t="shared" si="0"/>
        <v>50113371.938405007</v>
      </c>
      <c r="H10" s="2221">
        <v>0</v>
      </c>
    </row>
    <row r="11" spans="1:11" ht="35.1" customHeight="1">
      <c r="A11" s="2219"/>
      <c r="B11" s="2227" t="s">
        <v>282</v>
      </c>
      <c r="C11" s="2214">
        <f>'3&amp;4SO'!C11</f>
        <v>3160769333.6199999</v>
      </c>
      <c r="D11" s="2214">
        <f>'3&amp;4MO'!C11</f>
        <v>129635312.97</v>
      </c>
      <c r="E11" s="2215">
        <f t="shared" si="1"/>
        <v>3290404646.5899997</v>
      </c>
      <c r="F11" s="2215">
        <f>'3&amp;4SO'!D11+'3&amp;4MO'!D11</f>
        <v>4687872583.1886787</v>
      </c>
      <c r="G11" s="2242">
        <f t="shared" si="0"/>
        <v>1397467936.5986791</v>
      </c>
      <c r="H11" s="2221">
        <v>0</v>
      </c>
    </row>
    <row r="12" spans="1:11" ht="35.1" customHeight="1">
      <c r="A12" s="2219"/>
      <c r="B12" s="2227" t="s">
        <v>283</v>
      </c>
      <c r="C12" s="2214">
        <f>'3&amp;4SO'!C12</f>
        <v>185499815.25000003</v>
      </c>
      <c r="D12" s="2214">
        <f>'3&amp;4MO'!C12</f>
        <v>6709435.5999999996</v>
      </c>
      <c r="E12" s="2215">
        <f t="shared" si="1"/>
        <v>192209250.85000002</v>
      </c>
      <c r="F12" s="2215">
        <f>'3&amp;4SO'!D12+'3&amp;4MO'!D12</f>
        <v>1964680655.0887256</v>
      </c>
      <c r="G12" s="2242">
        <f t="shared" si="0"/>
        <v>1772471404.2387257</v>
      </c>
      <c r="H12" s="2221">
        <v>0</v>
      </c>
    </row>
    <row r="13" spans="1:11" ht="35.1" customHeight="1">
      <c r="A13" s="2219"/>
      <c r="B13" s="2227" t="s">
        <v>284</v>
      </c>
      <c r="C13" s="2214">
        <f>'3&amp;4SO'!C13</f>
        <v>52672880.640000001</v>
      </c>
      <c r="D13" s="2214">
        <f>'3&amp;4MO'!C13</f>
        <v>38742972.280000001</v>
      </c>
      <c r="E13" s="2215">
        <f t="shared" si="1"/>
        <v>91415852.920000002</v>
      </c>
      <c r="F13" s="2215">
        <f>'3&amp;4SO'!D13+'3&amp;4MO'!D13</f>
        <v>132488677.67085591</v>
      </c>
      <c r="G13" s="2242">
        <f t="shared" si="0"/>
        <v>41072824.750855908</v>
      </c>
      <c r="H13" s="2221">
        <v>0</v>
      </c>
    </row>
    <row r="14" spans="1:11" ht="35.1" customHeight="1">
      <c r="A14" s="2219"/>
      <c r="B14" s="2227" t="s">
        <v>285</v>
      </c>
      <c r="C14" s="2214">
        <f>'3&amp;4SO'!C14</f>
        <v>320097715.83027565</v>
      </c>
      <c r="D14" s="2214">
        <f>'3&amp;4MO'!C14</f>
        <v>17263503.199999999</v>
      </c>
      <c r="E14" s="2215">
        <f t="shared" si="1"/>
        <v>337361219.03027564</v>
      </c>
      <c r="F14" s="2215">
        <f>'3&amp;4SO'!D14+'3&amp;4MO'!D14</f>
        <v>0</v>
      </c>
      <c r="G14" s="2242">
        <f t="shared" si="0"/>
        <v>-337361219.03027564</v>
      </c>
      <c r="H14" s="2221">
        <v>0</v>
      </c>
    </row>
    <row r="15" spans="1:11" ht="35.1" customHeight="1">
      <c r="A15" s="2225"/>
      <c r="B15" s="2227" t="s">
        <v>286</v>
      </c>
      <c r="C15" s="2214">
        <f>'3&amp;4SO'!C15</f>
        <v>457371</v>
      </c>
      <c r="D15" s="2214">
        <f>'3&amp;4MO'!C15</f>
        <v>910000</v>
      </c>
      <c r="E15" s="2215">
        <f t="shared" si="1"/>
        <v>1367371</v>
      </c>
      <c r="F15" s="2215">
        <f>'3&amp;4SO'!D15+'3&amp;4MO'!D15</f>
        <v>21404065.618176688</v>
      </c>
      <c r="G15" s="2242">
        <f t="shared" si="0"/>
        <v>20036694.618176688</v>
      </c>
      <c r="H15" s="2221">
        <v>0</v>
      </c>
    </row>
    <row r="16" spans="1:11" ht="35.1" customHeight="1">
      <c r="A16" s="155"/>
      <c r="B16" s="2227" t="s">
        <v>287</v>
      </c>
      <c r="C16" s="2214">
        <f>'3&amp;4SO'!C16</f>
        <v>3530017</v>
      </c>
      <c r="D16" s="2214">
        <f>'3&amp;4MO'!C16</f>
        <v>1080000</v>
      </c>
      <c r="E16" s="2215">
        <f t="shared" si="1"/>
        <v>4610017</v>
      </c>
      <c r="F16" s="2215">
        <f>'3&amp;4SO'!D16+'3&amp;4MO'!D16</f>
        <v>16597875.393968571</v>
      </c>
      <c r="G16" s="2242">
        <f t="shared" si="0"/>
        <v>11987858.393968571</v>
      </c>
      <c r="H16" s="2221">
        <v>0</v>
      </c>
    </row>
    <row r="17" spans="1:8" ht="35.1" customHeight="1">
      <c r="A17" s="155"/>
      <c r="B17" s="2227" t="s">
        <v>288</v>
      </c>
      <c r="C17" s="2214">
        <f>'3&amp;4SO'!C17</f>
        <v>0</v>
      </c>
      <c r="D17" s="2214">
        <f>'3&amp;4MO'!C17</f>
        <v>0</v>
      </c>
      <c r="E17" s="2215">
        <f t="shared" si="1"/>
        <v>0</v>
      </c>
      <c r="F17" s="2215">
        <f>'3&amp;4SO'!D17+'3&amp;4MO'!D17</f>
        <v>0</v>
      </c>
      <c r="G17" s="2242">
        <f t="shared" si="0"/>
        <v>0</v>
      </c>
      <c r="H17" s="2221">
        <v>0</v>
      </c>
    </row>
    <row r="18" spans="1:8" ht="35.1" customHeight="1">
      <c r="A18" s="155"/>
      <c r="B18" s="152" t="s">
        <v>289</v>
      </c>
      <c r="C18" s="2214">
        <f>'3&amp;4SO'!C18</f>
        <v>24630774.370000001</v>
      </c>
      <c r="D18" s="2214">
        <f>'3&amp;4MO'!C18</f>
        <v>3558000</v>
      </c>
      <c r="E18" s="2215">
        <f t="shared" si="1"/>
        <v>28188774.370000001</v>
      </c>
      <c r="F18" s="2215">
        <f>'3&amp;4SO'!D18+'3&amp;4MO'!D18</f>
        <v>593081.93842143437</v>
      </c>
      <c r="G18" s="2242">
        <f t="shared" si="0"/>
        <v>-27595692.431578565</v>
      </c>
      <c r="H18" s="2221">
        <v>0</v>
      </c>
    </row>
    <row r="19" spans="1:8" ht="35.1" customHeight="1">
      <c r="A19" s="155"/>
      <c r="B19" s="152" t="s">
        <v>290</v>
      </c>
      <c r="C19" s="2214">
        <f>'3&amp;4SO'!C19</f>
        <v>23128358.010000002</v>
      </c>
      <c r="D19" s="2214">
        <f>'3&amp;4MO'!C19</f>
        <v>2150733.25</v>
      </c>
      <c r="E19" s="2215">
        <f t="shared" si="1"/>
        <v>25279091.260000002</v>
      </c>
      <c r="F19" s="2215">
        <f>'3&amp;4SO'!D19+'3&amp;4MO'!D19</f>
        <v>77246040.588666141</v>
      </c>
      <c r="G19" s="2242">
        <f t="shared" si="0"/>
        <v>51966949.328666136</v>
      </c>
      <c r="H19" s="2221">
        <v>0</v>
      </c>
    </row>
    <row r="20" spans="1:8" ht="35.1" customHeight="1">
      <c r="A20" s="155"/>
      <c r="B20" s="152" t="s">
        <v>291</v>
      </c>
      <c r="C20" s="2214">
        <f>'3&amp;4SO'!C20</f>
        <v>13602605.279999999</v>
      </c>
      <c r="D20" s="2214">
        <f>'3&amp;4MO'!C20</f>
        <v>1022937.5</v>
      </c>
      <c r="E20" s="2215">
        <f t="shared" si="1"/>
        <v>14625542.779999999</v>
      </c>
      <c r="F20" s="2215">
        <f>'3&amp;4SO'!D20+'3&amp;4MO'!D20</f>
        <v>132515442.68160346</v>
      </c>
      <c r="G20" s="2242">
        <f t="shared" si="0"/>
        <v>117889899.90160346</v>
      </c>
      <c r="H20" s="2221">
        <v>0</v>
      </c>
    </row>
    <row r="21" spans="1:8" ht="35.1" customHeight="1">
      <c r="A21" s="155"/>
      <c r="B21" s="2227" t="s">
        <v>1092</v>
      </c>
      <c r="C21" s="2214">
        <f>'3&amp;4SO'!C21</f>
        <v>0</v>
      </c>
      <c r="D21" s="2214">
        <f>'3&amp;4MO'!C21</f>
        <v>0</v>
      </c>
      <c r="E21" s="2215">
        <f t="shared" si="1"/>
        <v>0</v>
      </c>
      <c r="F21" s="2215">
        <f>'3&amp;4SO'!D21+'3&amp;4MO'!D21</f>
        <v>3940436.398872009</v>
      </c>
      <c r="G21" s="2242">
        <f t="shared" si="0"/>
        <v>3940436.398872009</v>
      </c>
      <c r="H21" s="2226"/>
    </row>
    <row r="22" spans="1:8" ht="35.1" customHeight="1">
      <c r="A22" s="155"/>
      <c r="B22" s="2244" t="s">
        <v>1093</v>
      </c>
      <c r="C22" s="2214">
        <f>'3&amp;4SO'!C22</f>
        <v>0</v>
      </c>
      <c r="D22" s="2214">
        <f>'3&amp;4MO'!C22</f>
        <v>0</v>
      </c>
      <c r="E22" s="2215">
        <f t="shared" si="1"/>
        <v>0</v>
      </c>
      <c r="F22" s="2215">
        <f>'3&amp;4SO'!D22+'3&amp;4MO'!D22</f>
        <v>23237185.069949139</v>
      </c>
      <c r="G22" s="2242">
        <f t="shared" si="0"/>
        <v>23237185.069949139</v>
      </c>
      <c r="H22" s="2226"/>
    </row>
    <row r="23" spans="1:8" ht="35.1" customHeight="1">
      <c r="A23" s="155"/>
      <c r="B23" s="2217" t="s">
        <v>927</v>
      </c>
      <c r="C23" s="2214">
        <f>'3&amp;4SO'!C23</f>
        <v>1450002458.02</v>
      </c>
      <c r="D23" s="2214">
        <f>'3&amp;4MO'!C23</f>
        <v>444211107.99452019</v>
      </c>
      <c r="E23" s="2215">
        <f t="shared" si="1"/>
        <v>1894213566.0145202</v>
      </c>
      <c r="F23" s="2215">
        <f>'3&amp;4SO'!D23+'3&amp;4MO'!D23</f>
        <v>0</v>
      </c>
      <c r="G23" s="2242">
        <f t="shared" si="0"/>
        <v>-1894213566.0145202</v>
      </c>
      <c r="H23" s="2226"/>
    </row>
    <row r="24" spans="1:8" ht="35.1" customHeight="1">
      <c r="A24" s="155"/>
      <c r="B24" s="2217" t="s">
        <v>928</v>
      </c>
      <c r="C24" s="2214">
        <f>'3&amp;4SO'!C24</f>
        <v>0</v>
      </c>
      <c r="D24" s="2214">
        <f>'3&amp;4MO'!C24</f>
        <v>0</v>
      </c>
      <c r="E24" s="2215">
        <f t="shared" si="1"/>
        <v>0</v>
      </c>
      <c r="F24" s="2215">
        <f>'3&amp;4SO'!D24+'3&amp;4MO'!D24</f>
        <v>0</v>
      </c>
      <c r="G24" s="2242">
        <f t="shared" si="0"/>
        <v>0</v>
      </c>
      <c r="H24" s="2226">
        <v>0</v>
      </c>
    </row>
    <row r="25" spans="1:8" ht="35.1" customHeight="1">
      <c r="A25" s="155"/>
      <c r="B25" s="2220" t="s">
        <v>1651</v>
      </c>
      <c r="C25" s="2214">
        <f>'3&amp;4SO'!C25</f>
        <v>0</v>
      </c>
      <c r="D25" s="2214">
        <f>'3&amp;4MO'!C25</f>
        <v>0</v>
      </c>
      <c r="E25" s="2215">
        <f t="shared" si="1"/>
        <v>0</v>
      </c>
      <c r="F25" s="2215">
        <f>'3&amp;4SO'!D25+'3&amp;4MO'!D25</f>
        <v>318855185.33977032</v>
      </c>
      <c r="G25" s="2242">
        <f t="shared" si="0"/>
        <v>318855185.33977032</v>
      </c>
      <c r="H25" s="2226">
        <v>0</v>
      </c>
    </row>
    <row r="26" spans="1:8" ht="35.1" customHeight="1">
      <c r="A26" s="155"/>
      <c r="B26" s="2220" t="s">
        <v>1380</v>
      </c>
      <c r="C26" s="2214">
        <f>'3&amp;4SO'!C26</f>
        <v>0</v>
      </c>
      <c r="D26" s="2214">
        <f>'3&amp;4MO'!C26</f>
        <v>0</v>
      </c>
      <c r="E26" s="2215">
        <f t="shared" si="1"/>
        <v>0</v>
      </c>
      <c r="F26" s="2215">
        <f>'3&amp;4SO'!D26+'3&amp;4MO'!D26</f>
        <v>117221559.18495657</v>
      </c>
      <c r="G26" s="2242">
        <f t="shared" si="0"/>
        <v>117221559.18495657</v>
      </c>
      <c r="H26" s="2226">
        <v>0</v>
      </c>
    </row>
    <row r="27" spans="1:8" ht="35.1" customHeight="1">
      <c r="A27" s="155"/>
      <c r="B27" s="2213"/>
      <c r="C27" s="2214">
        <f>'3&amp;4SO'!C26</f>
        <v>0</v>
      </c>
      <c r="D27" s="2214">
        <f>'3&amp;4MO'!C27</f>
        <v>0</v>
      </c>
      <c r="E27" s="2215">
        <f t="shared" si="1"/>
        <v>0</v>
      </c>
      <c r="F27" s="2215">
        <f>'3&amp;4SO'!D27+'3&amp;4MO'!D27</f>
        <v>0</v>
      </c>
      <c r="G27" s="2242">
        <f t="shared" si="0"/>
        <v>0</v>
      </c>
      <c r="H27" s="2226"/>
    </row>
    <row r="28" spans="1:8" ht="35.1" customHeight="1">
      <c r="A28" s="155"/>
      <c r="B28" s="2244"/>
      <c r="C28" s="2214"/>
      <c r="D28" s="2214">
        <f>'3&amp;4MO'!C28</f>
        <v>0</v>
      </c>
      <c r="E28" s="2215"/>
      <c r="F28" s="2215"/>
      <c r="G28" s="2242"/>
      <c r="H28" s="2226">
        <v>0</v>
      </c>
    </row>
    <row r="29" spans="1:8" ht="35.1" customHeight="1">
      <c r="A29" s="155"/>
      <c r="B29" s="2223"/>
      <c r="C29" s="2214">
        <f>'3&amp;4SO'!C29</f>
        <v>0</v>
      </c>
      <c r="D29" s="2214">
        <f>'3&amp;4MO'!C29</f>
        <v>0</v>
      </c>
      <c r="E29" s="2215">
        <f t="shared" si="1"/>
        <v>0</v>
      </c>
      <c r="F29" s="2215">
        <f>'3&amp;4SO'!D29+'3&amp;4MO'!D29</f>
        <v>0</v>
      </c>
      <c r="G29" s="2242">
        <f t="shared" si="0"/>
        <v>0</v>
      </c>
      <c r="H29" s="2226">
        <v>0</v>
      </c>
    </row>
    <row r="30" spans="1:8" ht="35.1" customHeight="1">
      <c r="A30" s="155"/>
      <c r="B30" s="154" t="s">
        <v>810</v>
      </c>
      <c r="C30" s="2239">
        <f t="shared" ref="C30:D30" si="2">SUM(C9:C29)</f>
        <v>5327046296.430275</v>
      </c>
      <c r="D30" s="2239">
        <f t="shared" si="2"/>
        <v>647946702.79452014</v>
      </c>
      <c r="E30" s="2237">
        <f t="shared" si="1"/>
        <v>5974992999.2247953</v>
      </c>
      <c r="F30" s="2237">
        <f>'3&amp;4TSP'!D32+'3&amp;4SO'!D30+'3&amp;4MO'!D30</f>
        <v>21472712443.870705</v>
      </c>
      <c r="G30" s="2235">
        <f t="shared" si="0"/>
        <v>15497719444.645908</v>
      </c>
      <c r="H30" s="2233">
        <f>SUM(H7:H29)</f>
        <v>0</v>
      </c>
    </row>
    <row r="31" spans="1:8" ht="35.1" customHeight="1">
      <c r="A31" s="2219" t="s">
        <v>278</v>
      </c>
      <c r="B31" s="152" t="s">
        <v>525</v>
      </c>
      <c r="C31" s="2242">
        <f>'3&amp;4SO'!C31</f>
        <v>32994820.044</v>
      </c>
      <c r="D31" s="2242">
        <f>'3&amp;4MO'!C31</f>
        <v>15573635.746666666</v>
      </c>
      <c r="E31" s="2215">
        <f t="shared" si="1"/>
        <v>48568455.79066667</v>
      </c>
      <c r="F31" s="2215">
        <f>'3&amp;4TSP'!D33+'3&amp;4SO'!D31+'3&amp;4MO'!D31</f>
        <v>11692083333.333334</v>
      </c>
      <c r="G31" s="2242">
        <f t="shared" si="0"/>
        <v>11643514877.542667</v>
      </c>
      <c r="H31" s="2231">
        <f>SUM(H10:H30)</f>
        <v>0</v>
      </c>
    </row>
    <row r="32" spans="1:8" ht="35.1" customHeight="1" thickBot="1">
      <c r="A32" s="155"/>
      <c r="B32" s="2254"/>
      <c r="C32" s="2212">
        <f>SUM(C30:C31)</f>
        <v>5360041116.4742746</v>
      </c>
      <c r="D32" s="2212">
        <f>SUM(D30:D31)</f>
        <v>663520338.54118681</v>
      </c>
      <c r="E32" s="2222">
        <f t="shared" si="1"/>
        <v>6023561455.015461</v>
      </c>
      <c r="F32" s="2222">
        <f>'3&amp;4TSP'!D34+'3&amp;4SO'!D32+'3&amp;4MO'!D32</f>
        <v>33164795777.204037</v>
      </c>
      <c r="G32" s="2238">
        <f t="shared" si="0"/>
        <v>27141234322.188576</v>
      </c>
      <c r="H32" s="2236">
        <f>SUM(H11:H31)</f>
        <v>0</v>
      </c>
    </row>
    <row r="33" spans="1:8" ht="35.1" customHeight="1" thickTop="1">
      <c r="A33" s="155"/>
      <c r="B33" s="2254"/>
      <c r="C33" s="2254"/>
      <c r="D33" s="2254"/>
      <c r="E33" s="2216"/>
      <c r="F33" s="2216"/>
      <c r="G33" s="2254"/>
      <c r="H33" s="2254"/>
    </row>
    <row r="34" spans="1:8" ht="35.1" customHeight="1">
      <c r="A34" s="2254"/>
      <c r="B34" s="2254"/>
      <c r="C34" s="2254"/>
      <c r="D34" s="2254"/>
      <c r="E34" s="2216"/>
      <c r="F34" s="2216"/>
      <c r="G34" s="2254"/>
      <c r="H34" s="2254"/>
    </row>
    <row r="35" spans="1:8" ht="35.1" customHeight="1">
      <c r="A35" s="155" t="s">
        <v>293</v>
      </c>
      <c r="B35" s="2132" t="s">
        <v>226</v>
      </c>
      <c r="C35" s="2132"/>
      <c r="D35" s="2132"/>
      <c r="E35" s="2215"/>
      <c r="F35" s="2215"/>
      <c r="G35" s="2242"/>
      <c r="H35" s="2226"/>
    </row>
    <row r="36" spans="1:8" ht="35.1" customHeight="1">
      <c r="A36" s="155"/>
      <c r="B36" s="2242" t="s">
        <v>294</v>
      </c>
      <c r="C36" s="2242">
        <f>'3&amp;4SO'!C36</f>
        <v>4457835.12</v>
      </c>
      <c r="D36" s="2242">
        <f>'3&amp;4MO'!C36</f>
        <v>236400</v>
      </c>
      <c r="E36" s="2234">
        <f t="shared" ref="E36:E39" si="3">C36+D36</f>
        <v>4694235.12</v>
      </c>
      <c r="F36" s="2232"/>
      <c r="G36" s="2242">
        <f>E36-F36</f>
        <v>4694235.12</v>
      </c>
      <c r="H36" s="2226">
        <v>0</v>
      </c>
    </row>
    <row r="37" spans="1:8" ht="35.1" customHeight="1">
      <c r="A37" s="155"/>
      <c r="B37" s="2242" t="s">
        <v>295</v>
      </c>
      <c r="C37" s="2242">
        <f>'3&amp;4SO'!C37</f>
        <v>0</v>
      </c>
      <c r="D37" s="2242">
        <f>'3&amp;4MO'!C37</f>
        <v>800000</v>
      </c>
      <c r="E37" s="2234">
        <f t="shared" si="3"/>
        <v>800000</v>
      </c>
      <c r="F37" s="2232"/>
      <c r="G37" s="2242">
        <f>E37-F37</f>
        <v>800000</v>
      </c>
      <c r="H37" s="2226">
        <v>0</v>
      </c>
    </row>
    <row r="38" spans="1:8" ht="35.1" customHeight="1">
      <c r="A38" s="155"/>
      <c r="B38" s="2230"/>
      <c r="C38" s="2228"/>
      <c r="D38" s="2228"/>
      <c r="E38" s="2234">
        <f t="shared" si="3"/>
        <v>0</v>
      </c>
      <c r="F38" s="2211"/>
      <c r="G38" s="2224"/>
      <c r="H38" s="2254"/>
    </row>
    <row r="39" spans="1:8" ht="35.1" customHeight="1" thickBot="1">
      <c r="A39" s="2244"/>
      <c r="B39" s="2244"/>
      <c r="C39" s="2212">
        <f t="shared" ref="C39:D39" si="4">SUM(C36:C38)</f>
        <v>4457835.12</v>
      </c>
      <c r="D39" s="2212">
        <f t="shared" si="4"/>
        <v>1036400</v>
      </c>
      <c r="E39" s="2222">
        <f t="shared" si="3"/>
        <v>5494235.1200000001</v>
      </c>
      <c r="F39" s="2212">
        <f>SUM(F36:F38)</f>
        <v>0</v>
      </c>
      <c r="G39" s="2212">
        <f>SUM(G36:G38)</f>
        <v>5494235.1200000001</v>
      </c>
      <c r="H39" s="2236">
        <v>0</v>
      </c>
    </row>
    <row r="40" spans="1:8" ht="15.75" thickTop="1"/>
  </sheetData>
  <mergeCells count="1">
    <mergeCell ref="B1:F1"/>
  </mergeCells>
  <pageMargins left="0.7" right="0.7" top="0.75" bottom="0.75" header="0.3" footer="0.3"/>
  <pageSetup scale="48" orientation="portrait" r:id="rId1"/>
  <headerFooter>
    <oddFooter xml:space="preserve">&amp;L&amp;14TRANSMISSION COMPANY OF NIGERIA PLC&amp;R&amp;14 30TH SEPTEMBER 2014   MGT REPORT AND FINANCIAL STATEMENT 28 </oddFooter>
  </headerFooter>
</worksheet>
</file>

<file path=xl/worksheets/sheet23.xml><?xml version="1.0" encoding="utf-8"?>
<worksheet xmlns="http://schemas.openxmlformats.org/spreadsheetml/2006/main" xmlns:r="http://schemas.openxmlformats.org/officeDocument/2006/relationships">
  <dimension ref="A1:DL259"/>
  <sheetViews>
    <sheetView view="pageBreakPreview" topLeftCell="A17" zoomScale="40" zoomScaleNormal="42" zoomScaleSheetLayoutView="40" workbookViewId="0">
      <selection activeCell="B28" sqref="B28"/>
    </sheetView>
  </sheetViews>
  <sheetFormatPr defaultRowHeight="61.5"/>
  <cols>
    <col min="1" max="1" width="22.7109375" bestFit="1" customWidth="1"/>
    <col min="2" max="2" width="124" style="491" customWidth="1"/>
    <col min="3" max="4" width="54.5703125" style="491" customWidth="1"/>
    <col min="5" max="5" width="53" style="357" customWidth="1"/>
    <col min="6" max="6" width="53" style="1169" customWidth="1"/>
    <col min="7" max="7" width="48.140625" bestFit="1" customWidth="1"/>
    <col min="8" max="8" width="55.42578125" style="1169" customWidth="1"/>
    <col min="10" max="10" width="98.7109375" customWidth="1"/>
    <col min="11" max="11" width="40.42578125" style="876" customWidth="1"/>
    <col min="12" max="12" width="40.42578125" style="1318" customWidth="1"/>
    <col min="13" max="13" width="40.42578125" style="876" customWidth="1"/>
    <col min="14" max="15" width="40.42578125" style="1267" customWidth="1"/>
    <col min="16" max="16" width="100.140625" style="876" bestFit="1" customWidth="1"/>
    <col min="17" max="17" width="34.5703125" style="876" customWidth="1"/>
    <col min="18" max="18" width="95.85546875" style="876" bestFit="1" customWidth="1"/>
    <col min="19" max="19" width="36.28515625" style="876" bestFit="1" customWidth="1"/>
    <col min="20" max="20" width="42.42578125" bestFit="1" customWidth="1"/>
    <col min="21" max="21" width="35.5703125" bestFit="1" customWidth="1"/>
    <col min="22" max="22" width="106" bestFit="1" customWidth="1"/>
    <col min="23" max="23" width="35.7109375" bestFit="1" customWidth="1"/>
    <col min="24" max="24" width="30.5703125" bestFit="1" customWidth="1"/>
    <col min="25" max="25" width="84.85546875" bestFit="1" customWidth="1"/>
    <col min="26" max="26" width="113" bestFit="1" customWidth="1"/>
    <col min="27" max="27" width="33.5703125" bestFit="1" customWidth="1"/>
    <col min="28" max="28" width="32.28515625" bestFit="1" customWidth="1"/>
    <col min="29" max="29" width="18.7109375" bestFit="1" customWidth="1"/>
    <col min="30" max="30" width="113" bestFit="1" customWidth="1"/>
    <col min="31" max="31" width="40" customWidth="1"/>
    <col min="32" max="32" width="45.28515625" bestFit="1" customWidth="1"/>
    <col min="33" max="33" width="37" customWidth="1"/>
    <col min="35" max="35" width="73.7109375" bestFit="1" customWidth="1"/>
    <col min="36" max="36" width="35.140625" bestFit="1" customWidth="1"/>
    <col min="37" max="37" width="24" bestFit="1" customWidth="1"/>
    <col min="38" max="46" width="24" style="1267" customWidth="1"/>
    <col min="47" max="47" width="55.28515625" style="1267" bestFit="1" customWidth="1"/>
    <col min="48" max="48" width="116.42578125" bestFit="1" customWidth="1"/>
    <col min="49" max="49" width="44.42578125" customWidth="1"/>
    <col min="50" max="50" width="95.85546875" bestFit="1" customWidth="1"/>
    <col min="51" max="51" width="37.7109375" style="1267" bestFit="1" customWidth="1"/>
    <col min="52" max="52" width="41.5703125" style="1267" bestFit="1" customWidth="1"/>
    <col min="53" max="66" width="24.5703125" style="1267" customWidth="1"/>
    <col min="67" max="67" width="28" bestFit="1" customWidth="1"/>
    <col min="68" max="68" width="37.140625" bestFit="1" customWidth="1"/>
    <col min="69" max="69" width="21.140625" bestFit="1" customWidth="1"/>
    <col min="70" max="70" width="24.7109375" bestFit="1" customWidth="1"/>
    <col min="71" max="71" width="124.7109375" style="270" customWidth="1"/>
    <col min="72" max="72" width="41.28515625" customWidth="1"/>
    <col min="73" max="73" width="35.140625" bestFit="1" customWidth="1"/>
    <col min="74" max="74" width="39.140625" bestFit="1" customWidth="1"/>
    <col min="75" max="75" width="37.7109375" bestFit="1" customWidth="1"/>
    <col min="76" max="76" width="35.140625" bestFit="1" customWidth="1"/>
    <col min="77" max="77" width="37.7109375" bestFit="1" customWidth="1"/>
    <col min="78" max="78" width="32.7109375" bestFit="1" customWidth="1"/>
    <col min="79" max="79" width="48.42578125" customWidth="1"/>
    <col min="80" max="80" width="41.85546875" bestFit="1" customWidth="1"/>
    <col min="81" max="81" width="43.42578125" bestFit="1" customWidth="1"/>
    <col min="90" max="90" width="135.5703125" bestFit="1" customWidth="1"/>
    <col min="91" max="91" width="46.7109375" bestFit="1" customWidth="1"/>
    <col min="92" max="92" width="30.7109375" bestFit="1" customWidth="1"/>
    <col min="93" max="93" width="44.42578125" bestFit="1" customWidth="1"/>
    <col min="94" max="94" width="35.140625" style="951" bestFit="1" customWidth="1"/>
    <col min="99" max="99" width="88" bestFit="1" customWidth="1"/>
    <col min="100" max="100" width="46.7109375" style="189" bestFit="1" customWidth="1"/>
    <col min="103" max="103" width="39.140625" bestFit="1" customWidth="1"/>
    <col min="104" max="104" width="30.5703125" bestFit="1" customWidth="1"/>
    <col min="105" max="105" width="37.7109375" bestFit="1" customWidth="1"/>
    <col min="110" max="110" width="121.28515625" bestFit="1" customWidth="1"/>
    <col min="111" max="111" width="46.7109375" style="736" bestFit="1" customWidth="1"/>
    <col min="112" max="112" width="9.140625" customWidth="1"/>
    <col min="114" max="114" width="13.42578125" bestFit="1" customWidth="1"/>
    <col min="116" max="116" width="41.5703125" bestFit="1" customWidth="1"/>
  </cols>
  <sheetData>
    <row r="1" spans="1:116" ht="45" customHeight="1">
      <c r="A1" s="357"/>
      <c r="B1" s="3087" t="s">
        <v>1887</v>
      </c>
      <c r="C1" s="3087"/>
      <c r="D1" s="3087"/>
      <c r="E1" s="3087"/>
      <c r="F1" s="3087"/>
      <c r="G1" s="1479"/>
      <c r="H1" s="1479"/>
      <c r="I1" s="795"/>
      <c r="J1" s="795" t="s">
        <v>739</v>
      </c>
      <c r="K1" s="795"/>
      <c r="M1" s="528" t="s">
        <v>606</v>
      </c>
      <c r="N1" s="528"/>
      <c r="O1" s="528"/>
      <c r="P1" s="528"/>
      <c r="Q1" s="528"/>
      <c r="R1" s="528"/>
      <c r="S1" s="528"/>
      <c r="T1" s="841"/>
      <c r="U1" s="730"/>
      <c r="V1" s="536"/>
      <c r="W1" s="3147"/>
      <c r="X1" s="3147"/>
      <c r="Y1" s="730"/>
      <c r="Z1" s="1040"/>
      <c r="AA1" s="3080" t="s">
        <v>439</v>
      </c>
      <c r="AB1" s="3080"/>
      <c r="AC1" s="45"/>
      <c r="AD1" s="537"/>
      <c r="AE1" s="1040"/>
      <c r="AF1" s="3080" t="s">
        <v>526</v>
      </c>
      <c r="AG1" s="3080"/>
      <c r="AH1" s="45"/>
      <c r="AI1" s="45"/>
      <c r="AJ1" s="45"/>
      <c r="AK1" s="45"/>
      <c r="AL1" s="45"/>
      <c r="AM1" s="45"/>
      <c r="AN1" s="45"/>
      <c r="AO1" s="45"/>
      <c r="AP1" s="45"/>
      <c r="AQ1" s="45"/>
      <c r="AR1" s="45"/>
      <c r="AS1" s="45"/>
      <c r="AT1" s="45"/>
      <c r="AU1" s="45"/>
      <c r="AV1" s="537"/>
      <c r="AW1" s="3094"/>
      <c r="AX1" s="3094"/>
      <c r="AY1" s="1254"/>
      <c r="AZ1" s="1254"/>
      <c r="BA1" s="1254"/>
      <c r="BB1" s="1254"/>
      <c r="BC1" s="1254"/>
      <c r="BD1" s="1254"/>
      <c r="BE1" s="1254"/>
      <c r="BF1" s="1254"/>
      <c r="BG1" s="1254"/>
      <c r="BH1" s="1254"/>
      <c r="BI1" s="1254"/>
      <c r="BJ1" s="1254"/>
      <c r="BK1" s="1254"/>
      <c r="BL1" s="1254"/>
      <c r="BM1" s="1254"/>
      <c r="BN1" s="1254"/>
      <c r="BR1" s="3154" t="s">
        <v>1095</v>
      </c>
      <c r="BS1" s="3154"/>
      <c r="BT1" s="3154"/>
      <c r="BU1" s="3154"/>
      <c r="BV1" s="3154"/>
      <c r="BW1" s="3154"/>
      <c r="BX1" s="3154"/>
      <c r="BY1" s="3154"/>
      <c r="BZ1" s="3154"/>
      <c r="CA1" s="3154"/>
      <c r="CB1" s="3154"/>
      <c r="CC1" s="3154"/>
      <c r="CD1" s="45"/>
      <c r="CE1" s="45"/>
      <c r="CF1" s="45"/>
      <c r="CG1" s="45"/>
      <c r="CH1" s="45"/>
      <c r="CI1" s="45"/>
      <c r="CJ1" s="45"/>
      <c r="CK1" s="45"/>
      <c r="CL1" s="45"/>
      <c r="CM1" s="45"/>
      <c r="CN1" s="45"/>
      <c r="CO1" s="45"/>
      <c r="CP1" s="972"/>
      <c r="CQ1" s="45"/>
      <c r="CR1" s="45"/>
    </row>
    <row r="2" spans="1:116" ht="45" customHeight="1">
      <c r="A2" s="1528" t="s">
        <v>1662</v>
      </c>
      <c r="B2" s="357"/>
      <c r="C2" s="1169"/>
      <c r="D2" s="1169"/>
      <c r="E2" s="371"/>
      <c r="F2" s="371"/>
      <c r="G2" s="357"/>
      <c r="I2" s="303"/>
      <c r="J2" s="532" t="s">
        <v>280</v>
      </c>
      <c r="K2" s="532"/>
      <c r="L2" s="1319"/>
      <c r="M2" s="532" t="s">
        <v>280</v>
      </c>
      <c r="N2" s="532"/>
      <c r="O2" s="532"/>
      <c r="P2" s="532"/>
      <c r="Q2" s="532"/>
      <c r="R2" s="532"/>
      <c r="S2" s="532"/>
      <c r="T2" s="841"/>
      <c r="U2" s="730"/>
      <c r="V2" s="537"/>
      <c r="W2" s="3112"/>
      <c r="X2" s="3094"/>
      <c r="Y2" s="730"/>
      <c r="Z2" s="567"/>
      <c r="AA2" s="3063" t="s">
        <v>999</v>
      </c>
      <c r="AB2" s="3058"/>
      <c r="AC2" s="45"/>
      <c r="AD2" s="537"/>
      <c r="AE2" s="567"/>
      <c r="AF2" s="3063" t="s">
        <v>999</v>
      </c>
      <c r="AG2" s="3058"/>
      <c r="AH2" s="45"/>
      <c r="AI2" s="1040"/>
      <c r="AJ2" s="3080" t="s">
        <v>936</v>
      </c>
      <c r="AK2" s="3080"/>
      <c r="AL2" s="1258"/>
      <c r="AM2" s="1258"/>
      <c r="AN2" s="1258"/>
      <c r="AO2" s="1258"/>
      <c r="AP2" s="1258"/>
      <c r="AQ2" s="1258"/>
      <c r="AR2" s="1258"/>
      <c r="AS2" s="1258"/>
      <c r="AT2" s="1258"/>
      <c r="AU2" s="1258"/>
      <c r="AV2" s="703"/>
      <c r="AW2" s="3093"/>
      <c r="AX2" s="3093"/>
      <c r="AY2" s="1255"/>
      <c r="AZ2" s="1255"/>
      <c r="BA2" s="1255"/>
      <c r="BB2" s="1255"/>
      <c r="BC2" s="1255"/>
      <c r="BD2" s="1255"/>
      <c r="BE2" s="1255"/>
      <c r="BF2" s="1255"/>
      <c r="BG2" s="1255"/>
      <c r="BH2" s="1255"/>
      <c r="BI2" s="1255"/>
      <c r="BJ2" s="1255"/>
      <c r="BK2" s="1255"/>
      <c r="BL2" s="1255"/>
      <c r="BM2" s="1255"/>
      <c r="BN2" s="1255"/>
      <c r="BR2" s="3155" t="s">
        <v>1367</v>
      </c>
      <c r="BS2" s="3155"/>
      <c r="BT2" s="3155"/>
      <c r="BU2" s="3155"/>
      <c r="BV2" s="3155"/>
      <c r="BW2" s="3155"/>
      <c r="BX2" s="3155"/>
      <c r="BY2" s="3155"/>
      <c r="BZ2" s="3155"/>
      <c r="CA2" s="3155"/>
      <c r="CB2" s="3155"/>
      <c r="CC2" s="3155"/>
      <c r="CD2" s="45"/>
      <c r="CE2" s="45"/>
      <c r="CF2" s="45"/>
      <c r="CG2" s="45"/>
      <c r="CH2" s="45"/>
      <c r="CI2" s="45"/>
      <c r="CJ2" s="45"/>
      <c r="CK2" s="45"/>
      <c r="CL2" s="45"/>
      <c r="CM2" s="45"/>
      <c r="CN2" s="45"/>
      <c r="CO2" s="45"/>
      <c r="CP2" s="972"/>
      <c r="CQ2" s="45"/>
      <c r="CR2" s="45"/>
    </row>
    <row r="3" spans="1:116" ht="58.5" customHeight="1">
      <c r="A3" s="357"/>
      <c r="B3" s="357"/>
      <c r="C3" s="1169"/>
      <c r="D3" s="1169"/>
      <c r="E3" s="371"/>
      <c r="F3" s="371"/>
      <c r="G3" s="357"/>
      <c r="I3" s="303"/>
      <c r="J3" s="898" t="s">
        <v>496</v>
      </c>
      <c r="K3" s="899">
        <v>9900</v>
      </c>
      <c r="L3" s="1320"/>
      <c r="M3" s="1282">
        <v>20253</v>
      </c>
      <c r="N3" s="1283" t="s">
        <v>693</v>
      </c>
      <c r="O3" s="917">
        <v>76850000</v>
      </c>
      <c r="R3" s="290"/>
      <c r="S3" s="290"/>
      <c r="T3" s="831"/>
      <c r="U3" s="730"/>
      <c r="V3" s="902"/>
      <c r="W3" s="3150"/>
      <c r="X3" s="3093"/>
      <c r="Y3" s="731"/>
      <c r="Z3" s="1041" t="s">
        <v>441</v>
      </c>
      <c r="AA3" s="3081" t="s">
        <v>1124</v>
      </c>
      <c r="AB3" s="3082"/>
      <c r="AC3" s="45"/>
      <c r="AD3" s="703"/>
      <c r="AE3" s="1041" t="s">
        <v>441</v>
      </c>
      <c r="AF3" s="3081" t="s">
        <v>1124</v>
      </c>
      <c r="AG3" s="3082"/>
      <c r="AH3" s="45"/>
      <c r="AI3" s="567"/>
      <c r="AJ3" s="3063" t="s">
        <v>999</v>
      </c>
      <c r="AK3" s="3058"/>
      <c r="AL3" s="1253"/>
      <c r="AM3" s="1253"/>
      <c r="AN3" s="1253"/>
      <c r="AO3" s="1253"/>
      <c r="AP3" s="1253"/>
      <c r="AQ3" s="1253"/>
      <c r="AR3" s="1253"/>
      <c r="AS3" s="1253"/>
      <c r="AT3" s="1253"/>
      <c r="AU3" s="1253"/>
      <c r="AV3" s="537"/>
      <c r="AW3" s="3126"/>
      <c r="AX3" s="3126"/>
      <c r="AY3" s="1256"/>
      <c r="AZ3" s="1256"/>
      <c r="BA3" s="1256"/>
      <c r="BB3" s="1256"/>
      <c r="BC3" s="1256"/>
      <c r="BD3" s="1256"/>
      <c r="BE3" s="1256"/>
      <c r="BF3" s="1256"/>
      <c r="BG3" s="1256"/>
      <c r="BH3" s="1256"/>
      <c r="BI3" s="1256"/>
      <c r="BJ3" s="1256"/>
      <c r="BK3" s="1256"/>
      <c r="BL3" s="1256"/>
      <c r="BM3" s="1256"/>
      <c r="BN3" s="1256"/>
      <c r="BR3" s="1268"/>
      <c r="BS3" s="1269"/>
      <c r="BT3" s="1269"/>
      <c r="BU3" s="1267"/>
      <c r="BV3" s="1267"/>
      <c r="BW3" s="1267"/>
      <c r="BX3" s="1267"/>
      <c r="BY3" s="1267"/>
      <c r="BZ3" s="1267"/>
      <c r="CA3" s="1267"/>
      <c r="CB3" s="1267"/>
      <c r="CC3" s="1267"/>
      <c r="CD3" s="45"/>
      <c r="CE3" s="45"/>
      <c r="CF3" s="45"/>
      <c r="CG3" s="45"/>
      <c r="CH3" s="45"/>
      <c r="CI3" s="45"/>
      <c r="CJ3" s="45"/>
      <c r="CK3" s="45"/>
      <c r="CL3" s="45"/>
      <c r="CM3" s="45"/>
      <c r="CN3" s="45"/>
      <c r="CO3" s="45"/>
      <c r="CP3" s="972"/>
      <c r="CQ3" s="45"/>
      <c r="CR3" s="45"/>
    </row>
    <row r="4" spans="1:116" ht="45" customHeight="1">
      <c r="A4" s="357"/>
      <c r="B4" s="357"/>
      <c r="C4" s="1169"/>
      <c r="D4" s="1169"/>
      <c r="E4" s="371"/>
      <c r="F4" s="371"/>
      <c r="G4" s="357"/>
      <c r="I4" s="303"/>
      <c r="J4" s="898" t="s">
        <v>455</v>
      </c>
      <c r="K4" s="899">
        <v>491906.85</v>
      </c>
      <c r="L4" s="1320"/>
      <c r="M4" s="879"/>
      <c r="N4" s="1198"/>
      <c r="O4" s="1198"/>
      <c r="P4" s="290"/>
      <c r="Q4" s="290"/>
      <c r="R4" s="290"/>
      <c r="S4" s="290"/>
      <c r="T4" s="831"/>
      <c r="U4" s="730"/>
      <c r="V4" s="903" t="s">
        <v>1362</v>
      </c>
      <c r="W4" s="3151"/>
      <c r="X4" s="3152"/>
      <c r="Y4" s="731"/>
      <c r="Z4" s="1042"/>
      <c r="AA4" s="3083" t="s">
        <v>443</v>
      </c>
      <c r="AB4" s="3084"/>
      <c r="AC4" s="45"/>
      <c r="AD4" s="537"/>
      <c r="AE4" s="1042"/>
      <c r="AF4" s="3083" t="s">
        <v>443</v>
      </c>
      <c r="AG4" s="3084"/>
      <c r="AH4" s="45"/>
      <c r="AI4" s="1041" t="s">
        <v>441</v>
      </c>
      <c r="AJ4" s="3081" t="s">
        <v>1124</v>
      </c>
      <c r="AK4" s="3082"/>
      <c r="AL4" s="1259"/>
      <c r="AM4" s="1259"/>
      <c r="AN4" s="1259"/>
      <c r="AO4" s="1259"/>
      <c r="AP4" s="1259"/>
      <c r="AQ4" s="1259"/>
      <c r="AR4" s="1259"/>
      <c r="AS4" s="1270" t="s">
        <v>611</v>
      </c>
      <c r="AT4" s="1271" t="s">
        <v>605</v>
      </c>
      <c r="AU4" s="537" t="s">
        <v>1383</v>
      </c>
      <c r="AW4" s="1270" t="s">
        <v>611</v>
      </c>
      <c r="AX4" s="1271" t="s">
        <v>605</v>
      </c>
      <c r="AY4" s="1273" t="s">
        <v>292</v>
      </c>
      <c r="AZ4" s="1273" t="s">
        <v>1383</v>
      </c>
      <c r="BA4" s="1296"/>
      <c r="BB4" s="1296"/>
      <c r="BC4" s="1296"/>
      <c r="BD4" s="1296"/>
      <c r="BE4" s="1296"/>
      <c r="BF4" s="1296"/>
      <c r="BG4" s="1296"/>
      <c r="BH4" s="1296"/>
      <c r="BI4" s="1296"/>
      <c r="BJ4" s="1296"/>
      <c r="BK4" s="1296"/>
      <c r="BL4" s="1296"/>
      <c r="BM4" s="1296"/>
      <c r="BN4" s="1296"/>
      <c r="BO4" s="45"/>
      <c r="BP4" s="45"/>
      <c r="BQ4" s="45"/>
      <c r="BR4" s="1270" t="s">
        <v>611</v>
      </c>
      <c r="BS4" s="1271" t="s">
        <v>605</v>
      </c>
      <c r="BT4" s="1272" t="s">
        <v>607</v>
      </c>
      <c r="BU4" s="1272"/>
      <c r="BV4" s="1272"/>
      <c r="BW4" s="1272" t="s">
        <v>608</v>
      </c>
      <c r="BX4" s="1272"/>
      <c r="BY4" s="1272"/>
      <c r="BZ4" s="1272" t="s">
        <v>610</v>
      </c>
      <c r="CA4" s="1272"/>
      <c r="CB4" s="1272"/>
      <c r="CC4" s="1273" t="s">
        <v>292</v>
      </c>
      <c r="CD4" s="45"/>
      <c r="CE4" s="45"/>
      <c r="CF4" s="45"/>
      <c r="CG4" s="45"/>
      <c r="CH4" s="45"/>
      <c r="CI4" s="45"/>
      <c r="CJ4" s="45"/>
      <c r="CK4" s="45"/>
      <c r="CL4" s="45"/>
      <c r="CM4" s="45"/>
      <c r="CN4" s="45"/>
      <c r="CO4" s="45"/>
      <c r="CP4" s="972"/>
      <c r="CQ4" s="45"/>
      <c r="CR4" s="45"/>
    </row>
    <row r="5" spans="1:116" ht="45" customHeight="1">
      <c r="A5" s="357"/>
      <c r="B5" s="357"/>
      <c r="C5" s="1169"/>
      <c r="F5" s="371"/>
      <c r="G5" s="357"/>
      <c r="I5" s="303"/>
      <c r="J5" s="898" t="s">
        <v>1055</v>
      </c>
      <c r="K5" s="899">
        <v>54000</v>
      </c>
      <c r="M5" s="528"/>
      <c r="N5" s="528"/>
      <c r="O5" s="528"/>
      <c r="P5" s="528"/>
      <c r="T5" s="841"/>
      <c r="U5" s="730"/>
      <c r="V5" s="904"/>
      <c r="W5" s="872"/>
      <c r="X5" s="872"/>
      <c r="Y5" s="733"/>
      <c r="Z5" s="1043"/>
      <c r="AA5" s="895" t="s">
        <v>444</v>
      </c>
      <c r="AB5" s="895" t="s">
        <v>445</v>
      </c>
      <c r="AC5" s="45"/>
      <c r="AD5" s="537"/>
      <c r="AE5" s="1043"/>
      <c r="AF5" s="895" t="s">
        <v>444</v>
      </c>
      <c r="AG5" s="895" t="s">
        <v>445</v>
      </c>
      <c r="AH5" s="45"/>
      <c r="AI5" s="1042"/>
      <c r="AJ5" s="3083" t="s">
        <v>443</v>
      </c>
      <c r="AK5" s="3084"/>
      <c r="AL5" s="1257"/>
      <c r="AM5" s="1257"/>
      <c r="AN5" s="1257"/>
      <c r="AO5" s="1257"/>
      <c r="AP5" s="1257"/>
      <c r="AQ5" s="1257"/>
      <c r="AR5" s="1257"/>
      <c r="AS5" s="1274"/>
      <c r="AT5" s="1275"/>
      <c r="AU5" s="577"/>
      <c r="AW5" s="1274"/>
      <c r="AX5" s="1275"/>
      <c r="AY5" s="1277"/>
      <c r="AZ5" s="1296"/>
      <c r="BA5" s="1296"/>
      <c r="BB5" s="1296"/>
      <c r="BC5" s="1296"/>
      <c r="BD5" s="1296"/>
      <c r="BE5" s="1296"/>
      <c r="BF5" s="1296"/>
      <c r="BG5" s="1296"/>
      <c r="BH5" s="1296"/>
      <c r="BI5" s="1296"/>
      <c r="BJ5" s="1296"/>
      <c r="BK5" s="1296"/>
      <c r="BL5" s="1296"/>
      <c r="BM5" s="1296"/>
      <c r="BN5" s="1296"/>
      <c r="BO5" s="45"/>
      <c r="BP5" s="530"/>
      <c r="BQ5" s="583"/>
      <c r="BR5" s="1274"/>
      <c r="BS5" s="1275"/>
      <c r="BT5" s="1276" t="s">
        <v>1368</v>
      </c>
      <c r="BU5" s="1276" t="s">
        <v>1369</v>
      </c>
      <c r="BV5" s="1276" t="s">
        <v>1370</v>
      </c>
      <c r="BW5" s="1276" t="s">
        <v>1371</v>
      </c>
      <c r="BX5" s="1276" t="s">
        <v>1369</v>
      </c>
      <c r="BY5" s="1276" t="s">
        <v>1370</v>
      </c>
      <c r="BZ5" s="1276" t="s">
        <v>1372</v>
      </c>
      <c r="CA5" s="1276" t="s">
        <v>1369</v>
      </c>
      <c r="CB5" s="1276" t="s">
        <v>1370</v>
      </c>
      <c r="CC5" s="1277"/>
      <c r="CD5" s="45"/>
      <c r="CE5" s="45"/>
      <c r="CF5" s="45"/>
      <c r="CG5" s="45"/>
      <c r="CH5" s="45"/>
      <c r="CI5" s="45"/>
      <c r="CJ5" s="45"/>
      <c r="CK5" s="45"/>
      <c r="CL5" s="973"/>
      <c r="CM5" s="975"/>
      <c r="CN5" s="974"/>
      <c r="CO5" s="45"/>
      <c r="CP5" s="972"/>
      <c r="CQ5" s="45"/>
      <c r="CR5" s="45"/>
      <c r="CU5" s="528" t="s">
        <v>985</v>
      </c>
      <c r="CV5" s="892">
        <v>15416048845.440001</v>
      </c>
      <c r="CY5" s="944">
        <v>15596809846.709999</v>
      </c>
      <c r="DA5" s="464">
        <f>CY5-CV5</f>
        <v>180761001.26999855</v>
      </c>
      <c r="DF5" s="946" t="s">
        <v>551</v>
      </c>
      <c r="DG5" s="952"/>
      <c r="DH5" s="945"/>
    </row>
    <row r="6" spans="1:116" ht="233.25" customHeight="1">
      <c r="A6" s="784"/>
      <c r="B6" s="785"/>
      <c r="C6" s="785"/>
      <c r="D6" s="785"/>
      <c r="E6" s="2975" t="s">
        <v>1882</v>
      </c>
      <c r="F6" s="2681"/>
      <c r="G6" s="2681"/>
      <c r="H6" s="2975" t="s">
        <v>1883</v>
      </c>
      <c r="I6" s="2019"/>
      <c r="J6" s="2019"/>
      <c r="K6" s="288">
        <f>SUM(K3:K5)</f>
        <v>555806.85</v>
      </c>
      <c r="M6" s="532"/>
      <c r="N6" s="532"/>
      <c r="O6" s="532"/>
      <c r="P6" s="532"/>
      <c r="Q6" s="1282">
        <v>20001</v>
      </c>
      <c r="R6" s="1283" t="s">
        <v>613</v>
      </c>
      <c r="S6" s="1303">
        <v>1244019702.5748</v>
      </c>
      <c r="T6" s="797"/>
      <c r="U6" s="730"/>
      <c r="V6" s="898" t="s">
        <v>458</v>
      </c>
      <c r="W6" s="899">
        <v>76634036.159999996</v>
      </c>
      <c r="X6" s="899"/>
      <c r="Y6" s="808"/>
      <c r="Z6" s="898" t="s">
        <v>458</v>
      </c>
      <c r="AA6" s="899">
        <v>76634036.159999996</v>
      </c>
      <c r="AB6" s="899"/>
      <c r="AC6" s="45"/>
      <c r="AD6" s="743"/>
      <c r="AE6" s="898" t="s">
        <v>1360</v>
      </c>
      <c r="AF6" s="900"/>
      <c r="AG6" s="899">
        <v>213333330</v>
      </c>
      <c r="AH6" s="45"/>
      <c r="AI6" s="1043"/>
      <c r="AJ6" s="895" t="s">
        <v>444</v>
      </c>
      <c r="AK6" s="895" t="s">
        <v>445</v>
      </c>
      <c r="AL6" s="750"/>
      <c r="AM6" s="750"/>
      <c r="AN6" s="750"/>
      <c r="AO6" s="750"/>
      <c r="AP6" s="750"/>
      <c r="AQ6" s="750"/>
      <c r="AR6" s="750"/>
      <c r="AS6" s="1278">
        <v>20001</v>
      </c>
      <c r="AT6" s="1279" t="s">
        <v>613</v>
      </c>
      <c r="AU6" s="1303">
        <v>1244019702.5748</v>
      </c>
      <c r="AW6" s="1278">
        <v>20001</v>
      </c>
      <c r="AX6" s="1279" t="s">
        <v>613</v>
      </c>
      <c r="AY6" s="1281">
        <v>4976078810.2992001</v>
      </c>
      <c r="AZ6" s="1302">
        <f>AY6/12*3</f>
        <v>1244019702.5748</v>
      </c>
      <c r="BA6" s="1297"/>
      <c r="BB6" s="1297"/>
      <c r="BC6" s="1297"/>
      <c r="BD6" s="1297"/>
      <c r="BE6" s="1297"/>
      <c r="BF6" s="1297"/>
      <c r="BG6" s="1297"/>
      <c r="BH6" s="1297"/>
      <c r="BI6" s="1297"/>
      <c r="BJ6" s="1297"/>
      <c r="BK6" s="1297"/>
      <c r="BL6" s="1297"/>
      <c r="BM6" s="1297"/>
      <c r="BN6" s="1297"/>
      <c r="BO6" s="45"/>
      <c r="BP6" s="530"/>
      <c r="BQ6" s="573"/>
      <c r="BR6" s="1278">
        <v>20001</v>
      </c>
      <c r="BS6" s="1279" t="s">
        <v>613</v>
      </c>
      <c r="BT6" s="1280">
        <v>2688300026.0640001</v>
      </c>
      <c r="BU6" s="1280">
        <v>144523264.5</v>
      </c>
      <c r="BV6" s="1280">
        <v>2832823290.5640001</v>
      </c>
      <c r="BW6" s="1281">
        <v>1897421298.2351999</v>
      </c>
      <c r="BX6" s="1281">
        <v>115618611.60000001</v>
      </c>
      <c r="BY6" s="1281">
        <v>2013039909.8351998</v>
      </c>
      <c r="BZ6" s="1281">
        <v>101310957</v>
      </c>
      <c r="CA6" s="1281">
        <v>28904652.900000002</v>
      </c>
      <c r="CB6" s="1281">
        <v>130215609.90000001</v>
      </c>
      <c r="CC6" s="1281">
        <v>4976078810.2992001</v>
      </c>
      <c r="CD6" s="45"/>
      <c r="CE6" s="45"/>
      <c r="CF6" s="45"/>
      <c r="CG6" s="45"/>
      <c r="CH6" s="45"/>
      <c r="CI6" s="45"/>
      <c r="CJ6" s="45"/>
      <c r="CK6" s="45"/>
      <c r="CL6" s="976"/>
      <c r="CM6" s="974"/>
      <c r="CN6" s="974"/>
      <c r="CO6" s="45"/>
      <c r="CP6" s="972"/>
      <c r="CQ6" s="45"/>
      <c r="CR6" s="45"/>
      <c r="CU6" s="528" t="s">
        <v>979</v>
      </c>
      <c r="CV6" s="892">
        <v>4586982293.6999998</v>
      </c>
      <c r="DF6" s="939" t="s">
        <v>987</v>
      </c>
      <c r="DG6" s="953">
        <v>247592792.31</v>
      </c>
      <c r="DH6" s="211"/>
    </row>
    <row r="7" spans="1:116" ht="95.25" customHeight="1">
      <c r="A7" s="638"/>
      <c r="B7" s="786"/>
      <c r="C7" s="786"/>
      <c r="D7" s="786"/>
      <c r="E7" s="1923" t="s">
        <v>739</v>
      </c>
      <c r="F7" s="1013" t="s">
        <v>606</v>
      </c>
      <c r="G7" s="638" t="s">
        <v>1022</v>
      </c>
      <c r="H7" s="625"/>
      <c r="I7" s="303"/>
      <c r="M7" s="879"/>
      <c r="N7" s="1198"/>
      <c r="O7" s="1198"/>
      <c r="P7" s="898"/>
      <c r="Q7" s="1282">
        <v>20003</v>
      </c>
      <c r="R7" s="1283" t="s">
        <v>1373</v>
      </c>
      <c r="S7" s="586">
        <v>449855894.42079997</v>
      </c>
      <c r="T7" s="831"/>
      <c r="U7" s="730"/>
      <c r="W7" s="465">
        <v>212830164.51166058</v>
      </c>
      <c r="X7" s="899"/>
      <c r="Y7" s="731"/>
      <c r="Z7" s="898" t="s">
        <v>1361</v>
      </c>
      <c r="AA7" s="899">
        <v>50025524.280000001</v>
      </c>
      <c r="AB7" s="899"/>
      <c r="AC7" s="45"/>
      <c r="AD7" s="743"/>
      <c r="AE7" s="1119" t="s">
        <v>763</v>
      </c>
      <c r="AF7" s="905"/>
      <c r="AG7" s="896">
        <v>240581306.06999999</v>
      </c>
      <c r="AH7" s="45"/>
      <c r="AI7" s="1051" t="s">
        <v>1030</v>
      </c>
      <c r="AJ7" s="806">
        <v>5033043.43</v>
      </c>
      <c r="AK7" s="807"/>
      <c r="AL7" s="807"/>
      <c r="AM7" s="807"/>
      <c r="AN7" s="807"/>
      <c r="AO7" s="807"/>
      <c r="AP7" s="807"/>
      <c r="AQ7" s="807"/>
      <c r="AR7" s="807"/>
      <c r="AS7" s="1278">
        <v>20003</v>
      </c>
      <c r="AT7" s="1279" t="s">
        <v>1373</v>
      </c>
      <c r="AU7" s="586">
        <v>449855894.42079997</v>
      </c>
      <c r="AW7" s="1278">
        <v>20003</v>
      </c>
      <c r="AX7" s="1279" t="s">
        <v>1373</v>
      </c>
      <c r="AY7" s="1281">
        <v>1799423577.6831999</v>
      </c>
      <c r="AZ7" s="1302">
        <f t="shared" ref="AZ7:AZ70" si="0">AY7/12*3</f>
        <v>449855894.42079997</v>
      </c>
      <c r="BA7" s="1297"/>
      <c r="BB7" s="1297"/>
      <c r="BC7" s="1297"/>
      <c r="BD7" s="1297"/>
      <c r="BE7" s="1297"/>
      <c r="BF7" s="1297"/>
      <c r="BG7" s="1297"/>
      <c r="BH7" s="1297"/>
      <c r="BI7" s="1297"/>
      <c r="BJ7" s="1297"/>
      <c r="BK7" s="1297"/>
      <c r="BL7" s="1297"/>
      <c r="BM7" s="1297"/>
      <c r="BN7" s="1297"/>
      <c r="BO7" s="45"/>
      <c r="BP7" s="494"/>
      <c r="BQ7" s="574"/>
      <c r="BR7" s="1278">
        <v>20003</v>
      </c>
      <c r="BS7" s="1279" t="s">
        <v>1373</v>
      </c>
      <c r="BT7" s="1280">
        <v>978916925.06799996</v>
      </c>
      <c r="BU7" s="1280">
        <v>52727693.5</v>
      </c>
      <c r="BV7" s="1280">
        <v>1031644618.568</v>
      </c>
      <c r="BW7" s="1281">
        <v>678029059.61520004</v>
      </c>
      <c r="BX7" s="1281">
        <v>42182154.800000004</v>
      </c>
      <c r="BY7" s="1281">
        <v>720211214.4152</v>
      </c>
      <c r="BZ7" s="1281">
        <v>37022206</v>
      </c>
      <c r="CA7" s="1281">
        <v>10545538.700000001</v>
      </c>
      <c r="CB7" s="1281">
        <v>47567744.700000003</v>
      </c>
      <c r="CC7" s="1281">
        <v>1799423577.6831999</v>
      </c>
      <c r="CD7" s="45"/>
      <c r="CE7" s="45"/>
      <c r="CF7" s="45"/>
      <c r="CG7" s="45"/>
      <c r="CH7" s="45"/>
      <c r="CI7" s="45"/>
      <c r="CJ7" s="45"/>
      <c r="CK7" s="45"/>
      <c r="CL7" s="976"/>
      <c r="CM7" s="974"/>
      <c r="CN7" s="974"/>
      <c r="CO7" s="45"/>
      <c r="CP7" s="972"/>
      <c r="CQ7" s="45"/>
      <c r="CR7" s="45"/>
      <c r="CU7" s="528" t="s">
        <v>980</v>
      </c>
      <c r="CV7" s="892">
        <v>4684732079.9500046</v>
      </c>
      <c r="DF7" s="939" t="s">
        <v>949</v>
      </c>
      <c r="DG7" s="953">
        <v>3492607763.5700083</v>
      </c>
      <c r="DH7" s="211"/>
      <c r="DJ7">
        <v>89643924.049991608</v>
      </c>
      <c r="DL7" s="461">
        <f>DG7-DJ7</f>
        <v>3402963839.5200167</v>
      </c>
    </row>
    <row r="8" spans="1:116" ht="150" customHeight="1">
      <c r="A8" s="784" t="s">
        <v>567</v>
      </c>
      <c r="B8" s="788" t="s">
        <v>279</v>
      </c>
      <c r="C8" s="1947" t="s">
        <v>1094</v>
      </c>
      <c r="D8" s="1947" t="s">
        <v>1668</v>
      </c>
      <c r="E8" s="1948" t="s">
        <v>1671</v>
      </c>
      <c r="H8" s="766"/>
      <c r="I8" s="303"/>
      <c r="J8" s="532" t="s">
        <v>281</v>
      </c>
      <c r="K8" s="532"/>
      <c r="L8" s="1319"/>
      <c r="M8" s="532" t="s">
        <v>281</v>
      </c>
      <c r="N8" s="532"/>
      <c r="O8" s="532"/>
      <c r="P8" s="898"/>
      <c r="Q8" s="1282">
        <v>20004</v>
      </c>
      <c r="R8" s="1283" t="s">
        <v>616</v>
      </c>
      <c r="S8" s="586">
        <v>2469121.0855</v>
      </c>
      <c r="T8" s="841"/>
      <c r="U8" s="730"/>
      <c r="X8" s="899"/>
      <c r="Y8" s="733"/>
      <c r="Z8" s="898" t="s">
        <v>1051</v>
      </c>
      <c r="AA8" s="899">
        <v>4037508.27</v>
      </c>
      <c r="AB8" s="899"/>
      <c r="AC8" s="45"/>
      <c r="AD8" s="743"/>
      <c r="AE8" s="1119" t="s">
        <v>764</v>
      </c>
      <c r="AF8" s="905"/>
      <c r="AG8" s="896">
        <v>1604500</v>
      </c>
      <c r="AH8" s="45"/>
      <c r="AI8" s="1051" t="s">
        <v>1031</v>
      </c>
      <c r="AJ8" s="806">
        <v>659160</v>
      </c>
      <c r="AK8" s="806"/>
      <c r="AL8" s="806"/>
      <c r="AM8" s="806"/>
      <c r="AN8" s="806"/>
      <c r="AO8" s="806"/>
      <c r="AP8" s="806"/>
      <c r="AQ8" s="806"/>
      <c r="AR8" s="806"/>
      <c r="AS8" s="1278">
        <v>20004</v>
      </c>
      <c r="AT8" s="1279" t="s">
        <v>616</v>
      </c>
      <c r="AU8" s="586">
        <v>2469121.0855</v>
      </c>
      <c r="AW8" s="1278">
        <v>20004</v>
      </c>
      <c r="AX8" s="1279" t="s">
        <v>616</v>
      </c>
      <c r="AY8" s="1281">
        <v>9876484.3420000002</v>
      </c>
      <c r="AZ8" s="1302">
        <f t="shared" si="0"/>
        <v>2469121.0855</v>
      </c>
      <c r="BA8" s="1297"/>
      <c r="BB8" s="1297"/>
      <c r="BC8" s="1297"/>
      <c r="BD8" s="1297"/>
      <c r="BE8" s="1297"/>
      <c r="BF8" s="1297"/>
      <c r="BG8" s="1297"/>
      <c r="BH8" s="1297"/>
      <c r="BI8" s="1297"/>
      <c r="BJ8" s="1297"/>
      <c r="BK8" s="1297"/>
      <c r="BL8" s="1297"/>
      <c r="BM8" s="1297"/>
      <c r="BN8" s="1297"/>
      <c r="BO8" s="45"/>
      <c r="BP8" s="530"/>
      <c r="BQ8" s="575"/>
      <c r="BR8" s="1278">
        <v>20004</v>
      </c>
      <c r="BS8" s="1279" t="s">
        <v>616</v>
      </c>
      <c r="BT8" s="1280">
        <v>8843478.9910000004</v>
      </c>
      <c r="BU8" s="1280">
        <v>278130</v>
      </c>
      <c r="BV8" s="1280">
        <v>9121608.9910000004</v>
      </c>
      <c r="BW8" s="1281">
        <v>376611.35099999997</v>
      </c>
      <c r="BX8" s="1281">
        <v>222504</v>
      </c>
      <c r="BY8" s="1281">
        <v>599115.35100000002</v>
      </c>
      <c r="BZ8" s="1281">
        <v>100134</v>
      </c>
      <c r="CA8" s="1281">
        <v>55626</v>
      </c>
      <c r="CB8" s="1281">
        <v>155760</v>
      </c>
      <c r="CC8" s="1281">
        <v>9876484.3420000002</v>
      </c>
      <c r="CD8" s="45"/>
      <c r="CE8" s="45"/>
      <c r="CF8" s="45"/>
      <c r="CG8" s="45"/>
      <c r="CH8" s="45"/>
      <c r="CI8" s="45"/>
      <c r="CJ8" s="45"/>
      <c r="CK8" s="45"/>
      <c r="CL8" s="976"/>
      <c r="CM8" s="977"/>
      <c r="CN8" s="977"/>
      <c r="CO8" s="45"/>
      <c r="CP8" s="972"/>
      <c r="CQ8" s="45"/>
      <c r="CR8" s="45"/>
      <c r="CU8" s="528" t="s">
        <v>981</v>
      </c>
      <c r="CV8" s="892">
        <v>1187996844.9398246</v>
      </c>
      <c r="DF8" s="939" t="s">
        <v>950</v>
      </c>
      <c r="DG8" s="953">
        <v>4285020.58</v>
      </c>
      <c r="DH8" s="211"/>
    </row>
    <row r="9" spans="1:116" ht="60" customHeight="1">
      <c r="A9" s="784"/>
      <c r="B9" s="789" t="s">
        <v>280</v>
      </c>
      <c r="C9" s="769">
        <f>'3&amp;4TSP'!C11</f>
        <v>3291906.85</v>
      </c>
      <c r="D9" s="769">
        <f>'3&amp;4ISO'!E9</f>
        <v>69074961.5</v>
      </c>
      <c r="E9" s="787">
        <f>C9+D9</f>
        <v>72366868.349999994</v>
      </c>
      <c r="F9" s="787">
        <f>'3&amp;4TSP'!D11+'3&amp;4SO'!D9+'3&amp;4MO'!D9</f>
        <v>190612823.08927512</v>
      </c>
      <c r="G9" s="786">
        <f t="shared" ref="G9:G32" si="1">F9-E9</f>
        <v>118245954.73927513</v>
      </c>
      <c r="H9" s="787">
        <v>2056642.26</v>
      </c>
      <c r="I9" s="303"/>
      <c r="J9" s="898" t="s">
        <v>468</v>
      </c>
      <c r="K9" s="899">
        <v>40051121.189999998</v>
      </c>
      <c r="L9" s="1320" t="e">
        <f>C9+D9+#REF!</f>
        <v>#REF!</v>
      </c>
      <c r="M9" s="1282">
        <v>20070</v>
      </c>
      <c r="N9" s="1283" t="s">
        <v>650</v>
      </c>
      <c r="O9" s="586">
        <v>156555000</v>
      </c>
      <c r="P9" s="898"/>
      <c r="Q9" s="3148">
        <v>20005</v>
      </c>
      <c r="R9" s="3149" t="s">
        <v>617</v>
      </c>
      <c r="S9" s="586">
        <v>136416824.930875</v>
      </c>
      <c r="T9" s="831"/>
      <c r="U9" s="831"/>
      <c r="X9" s="899"/>
      <c r="Y9" s="731"/>
      <c r="Z9" s="898" t="s">
        <v>1057</v>
      </c>
      <c r="AA9" s="899">
        <v>16278717.27</v>
      </c>
      <c r="AB9" s="899"/>
      <c r="AC9" s="45"/>
      <c r="AD9" s="743"/>
      <c r="AE9" s="897" t="s">
        <v>522</v>
      </c>
      <c r="AF9" s="905"/>
      <c r="AG9" s="896">
        <v>455519136.06999999</v>
      </c>
      <c r="AH9" s="45"/>
      <c r="AI9" s="1119" t="s">
        <v>439</v>
      </c>
      <c r="AJ9" s="896">
        <v>4637152701.7299995</v>
      </c>
      <c r="AK9" s="896">
        <v>305165.36</v>
      </c>
      <c r="AL9" s="570"/>
      <c r="AM9" s="570"/>
      <c r="AN9" s="570"/>
      <c r="AO9" s="570"/>
      <c r="AP9" s="570"/>
      <c r="AQ9" s="570"/>
      <c r="AR9" s="570"/>
      <c r="AS9" s="3148">
        <v>20005</v>
      </c>
      <c r="AT9" s="3149" t="s">
        <v>617</v>
      </c>
      <c r="AU9" s="586">
        <v>136416824.930875</v>
      </c>
      <c r="AW9" s="3148">
        <v>20005</v>
      </c>
      <c r="AX9" s="3149" t="s">
        <v>617</v>
      </c>
      <c r="AY9" s="3153">
        <v>545667299.72350001</v>
      </c>
      <c r="AZ9" s="1302">
        <f t="shared" si="0"/>
        <v>136416824.930875</v>
      </c>
      <c r="BA9" s="1297"/>
      <c r="BB9" s="1297"/>
      <c r="BC9" s="1297"/>
      <c r="BD9" s="1297"/>
      <c r="BE9" s="1297"/>
      <c r="BF9" s="1297"/>
      <c r="BG9" s="1297"/>
      <c r="BH9" s="1297"/>
      <c r="BI9" s="1297"/>
      <c r="BJ9" s="1297"/>
      <c r="BK9" s="1297"/>
      <c r="BL9" s="1297"/>
      <c r="BM9" s="1297"/>
      <c r="BN9" s="1297"/>
      <c r="BO9" s="45"/>
      <c r="BP9" s="530"/>
      <c r="BQ9" s="495"/>
      <c r="BR9" s="3148">
        <v>20005</v>
      </c>
      <c r="BS9" s="3149" t="s">
        <v>617</v>
      </c>
      <c r="BT9" s="1293">
        <v>268938096.574</v>
      </c>
      <c r="BU9" s="1294">
        <v>8361934.5</v>
      </c>
      <c r="BV9" s="1295">
        <v>277300031.074</v>
      </c>
      <c r="BW9" s="1311">
        <v>253142459.14949998</v>
      </c>
      <c r="BX9" s="1312">
        <v>6689547.6000000006</v>
      </c>
      <c r="BY9" s="1313">
        <v>259832006.74949998</v>
      </c>
      <c r="BZ9" s="1311">
        <v>6862875</v>
      </c>
      <c r="CA9" s="1312">
        <v>1672386.9000000001</v>
      </c>
      <c r="CB9" s="1313">
        <v>8535261.9000000004</v>
      </c>
      <c r="CC9" s="3153">
        <v>545667299.72350001</v>
      </c>
      <c r="CD9" s="45"/>
      <c r="CE9" s="45"/>
      <c r="CF9" s="45"/>
      <c r="CG9" s="45"/>
      <c r="CH9" s="45"/>
      <c r="CI9" s="45"/>
      <c r="CJ9" s="45"/>
      <c r="CK9" s="45"/>
      <c r="CL9" s="976"/>
      <c r="CM9" s="974"/>
      <c r="CN9" s="974"/>
      <c r="CO9" s="45"/>
      <c r="CP9" s="972"/>
      <c r="CQ9" s="45"/>
      <c r="CR9" s="45"/>
      <c r="CU9" s="528" t="s">
        <v>982</v>
      </c>
      <c r="CV9" s="892">
        <v>2934368888.3500004</v>
      </c>
      <c r="DF9" s="939" t="s">
        <v>951</v>
      </c>
      <c r="DG9" s="953">
        <v>2278561474.3800001</v>
      </c>
      <c r="DH9" s="211"/>
    </row>
    <row r="10" spans="1:116" ht="45" customHeight="1">
      <c r="A10" s="784"/>
      <c r="B10" s="789" t="s">
        <v>281</v>
      </c>
      <c r="C10" s="769">
        <f>'3&amp;4TSP'!C12</f>
        <v>103692214.65000001</v>
      </c>
      <c r="D10" s="769">
        <f>'3&amp;4ISO'!E10</f>
        <v>26242705.91</v>
      </c>
      <c r="E10" s="787">
        <f t="shared" ref="E10:E39" si="2">C10+D10</f>
        <v>129934920.56</v>
      </c>
      <c r="F10" s="787">
        <f>'3&amp;4TSP'!D12+'3&amp;4SO'!D10+'3&amp;4MO'!D10</f>
        <v>413731523.31086981</v>
      </c>
      <c r="G10" s="786">
        <f t="shared" si="1"/>
        <v>283796602.75086981</v>
      </c>
      <c r="H10" s="787">
        <v>130274482.06</v>
      </c>
      <c r="I10" s="303"/>
      <c r="J10" s="532" t="s">
        <v>283</v>
      </c>
      <c r="K10" s="532"/>
      <c r="L10" s="1333" t="e">
        <f>C10+D10+#REF!</f>
        <v>#REF!</v>
      </c>
      <c r="M10" s="532" t="s">
        <v>283</v>
      </c>
      <c r="N10" s="1198"/>
      <c r="O10" s="1198"/>
      <c r="P10" s="898"/>
      <c r="Q10" s="3148">
        <v>20006</v>
      </c>
      <c r="R10" s="3149" t="s">
        <v>618</v>
      </c>
      <c r="S10" s="586">
        <v>63445004.914274991</v>
      </c>
      <c r="T10" s="831"/>
      <c r="U10" s="832"/>
      <c r="X10" s="899"/>
      <c r="Y10" s="731"/>
      <c r="Z10" s="898" t="s">
        <v>1052</v>
      </c>
      <c r="AA10" s="899">
        <v>8580009.8599999994</v>
      </c>
      <c r="AB10" s="899"/>
      <c r="AC10" s="45"/>
      <c r="AD10" s="743"/>
      <c r="AE10" s="724"/>
      <c r="AF10" s="527"/>
      <c r="AG10" s="725"/>
      <c r="AH10" s="45"/>
      <c r="AI10" s="1119" t="s">
        <v>551</v>
      </c>
      <c r="AJ10" s="896">
        <v>3192972800.1300001</v>
      </c>
      <c r="AK10" s="896"/>
      <c r="AL10" s="570"/>
      <c r="AM10" s="570"/>
      <c r="AN10" s="570"/>
      <c r="AO10" s="570"/>
      <c r="AP10" s="570"/>
      <c r="AQ10" s="570"/>
      <c r="AR10" s="570"/>
      <c r="AS10" s="3148">
        <v>20006</v>
      </c>
      <c r="AT10" s="3149" t="s">
        <v>618</v>
      </c>
      <c r="AU10" s="586">
        <v>63445004.914274991</v>
      </c>
      <c r="AW10" s="3148">
        <v>20006</v>
      </c>
      <c r="AX10" s="3149" t="s">
        <v>618</v>
      </c>
      <c r="AY10" s="3153">
        <v>253780019.65709996</v>
      </c>
      <c r="AZ10" s="1302">
        <f t="shared" si="0"/>
        <v>63445004.914274991</v>
      </c>
      <c r="BA10" s="1297"/>
      <c r="BB10" s="1297"/>
      <c r="BC10" s="1297"/>
      <c r="BD10" s="1297"/>
      <c r="BE10" s="1297"/>
      <c r="BF10" s="1297"/>
      <c r="BG10" s="1297"/>
      <c r="BH10" s="1297"/>
      <c r="BI10" s="1297"/>
      <c r="BJ10" s="1297"/>
      <c r="BK10" s="1297"/>
      <c r="BL10" s="1297"/>
      <c r="BM10" s="1297"/>
      <c r="BN10" s="1297"/>
      <c r="BO10" s="45"/>
      <c r="BP10" s="505"/>
      <c r="BQ10" s="503"/>
      <c r="BR10" s="3148">
        <v>20006</v>
      </c>
      <c r="BS10" s="3149" t="s">
        <v>618</v>
      </c>
      <c r="BT10" s="1280">
        <v>137103301.33699998</v>
      </c>
      <c r="BU10" s="1280">
        <v>7370686.5</v>
      </c>
      <c r="BV10" s="1280">
        <v>144473987.83699998</v>
      </c>
      <c r="BW10" s="1281">
        <v>96768486.320099995</v>
      </c>
      <c r="BX10" s="1281">
        <v>5896549.2000000002</v>
      </c>
      <c r="BY10" s="1281">
        <v>102665035.5201</v>
      </c>
      <c r="BZ10" s="1281">
        <v>5166859</v>
      </c>
      <c r="CA10" s="1281">
        <v>1474137.3</v>
      </c>
      <c r="CB10" s="1281">
        <v>6640996.2999999998</v>
      </c>
      <c r="CC10" s="3153">
        <v>253780019.65709996</v>
      </c>
      <c r="CD10" s="45"/>
      <c r="CE10" s="45"/>
      <c r="CF10" s="45"/>
      <c r="CG10" s="45"/>
      <c r="CH10" s="45"/>
      <c r="CI10" s="45"/>
      <c r="CJ10" s="45"/>
      <c r="CK10" s="45"/>
      <c r="CL10" s="976"/>
      <c r="CM10" s="974"/>
      <c r="CN10" s="974"/>
      <c r="CO10" s="45"/>
      <c r="CP10" s="972"/>
      <c r="CQ10" s="45"/>
      <c r="CR10" s="45"/>
      <c r="CU10" s="528"/>
      <c r="CV10" s="892">
        <v>28810128952.379829</v>
      </c>
      <c r="DF10" s="939" t="s">
        <v>971</v>
      </c>
      <c r="DG10" s="953">
        <v>24914626.199999999</v>
      </c>
      <c r="DH10" s="211"/>
    </row>
    <row r="11" spans="1:116" ht="45" customHeight="1">
      <c r="A11" s="784"/>
      <c r="B11" s="789" t="s">
        <v>282</v>
      </c>
      <c r="C11" s="769">
        <f>'3&amp;4TSP'!C13</f>
        <v>6827913845.3599997</v>
      </c>
      <c r="D11" s="769">
        <f>'3&amp;4ISO'!E11</f>
        <v>3290404646.5899997</v>
      </c>
      <c r="E11" s="787">
        <f t="shared" si="2"/>
        <v>10118318491.949999</v>
      </c>
      <c r="F11" s="787">
        <f>'3&amp;4TSP'!D13+'3&amp;4SO'!D11+'3&amp;4MO'!D11</f>
        <v>4687872583.1886787</v>
      </c>
      <c r="G11" s="786">
        <f t="shared" si="1"/>
        <v>-5430445908.7613201</v>
      </c>
      <c r="H11" s="787">
        <v>8167398599.9499998</v>
      </c>
      <c r="I11" s="303"/>
      <c r="J11" s="898" t="s">
        <v>509</v>
      </c>
      <c r="K11" s="899">
        <v>151349375.97</v>
      </c>
      <c r="L11" s="1333" t="e">
        <f>C11+D11+#REF!</f>
        <v>#REF!</v>
      </c>
      <c r="M11" s="1287">
        <v>20344</v>
      </c>
      <c r="N11" s="1288" t="s">
        <v>720</v>
      </c>
      <c r="O11" s="913">
        <v>88106750</v>
      </c>
      <c r="P11" s="898"/>
      <c r="Q11" s="1282">
        <v>20009</v>
      </c>
      <c r="R11" s="1283" t="s">
        <v>620</v>
      </c>
      <c r="S11" s="586">
        <v>31100492.469349995</v>
      </c>
      <c r="T11" s="831"/>
      <c r="U11" s="581"/>
      <c r="X11" s="899"/>
      <c r="Y11" s="731"/>
      <c r="Z11" s="898" t="s">
        <v>1049</v>
      </c>
      <c r="AA11" s="899">
        <v>27292507.719999999</v>
      </c>
      <c r="AB11" s="900"/>
      <c r="AC11" s="45"/>
      <c r="AD11" s="743"/>
      <c r="AE11" s="724"/>
      <c r="AF11" s="527"/>
      <c r="AG11" s="1199">
        <f>AJ11-AK11</f>
        <v>7835512539.9300003</v>
      </c>
      <c r="AH11" s="45"/>
      <c r="AI11" s="901" t="s">
        <v>522</v>
      </c>
      <c r="AJ11" s="896">
        <v>7835817705.29</v>
      </c>
      <c r="AK11" s="896">
        <v>305165.36</v>
      </c>
      <c r="AL11" s="570"/>
      <c r="AM11" s="570"/>
      <c r="AN11" s="570"/>
      <c r="AO11" s="570"/>
      <c r="AP11" s="570"/>
      <c r="AQ11" s="570"/>
      <c r="AR11" s="570"/>
      <c r="AS11" s="1278">
        <v>20009</v>
      </c>
      <c r="AT11" s="1279" t="s">
        <v>620</v>
      </c>
      <c r="AU11" s="586">
        <v>31100492.469349995</v>
      </c>
      <c r="AW11" s="1278">
        <v>20009</v>
      </c>
      <c r="AX11" s="1279" t="s">
        <v>620</v>
      </c>
      <c r="AY11" s="1281">
        <v>124401969.8774</v>
      </c>
      <c r="AZ11" s="1302">
        <f t="shared" si="0"/>
        <v>31100492.469349995</v>
      </c>
      <c r="BA11" s="1297"/>
      <c r="BB11" s="1297"/>
      <c r="BC11" s="1297"/>
      <c r="BD11" s="1297"/>
      <c r="BE11" s="1297"/>
      <c r="BF11" s="1297"/>
      <c r="BG11" s="1297"/>
      <c r="BH11" s="1297"/>
      <c r="BI11" s="1297"/>
      <c r="BJ11" s="1297"/>
      <c r="BK11" s="1297"/>
      <c r="BL11" s="1297"/>
      <c r="BM11" s="1297"/>
      <c r="BN11" s="1297"/>
      <c r="BO11" s="45"/>
      <c r="BP11" s="496"/>
      <c r="BQ11" s="522"/>
      <c r="BR11" s="1278">
        <v>20009</v>
      </c>
      <c r="BS11" s="1279" t="s">
        <v>620</v>
      </c>
      <c r="BT11" s="1280">
        <v>67207500.844999999</v>
      </c>
      <c r="BU11" s="1280">
        <v>3613081.5</v>
      </c>
      <c r="BV11" s="1280">
        <v>70820582.344999999</v>
      </c>
      <c r="BW11" s="1281">
        <v>47435532.032399997</v>
      </c>
      <c r="BX11" s="1281">
        <v>2890465.2</v>
      </c>
      <c r="BY11" s="1281">
        <v>50325997.2324</v>
      </c>
      <c r="BZ11" s="1281">
        <v>2532774</v>
      </c>
      <c r="CA11" s="1281">
        <v>722616.3</v>
      </c>
      <c r="CB11" s="1281">
        <v>3255390.3</v>
      </c>
      <c r="CC11" s="1281">
        <v>124401969.8774</v>
      </c>
      <c r="CD11" s="45"/>
      <c r="CE11" s="45"/>
      <c r="CF11" s="45"/>
      <c r="CG11" s="45"/>
      <c r="CH11" s="45"/>
      <c r="CI11" s="45"/>
      <c r="CJ11" s="45"/>
      <c r="CK11" s="45"/>
      <c r="CL11" s="976"/>
      <c r="CM11" s="974"/>
      <c r="CN11" s="974"/>
      <c r="CO11" s="45"/>
      <c r="CP11" s="972"/>
      <c r="CQ11" s="45"/>
      <c r="CR11" s="45"/>
      <c r="CY11" s="586" t="s">
        <v>450</v>
      </c>
      <c r="CZ11" s="797">
        <v>54441461.390000001</v>
      </c>
      <c r="DF11" s="939" t="s">
        <v>952</v>
      </c>
      <c r="DG11" s="953">
        <v>317326104.13</v>
      </c>
      <c r="DH11" s="211"/>
    </row>
    <row r="12" spans="1:116" ht="45" customHeight="1">
      <c r="A12" s="784"/>
      <c r="B12" s="789" t="s">
        <v>283</v>
      </c>
      <c r="C12" s="769">
        <f>'3&amp;4TSP'!C14</f>
        <v>2060653833.95</v>
      </c>
      <c r="D12" s="769">
        <f>'3&amp;4ISO'!E12</f>
        <v>192209250.85000002</v>
      </c>
      <c r="E12" s="787">
        <f t="shared" si="2"/>
        <v>2252863084.8000002</v>
      </c>
      <c r="F12" s="787">
        <f>'3&amp;4TSP'!D14+'3&amp;4SO'!D12+'3&amp;4MO'!D12</f>
        <v>13369074836.407917</v>
      </c>
      <c r="G12" s="786">
        <f t="shared" si="1"/>
        <v>11116211751.607918</v>
      </c>
      <c r="H12" s="787">
        <v>2695037221.9299998</v>
      </c>
      <c r="I12" s="303"/>
      <c r="J12" s="898" t="s">
        <v>510</v>
      </c>
      <c r="K12" s="899">
        <v>8146977.5599999996</v>
      </c>
      <c r="L12" s="1333" t="e">
        <f>C12+D12+#REF!</f>
        <v>#REF!</v>
      </c>
      <c r="M12" s="1282">
        <v>20345</v>
      </c>
      <c r="N12" s="1283" t="s">
        <v>721</v>
      </c>
      <c r="O12" s="586">
        <v>13000000</v>
      </c>
      <c r="P12" s="898"/>
      <c r="Q12" s="1282">
        <v>20010</v>
      </c>
      <c r="R12" s="1283" t="s">
        <v>621</v>
      </c>
      <c r="S12" s="586">
        <v>168018751.62900001</v>
      </c>
      <c r="T12" s="831"/>
      <c r="U12" s="581"/>
      <c r="X12" s="899"/>
      <c r="Y12" s="731"/>
      <c r="Z12" s="898" t="s">
        <v>1053</v>
      </c>
      <c r="AA12" s="899">
        <v>6178943.75</v>
      </c>
      <c r="AB12" s="899"/>
      <c r="AC12" s="45"/>
      <c r="AD12" s="743"/>
      <c r="AE12" s="720"/>
      <c r="AF12" s="527"/>
      <c r="AG12" s="1194" t="e">
        <f>AG11-AJ12</f>
        <v>#VALUE!</v>
      </c>
      <c r="AH12" s="45"/>
      <c r="AI12" s="733"/>
      <c r="AJ12" s="808" t="str">
        <f>BSTCN!J2</f>
        <v>Particulars</v>
      </c>
      <c r="AK12" s="842"/>
      <c r="AL12" s="842"/>
      <c r="AM12" s="842"/>
      <c r="AN12" s="842"/>
      <c r="AO12" s="842"/>
      <c r="AP12" s="842"/>
      <c r="AQ12" s="842"/>
      <c r="AR12" s="842"/>
      <c r="AS12" s="1278">
        <v>20010</v>
      </c>
      <c r="AT12" s="1279" t="s">
        <v>621</v>
      </c>
      <c r="AU12" s="586">
        <v>168018751.62900001</v>
      </c>
      <c r="AW12" s="1278">
        <v>20010</v>
      </c>
      <c r="AX12" s="1279" t="s">
        <v>621</v>
      </c>
      <c r="AY12" s="1281">
        <v>672075006.51600003</v>
      </c>
      <c r="AZ12" s="1302">
        <f t="shared" si="0"/>
        <v>168018751.62900001</v>
      </c>
      <c r="BA12" s="1297"/>
      <c r="BB12" s="1297"/>
      <c r="BC12" s="1297"/>
      <c r="BD12" s="1297"/>
      <c r="BE12" s="1297"/>
      <c r="BF12" s="1297"/>
      <c r="BG12" s="1297"/>
      <c r="BH12" s="1297"/>
      <c r="BI12" s="1297"/>
      <c r="BJ12" s="1297"/>
      <c r="BK12" s="1297"/>
      <c r="BL12" s="1297"/>
      <c r="BM12" s="1297"/>
      <c r="BN12" s="1297"/>
      <c r="BO12" s="45"/>
      <c r="BP12" s="496"/>
      <c r="BQ12" s="522"/>
      <c r="BR12" s="1278">
        <v>20010</v>
      </c>
      <c r="BS12" s="1279" t="s">
        <v>621</v>
      </c>
      <c r="BT12" s="1280">
        <v>672075006.51600003</v>
      </c>
      <c r="BU12" s="1280">
        <v>0</v>
      </c>
      <c r="BV12" s="1280">
        <v>672075006.51600003</v>
      </c>
      <c r="BW12" s="1281">
        <v>0</v>
      </c>
      <c r="BX12" s="1281">
        <v>0</v>
      </c>
      <c r="BY12" s="1281">
        <v>0</v>
      </c>
      <c r="BZ12" s="1281">
        <v>0</v>
      </c>
      <c r="CA12" s="1281">
        <v>0</v>
      </c>
      <c r="CB12" s="1281">
        <v>0</v>
      </c>
      <c r="CC12" s="1281">
        <v>672075006.51600003</v>
      </c>
      <c r="CD12" s="45"/>
      <c r="CE12" s="45"/>
      <c r="CF12" s="45"/>
      <c r="CG12" s="45"/>
      <c r="CH12" s="45"/>
      <c r="CI12" s="45"/>
      <c r="CJ12" s="45"/>
      <c r="CK12" s="45"/>
      <c r="CL12" s="976"/>
      <c r="CM12" s="974"/>
      <c r="CN12" s="974"/>
      <c r="CO12" s="45"/>
      <c r="CP12" s="972"/>
      <c r="CQ12" s="45"/>
      <c r="CR12" s="45"/>
      <c r="CV12" s="950">
        <v>28946049455.93</v>
      </c>
      <c r="CY12" s="586" t="s">
        <v>451</v>
      </c>
      <c r="CZ12" s="797">
        <v>54441461.390000001</v>
      </c>
      <c r="DF12" s="939" t="s">
        <v>972</v>
      </c>
      <c r="DG12" s="954">
        <v>183653918.69</v>
      </c>
      <c r="DH12" s="942"/>
    </row>
    <row r="13" spans="1:116" ht="45" customHeight="1">
      <c r="A13" s="784"/>
      <c r="B13" s="789" t="s">
        <v>284</v>
      </c>
      <c r="C13" s="769">
        <f>'3&amp;4TSP'!C15</f>
        <v>181300233.21000001</v>
      </c>
      <c r="D13" s="769">
        <f>'3&amp;4ISO'!E13</f>
        <v>91415852.920000002</v>
      </c>
      <c r="E13" s="787">
        <f t="shared" si="2"/>
        <v>272716086.13</v>
      </c>
      <c r="F13" s="787">
        <f>'3&amp;4TSP'!D15+'3&amp;4SO'!D13+'3&amp;4MO'!D13</f>
        <v>386617611.57341212</v>
      </c>
      <c r="G13" s="786">
        <f t="shared" si="1"/>
        <v>113901525.44341213</v>
      </c>
      <c r="H13" s="787">
        <v>249357037.28999999</v>
      </c>
      <c r="I13" s="303"/>
      <c r="J13" s="1119" t="s">
        <v>511</v>
      </c>
      <c r="K13" s="896">
        <v>63496810.810000002</v>
      </c>
      <c r="L13" s="1333" t="e">
        <f>C13+D13+#REF!</f>
        <v>#REF!</v>
      </c>
      <c r="M13" s="1287">
        <v>20361</v>
      </c>
      <c r="N13" s="1288" t="s">
        <v>722</v>
      </c>
      <c r="O13" s="290">
        <v>477561221.25</v>
      </c>
      <c r="Q13" s="1282">
        <v>20031</v>
      </c>
      <c r="R13" s="1283" t="s">
        <v>623</v>
      </c>
      <c r="S13" s="586">
        <v>311004925.5187</v>
      </c>
      <c r="T13" s="831"/>
      <c r="U13" s="581"/>
      <c r="V13" s="898" t="s">
        <v>459</v>
      </c>
      <c r="W13" s="899">
        <v>44098531.43</v>
      </c>
      <c r="X13" s="899"/>
      <c r="Y13" s="731"/>
      <c r="Z13" s="898" t="s">
        <v>459</v>
      </c>
      <c r="AA13" s="899">
        <v>44098531.43</v>
      </c>
      <c r="AB13" s="899"/>
      <c r="AC13" s="45"/>
      <c r="AD13" s="743"/>
      <c r="AE13" s="505"/>
      <c r="AF13" s="709"/>
      <c r="AG13" s="504"/>
      <c r="AH13" s="45"/>
      <c r="AI13" s="45"/>
      <c r="AJ13" s="45"/>
      <c r="AK13" s="703"/>
      <c r="AL13" s="703"/>
      <c r="AM13" s="703"/>
      <c r="AN13" s="703"/>
      <c r="AO13" s="703"/>
      <c r="AP13" s="703"/>
      <c r="AQ13" s="703"/>
      <c r="AR13" s="703"/>
      <c r="AS13" s="1278">
        <v>20031</v>
      </c>
      <c r="AT13" s="1279" t="s">
        <v>623</v>
      </c>
      <c r="AU13" s="586">
        <v>311004925.5187</v>
      </c>
      <c r="AW13" s="1278">
        <v>20031</v>
      </c>
      <c r="AX13" s="1279" t="s">
        <v>623</v>
      </c>
      <c r="AY13" s="1281">
        <v>1244019702.0748</v>
      </c>
      <c r="AZ13" s="1302">
        <f t="shared" si="0"/>
        <v>311004925.5187</v>
      </c>
      <c r="BA13" s="1297"/>
      <c r="BB13" s="1297"/>
      <c r="BC13" s="1297"/>
      <c r="BD13" s="1297"/>
      <c r="BE13" s="1297"/>
      <c r="BF13" s="1297"/>
      <c r="BG13" s="1297"/>
      <c r="BH13" s="1297"/>
      <c r="BI13" s="1297"/>
      <c r="BJ13" s="1297"/>
      <c r="BK13" s="1297"/>
      <c r="BL13" s="1297"/>
      <c r="BM13" s="1297"/>
      <c r="BN13" s="1297"/>
      <c r="BO13" s="45"/>
      <c r="BP13" s="494"/>
      <c r="BQ13" s="509"/>
      <c r="BR13" s="1278">
        <v>20031</v>
      </c>
      <c r="BS13" s="1279" t="s">
        <v>623</v>
      </c>
      <c r="BT13" s="1280">
        <v>672075006.51600003</v>
      </c>
      <c r="BU13" s="1280">
        <v>36130816</v>
      </c>
      <c r="BV13" s="1280">
        <v>708205822.51600003</v>
      </c>
      <c r="BW13" s="1281">
        <v>474355324.55879998</v>
      </c>
      <c r="BX13" s="1281">
        <v>28904652.800000001</v>
      </c>
      <c r="BY13" s="1281">
        <v>503259977.35879999</v>
      </c>
      <c r="BZ13" s="1281">
        <v>25327739</v>
      </c>
      <c r="CA13" s="1281">
        <v>7226163.2000000002</v>
      </c>
      <c r="CB13" s="1281">
        <v>32553902.199999999</v>
      </c>
      <c r="CC13" s="1281">
        <v>1244019702.0748</v>
      </c>
      <c r="CD13" s="45"/>
      <c r="CE13" s="45"/>
      <c r="CF13" s="45"/>
      <c r="CG13" s="45"/>
      <c r="CH13" s="45"/>
      <c r="CI13" s="45"/>
      <c r="CJ13" s="45"/>
      <c r="CK13" s="45"/>
      <c r="CL13" s="976"/>
      <c r="CM13" s="974"/>
      <c r="CN13" s="974"/>
      <c r="CO13" s="45"/>
      <c r="CP13" s="972"/>
      <c r="CQ13" s="45"/>
      <c r="CR13" s="45"/>
      <c r="CV13" s="892">
        <f>CV12-CV10</f>
        <v>135920503.5501709</v>
      </c>
      <c r="CY13" s="586" t="s">
        <v>922</v>
      </c>
      <c r="CZ13" s="797">
        <v>53576860</v>
      </c>
      <c r="DF13" s="939" t="s">
        <v>988</v>
      </c>
      <c r="DG13" s="955">
        <v>2388677.5299999998</v>
      </c>
      <c r="DH13" s="943"/>
    </row>
    <row r="14" spans="1:116" ht="45" customHeight="1">
      <c r="A14" s="784"/>
      <c r="B14" s="789" t="s">
        <v>285</v>
      </c>
      <c r="C14" s="769">
        <f>'3&amp;4TSP'!C16</f>
        <v>1659059783.0449893</v>
      </c>
      <c r="D14" s="769">
        <f>'3&amp;4ISO'!E14</f>
        <v>337361219.03027564</v>
      </c>
      <c r="E14" s="787">
        <f t="shared" si="2"/>
        <v>1996421002.0752649</v>
      </c>
      <c r="F14" s="787">
        <f>'3&amp;4TSP'!D16+'3&amp;4SO'!D14+'3&amp;4MO'!D14</f>
        <v>0</v>
      </c>
      <c r="G14" s="786">
        <f t="shared" si="1"/>
        <v>-1996421002.0752649</v>
      </c>
      <c r="H14" s="787">
        <v>998122909.02999854</v>
      </c>
      <c r="I14" s="303"/>
      <c r="J14" s="898" t="s">
        <v>512</v>
      </c>
      <c r="K14" s="899">
        <v>78519301.390000001</v>
      </c>
      <c r="L14" s="1333" t="e">
        <f>C14+D14+#REF!</f>
        <v>#REF!</v>
      </c>
      <c r="M14" s="1287">
        <v>20363</v>
      </c>
      <c r="N14" s="1288" t="s">
        <v>723</v>
      </c>
      <c r="O14" s="538">
        <v>477561221.25</v>
      </c>
      <c r="P14" s="898"/>
      <c r="Q14" s="1282">
        <v>20032</v>
      </c>
      <c r="R14" s="1283" t="s">
        <v>624</v>
      </c>
      <c r="S14" s="586">
        <v>736964496.64579999</v>
      </c>
      <c r="T14" s="831"/>
      <c r="U14" s="581"/>
      <c r="V14" s="898" t="s">
        <v>460</v>
      </c>
      <c r="W14" s="899">
        <v>2722832.08</v>
      </c>
      <c r="X14" s="899"/>
      <c r="Y14" s="731"/>
      <c r="Z14" s="898" t="s">
        <v>460</v>
      </c>
      <c r="AA14" s="899">
        <v>2722832.08</v>
      </c>
      <c r="AB14" s="899"/>
      <c r="AC14" s="45"/>
      <c r="AD14" s="743"/>
      <c r="AE14" s="505"/>
      <c r="AF14" s="709"/>
      <c r="AG14" s="504"/>
      <c r="AH14" s="45"/>
      <c r="AI14" s="898" t="s">
        <v>1361</v>
      </c>
      <c r="AJ14" s="899">
        <v>50025524.280000001</v>
      </c>
      <c r="AK14" s="505"/>
      <c r="AL14" s="505"/>
      <c r="AM14" s="505"/>
      <c r="AN14" s="505"/>
      <c r="AO14" s="505"/>
      <c r="AP14" s="505"/>
      <c r="AQ14" s="505"/>
      <c r="AR14" s="505"/>
      <c r="AS14" s="1278">
        <v>20032</v>
      </c>
      <c r="AT14" s="1279" t="s">
        <v>624</v>
      </c>
      <c r="AU14" s="586">
        <v>736964496.64579999</v>
      </c>
      <c r="AW14" s="1278">
        <v>20032</v>
      </c>
      <c r="AX14" s="1279" t="s">
        <v>624</v>
      </c>
      <c r="AY14" s="1281">
        <v>2947857986.5832</v>
      </c>
      <c r="AZ14" s="1302">
        <f t="shared" si="0"/>
        <v>736964496.64579999</v>
      </c>
      <c r="BA14" s="1297"/>
      <c r="BB14" s="1297"/>
      <c r="BC14" s="1297"/>
      <c r="BD14" s="1297"/>
      <c r="BE14" s="1297"/>
      <c r="BF14" s="1297"/>
      <c r="BG14" s="1297"/>
      <c r="BH14" s="1297"/>
      <c r="BI14" s="1297"/>
      <c r="BJ14" s="1297"/>
      <c r="BK14" s="1297"/>
      <c r="BL14" s="1297"/>
      <c r="BM14" s="1297"/>
      <c r="BN14" s="1297"/>
      <c r="BO14" s="45"/>
      <c r="BP14" s="45"/>
      <c r="BQ14" s="584"/>
      <c r="BR14" s="1278">
        <v>20032</v>
      </c>
      <c r="BS14" s="1279" t="s">
        <v>624</v>
      </c>
      <c r="BT14" s="1280">
        <v>1681854411.55</v>
      </c>
      <c r="BU14" s="1280">
        <v>85874657.5</v>
      </c>
      <c r="BV14" s="1280">
        <v>1767729069.05</v>
      </c>
      <c r="BW14" s="1281">
        <v>1032922387.0332</v>
      </c>
      <c r="BX14" s="1281">
        <v>68699726</v>
      </c>
      <c r="BY14" s="1281">
        <v>1101622113.0332</v>
      </c>
      <c r="BZ14" s="1281">
        <v>61331873</v>
      </c>
      <c r="CA14" s="1281">
        <v>17174931.5</v>
      </c>
      <c r="CB14" s="1281">
        <v>78506804.5</v>
      </c>
      <c r="CC14" s="1281">
        <v>2947857986.5832</v>
      </c>
      <c r="CD14" s="45"/>
      <c r="CE14" s="45"/>
      <c r="CF14" s="45"/>
      <c r="CG14" s="45"/>
      <c r="CH14" s="45"/>
      <c r="CI14" s="45"/>
      <c r="CJ14" s="45"/>
      <c r="CK14" s="45"/>
      <c r="CL14" s="976"/>
      <c r="CM14" s="977"/>
      <c r="CN14" s="977"/>
      <c r="CO14" s="45"/>
      <c r="CP14" s="972"/>
      <c r="CQ14" s="45"/>
      <c r="CR14" s="45"/>
      <c r="CY14" s="586" t="s">
        <v>452</v>
      </c>
      <c r="CZ14" s="797">
        <v>2880792028.3499999</v>
      </c>
      <c r="DF14" s="939" t="s">
        <v>989</v>
      </c>
      <c r="DG14" s="956">
        <v>24144421.91</v>
      </c>
      <c r="DH14" s="941"/>
    </row>
    <row r="15" spans="1:116" ht="45" customHeight="1">
      <c r="A15" s="790"/>
      <c r="B15" s="789" t="s">
        <v>286</v>
      </c>
      <c r="C15" s="769">
        <f>'3&amp;4TSP'!C17</f>
        <v>111550528.58000001</v>
      </c>
      <c r="D15" s="769">
        <f>'3&amp;4ISO'!E15</f>
        <v>1367371</v>
      </c>
      <c r="E15" s="787">
        <f t="shared" si="2"/>
        <v>112917899.58000001</v>
      </c>
      <c r="F15" s="787">
        <f>'3&amp;4TSP'!D17+'3&amp;4SO'!D15+'3&amp;4MO'!D15</f>
        <v>542050407.89125121</v>
      </c>
      <c r="G15" s="786">
        <f t="shared" si="1"/>
        <v>429132508.31125116</v>
      </c>
      <c r="H15" s="769">
        <v>147356809.34</v>
      </c>
      <c r="I15" s="303"/>
      <c r="J15" s="898" t="s">
        <v>513</v>
      </c>
      <c r="K15" s="899">
        <v>70455584.409999996</v>
      </c>
      <c r="L15" s="1333" t="e">
        <f>C15+D15+#REF!</f>
        <v>#REF!</v>
      </c>
      <c r="M15" s="1287">
        <v>20364</v>
      </c>
      <c r="N15" s="1288" t="s">
        <v>724</v>
      </c>
      <c r="O15" s="732">
        <v>696530765.5</v>
      </c>
      <c r="P15" s="898"/>
      <c r="Q15" s="1282">
        <v>20033</v>
      </c>
      <c r="R15" s="1283" t="s">
        <v>625</v>
      </c>
      <c r="S15" s="586">
        <v>236927478.53595001</v>
      </c>
      <c r="T15" s="831"/>
      <c r="U15" s="581"/>
      <c r="X15" s="899"/>
      <c r="Y15" s="731"/>
      <c r="Z15" s="898" t="s">
        <v>461</v>
      </c>
      <c r="AA15" s="899">
        <v>38402818.840000004</v>
      </c>
      <c r="AB15" s="899"/>
      <c r="AC15" s="45"/>
      <c r="AD15" s="743"/>
      <c r="AE15" s="831"/>
      <c r="AF15" s="572"/>
      <c r="AG15" s="504">
        <f>BSTCN!N67</f>
        <v>0</v>
      </c>
      <c r="AH15" s="45"/>
      <c r="AI15" s="898" t="s">
        <v>1051</v>
      </c>
      <c r="AJ15" s="899">
        <v>4037508.27</v>
      </c>
      <c r="AK15" s="505"/>
      <c r="AL15" s="505"/>
      <c r="AM15" s="505"/>
      <c r="AN15" s="505"/>
      <c r="AO15" s="505"/>
      <c r="AP15" s="505"/>
      <c r="AQ15" s="505"/>
      <c r="AR15" s="505"/>
      <c r="AS15" s="1278">
        <v>20033</v>
      </c>
      <c r="AT15" s="1279" t="s">
        <v>625</v>
      </c>
      <c r="AU15" s="586">
        <v>236927478.53595001</v>
      </c>
      <c r="AW15" s="1278">
        <v>20033</v>
      </c>
      <c r="AX15" s="1279" t="s">
        <v>625</v>
      </c>
      <c r="AY15" s="1281">
        <v>947709914.14380002</v>
      </c>
      <c r="AZ15" s="1302">
        <f t="shared" si="0"/>
        <v>236927478.53595001</v>
      </c>
      <c r="BA15" s="1297"/>
      <c r="BB15" s="1297"/>
      <c r="BC15" s="1297"/>
      <c r="BD15" s="1297"/>
      <c r="BE15" s="1297"/>
      <c r="BF15" s="1297"/>
      <c r="BG15" s="1297"/>
      <c r="BH15" s="1297"/>
      <c r="BI15" s="1297"/>
      <c r="BJ15" s="1297"/>
      <c r="BK15" s="1297"/>
      <c r="BL15" s="1297"/>
      <c r="BM15" s="1297"/>
      <c r="BN15" s="1297"/>
      <c r="BO15" s="45"/>
      <c r="BP15" s="45"/>
      <c r="BQ15" s="585"/>
      <c r="BR15" s="1278">
        <v>20033</v>
      </c>
      <c r="BS15" s="1279" t="s">
        <v>625</v>
      </c>
      <c r="BT15" s="1280">
        <v>508196530.176</v>
      </c>
      <c r="BU15" s="1280">
        <v>32450712</v>
      </c>
      <c r="BV15" s="1280">
        <v>540647242.176</v>
      </c>
      <c r="BW15" s="1281">
        <v>351566313.96780002</v>
      </c>
      <c r="BX15" s="1281">
        <v>25960569.600000001</v>
      </c>
      <c r="BY15" s="1281">
        <v>377526883.56780005</v>
      </c>
      <c r="BZ15" s="1281">
        <v>23045646</v>
      </c>
      <c r="CA15" s="1281">
        <v>6490142.4000000004</v>
      </c>
      <c r="CB15" s="1281">
        <v>29535788.399999999</v>
      </c>
      <c r="CC15" s="1281">
        <v>947709914.14380002</v>
      </c>
      <c r="CD15" s="45"/>
      <c r="CE15" s="45"/>
      <c r="CF15" s="45"/>
      <c r="CG15" s="45"/>
      <c r="CH15" s="45"/>
      <c r="CI15" s="45"/>
      <c r="CJ15" s="45"/>
      <c r="CK15" s="45"/>
      <c r="CL15" s="976"/>
      <c r="CM15" s="974"/>
      <c r="CN15" s="974"/>
      <c r="CO15" s="45"/>
      <c r="CP15" s="972"/>
      <c r="CQ15" s="45"/>
      <c r="CR15" s="45"/>
      <c r="DF15" s="939" t="s">
        <v>973</v>
      </c>
      <c r="DG15" s="956">
        <v>92329738.049999997</v>
      </c>
      <c r="DH15" s="941"/>
    </row>
    <row r="16" spans="1:116" ht="45" customHeight="1">
      <c r="A16" s="640"/>
      <c r="B16" s="789" t="s">
        <v>287</v>
      </c>
      <c r="C16" s="769">
        <f>'3&amp;4TSP'!C18</f>
        <v>14076963.5</v>
      </c>
      <c r="D16" s="769">
        <f>'3&amp;4ISO'!E16</f>
        <v>4610017</v>
      </c>
      <c r="E16" s="787">
        <f t="shared" si="2"/>
        <v>18686980.5</v>
      </c>
      <c r="F16" s="787">
        <f>'3&amp;4TSP'!D18+'3&amp;4SO'!D16+'3&amp;4MO'!D16</f>
        <v>39097866.685798086</v>
      </c>
      <c r="G16" s="786">
        <f t="shared" si="1"/>
        <v>20410886.185798086</v>
      </c>
      <c r="H16" s="787">
        <v>66618057.200000003</v>
      </c>
      <c r="I16" s="303"/>
      <c r="J16" s="898" t="s">
        <v>514</v>
      </c>
      <c r="K16" s="899">
        <v>115050614.06999999</v>
      </c>
      <c r="L16" s="1333" t="e">
        <f>C16+D16+#REF!</f>
        <v>#REF!</v>
      </c>
      <c r="M16" s="1287">
        <v>20381</v>
      </c>
      <c r="N16" s="1288" t="s">
        <v>725</v>
      </c>
      <c r="O16" s="732">
        <v>638232181.25</v>
      </c>
      <c r="P16" s="898"/>
      <c r="Q16" s="1282">
        <v>20035</v>
      </c>
      <c r="R16" s="1283" t="s">
        <v>627</v>
      </c>
      <c r="S16" s="586">
        <v>4250629.5727500003</v>
      </c>
      <c r="T16" s="831"/>
      <c r="U16" s="581"/>
      <c r="V16" s="898" t="s">
        <v>462</v>
      </c>
      <c r="W16" s="899">
        <v>70706423.700000003</v>
      </c>
      <c r="X16" s="899"/>
      <c r="Y16" s="831"/>
      <c r="Z16" s="898" t="s">
        <v>462</v>
      </c>
      <c r="AA16" s="899">
        <v>70706423.700000003</v>
      </c>
      <c r="AB16" s="900"/>
      <c r="AC16" s="45"/>
      <c r="AD16" s="743"/>
      <c r="AE16" s="505"/>
      <c r="AF16" s="709"/>
      <c r="AG16" s="504"/>
      <c r="AH16" s="45"/>
      <c r="AI16" s="898" t="s">
        <v>1057</v>
      </c>
      <c r="AJ16" s="899">
        <v>16278717.27</v>
      </c>
      <c r="AK16" s="505"/>
      <c r="AL16" s="505"/>
      <c r="AM16" s="505"/>
      <c r="AN16" s="505"/>
      <c r="AO16" s="505"/>
      <c r="AP16" s="505"/>
      <c r="AQ16" s="505"/>
      <c r="AR16" s="505"/>
      <c r="AS16" s="1278">
        <v>20035</v>
      </c>
      <c r="AT16" s="1279" t="s">
        <v>627</v>
      </c>
      <c r="AU16" s="586">
        <v>4250629.5727500003</v>
      </c>
      <c r="AW16" s="1278">
        <v>20035</v>
      </c>
      <c r="AX16" s="1279" t="s">
        <v>627</v>
      </c>
      <c r="AY16" s="1281">
        <v>17002518.291000001</v>
      </c>
      <c r="AZ16" s="1302">
        <f t="shared" si="0"/>
        <v>4250629.5727500003</v>
      </c>
      <c r="BA16" s="1297"/>
      <c r="BB16" s="1297"/>
      <c r="BC16" s="1297"/>
      <c r="BD16" s="1297"/>
      <c r="BE16" s="1297"/>
      <c r="BF16" s="1297"/>
      <c r="BG16" s="1297"/>
      <c r="BH16" s="1297"/>
      <c r="BI16" s="1297"/>
      <c r="BJ16" s="1297"/>
      <c r="BK16" s="1297"/>
      <c r="BL16" s="1297"/>
      <c r="BM16" s="1297"/>
      <c r="BN16" s="1297"/>
      <c r="BO16" s="45"/>
      <c r="BP16" s="45"/>
      <c r="BQ16" s="45"/>
      <c r="BR16" s="1278">
        <v>20035</v>
      </c>
      <c r="BS16" s="1279" t="s">
        <v>627</v>
      </c>
      <c r="BT16" s="1280">
        <v>12550019.001</v>
      </c>
      <c r="BU16" s="1280">
        <v>355433.5</v>
      </c>
      <c r="BV16" s="1280">
        <v>12905452.501</v>
      </c>
      <c r="BW16" s="1281">
        <v>3447868.29</v>
      </c>
      <c r="BX16" s="1281">
        <v>284346.8</v>
      </c>
      <c r="BY16" s="1281">
        <v>3732215.09</v>
      </c>
      <c r="BZ16" s="1281">
        <v>293764</v>
      </c>
      <c r="CA16" s="1281">
        <v>71086.7</v>
      </c>
      <c r="CB16" s="1281">
        <v>364850.7</v>
      </c>
      <c r="CC16" s="1281">
        <v>17002518.291000001</v>
      </c>
      <c r="CD16" s="45"/>
      <c r="CE16" s="45"/>
      <c r="CF16" s="45"/>
      <c r="CG16" s="45"/>
      <c r="CH16" s="45"/>
      <c r="CI16" s="45"/>
      <c r="CJ16" s="45"/>
      <c r="CK16" s="45"/>
      <c r="CL16" s="976"/>
      <c r="CM16" s="974"/>
      <c r="CN16" s="974"/>
      <c r="CO16" s="45"/>
      <c r="CP16" s="972"/>
      <c r="CQ16" s="45"/>
      <c r="CR16" s="45"/>
      <c r="DF16" s="939" t="s">
        <v>953</v>
      </c>
      <c r="DG16" s="956">
        <v>141359179.03</v>
      </c>
      <c r="DH16" s="941"/>
    </row>
    <row r="17" spans="1:112" ht="45" customHeight="1">
      <c r="A17" s="640"/>
      <c r="B17" s="789" t="s">
        <v>288</v>
      </c>
      <c r="C17" s="769">
        <f>'3&amp;4TSP'!C19</f>
        <v>0</v>
      </c>
      <c r="D17" s="769">
        <f>'3&amp;4ISO'!E17</f>
        <v>0</v>
      </c>
      <c r="E17" s="787">
        <f t="shared" si="2"/>
        <v>0</v>
      </c>
      <c r="F17" s="787">
        <f>'3&amp;4TSP'!D19+'3&amp;4SO'!D17+'3&amp;4MO'!D17</f>
        <v>0</v>
      </c>
      <c r="G17" s="786">
        <f t="shared" si="1"/>
        <v>0</v>
      </c>
      <c r="H17" s="787">
        <v>0</v>
      </c>
      <c r="I17" s="303"/>
      <c r="J17" s="898" t="s">
        <v>515</v>
      </c>
      <c r="K17" s="899">
        <v>61301415.439999998</v>
      </c>
      <c r="L17" s="1333" t="e">
        <f>C17+D17+#REF!</f>
        <v>#REF!</v>
      </c>
      <c r="M17" s="1287">
        <v>20382</v>
      </c>
      <c r="N17" s="1288" t="s">
        <v>726</v>
      </c>
      <c r="O17" s="732">
        <v>859523743.54999995</v>
      </c>
      <c r="Q17" s="1282">
        <v>20036</v>
      </c>
      <c r="R17" s="1283" t="s">
        <v>628</v>
      </c>
      <c r="S17" s="586">
        <v>248803940.31532496</v>
      </c>
      <c r="T17" s="831"/>
      <c r="U17" s="581"/>
      <c r="V17" s="898" t="s">
        <v>463</v>
      </c>
      <c r="W17" s="899">
        <v>6041337.7999999998</v>
      </c>
      <c r="X17" s="899"/>
      <c r="Y17" s="731"/>
      <c r="Z17" s="898" t="s">
        <v>463</v>
      </c>
      <c r="AA17" s="899">
        <v>6041337.7999999998</v>
      </c>
      <c r="AB17" s="900"/>
      <c r="AC17" s="45"/>
      <c r="AD17" s="743"/>
      <c r="AE17" s="505"/>
      <c r="AF17" s="709"/>
      <c r="AG17" s="504"/>
      <c r="AH17" s="45"/>
      <c r="AI17" s="898" t="s">
        <v>1052</v>
      </c>
      <c r="AJ17" s="899">
        <v>8580009.8599999994</v>
      </c>
      <c r="AK17" s="505"/>
      <c r="AL17" s="505"/>
      <c r="AM17" s="505"/>
      <c r="AN17" s="505"/>
      <c r="AO17" s="505"/>
      <c r="AP17" s="505"/>
      <c r="AQ17" s="505"/>
      <c r="AR17" s="505"/>
      <c r="AS17" s="1278">
        <v>20036</v>
      </c>
      <c r="AT17" s="1279" t="s">
        <v>628</v>
      </c>
      <c r="AU17" s="586">
        <v>248803940.31532496</v>
      </c>
      <c r="AW17" s="1278">
        <v>20036</v>
      </c>
      <c r="AX17" s="1279" t="s">
        <v>628</v>
      </c>
      <c r="AY17" s="1281">
        <v>995215761.26129997</v>
      </c>
      <c r="AZ17" s="1302">
        <f t="shared" si="0"/>
        <v>248803940.31532496</v>
      </c>
      <c r="BA17" s="1297"/>
      <c r="BB17" s="1297"/>
      <c r="BC17" s="1297"/>
      <c r="BD17" s="1297"/>
      <c r="BE17" s="1297"/>
      <c r="BF17" s="1297"/>
      <c r="BG17" s="1297"/>
      <c r="BH17" s="1297"/>
      <c r="BI17" s="1297"/>
      <c r="BJ17" s="1297"/>
      <c r="BK17" s="1297"/>
      <c r="BL17" s="1297"/>
      <c r="BM17" s="1297"/>
      <c r="BN17" s="1297"/>
      <c r="BO17" s="45"/>
      <c r="BP17" s="45"/>
      <c r="BQ17" s="45"/>
      <c r="BR17" s="1278">
        <v>20036</v>
      </c>
      <c r="BS17" s="1279" t="s">
        <v>628</v>
      </c>
      <c r="BT17" s="1280">
        <v>537660004.82599998</v>
      </c>
      <c r="BU17" s="1280">
        <v>28904653</v>
      </c>
      <c r="BV17" s="1280">
        <v>566564657.82599998</v>
      </c>
      <c r="BW17" s="1281">
        <v>379484259.43529999</v>
      </c>
      <c r="BX17" s="1281">
        <v>23123722.400000002</v>
      </c>
      <c r="BY17" s="1281">
        <v>402607981.83529997</v>
      </c>
      <c r="BZ17" s="1281">
        <v>20262191</v>
      </c>
      <c r="CA17" s="1281">
        <v>5780930.6000000006</v>
      </c>
      <c r="CB17" s="1281">
        <v>26043121.600000001</v>
      </c>
      <c r="CC17" s="1281">
        <v>995215761.26129997</v>
      </c>
      <c r="CD17" s="45"/>
      <c r="CE17" s="45"/>
      <c r="CF17" s="45"/>
      <c r="CG17" s="45"/>
      <c r="CH17" s="45"/>
      <c r="CI17" s="45"/>
      <c r="CJ17" s="45"/>
      <c r="CK17" s="45"/>
      <c r="CL17" s="976"/>
      <c r="CM17" s="974"/>
      <c r="CN17" s="974"/>
      <c r="CO17" s="45"/>
      <c r="CP17" s="972"/>
      <c r="CQ17" s="45"/>
      <c r="CR17" s="45"/>
      <c r="DF17" s="939" t="s">
        <v>990</v>
      </c>
      <c r="DG17" s="957">
        <v>4825472.4000000004</v>
      </c>
      <c r="DH17" s="940"/>
    </row>
    <row r="18" spans="1:112" ht="45" customHeight="1">
      <c r="A18" s="640"/>
      <c r="B18" s="770" t="s">
        <v>289</v>
      </c>
      <c r="C18" s="769">
        <f>'3&amp;4TSP'!C20</f>
        <v>34712242.520000003</v>
      </c>
      <c r="D18" s="769">
        <f>'3&amp;4ISO'!E18</f>
        <v>28188774.370000001</v>
      </c>
      <c r="E18" s="787">
        <f t="shared" si="2"/>
        <v>62901016.890000001</v>
      </c>
      <c r="F18" s="787">
        <f>'3&amp;4TSP'!D20+'3&amp;4SO'!D18+'3&amp;4MO'!D18</f>
        <v>12689851.450157732</v>
      </c>
      <c r="G18" s="786">
        <f t="shared" si="1"/>
        <v>-50211165.439842269</v>
      </c>
      <c r="H18" s="787">
        <v>30864965.09</v>
      </c>
      <c r="I18" s="303"/>
      <c r="J18" s="898" t="s">
        <v>1056</v>
      </c>
      <c r="K18" s="899">
        <v>708256.25</v>
      </c>
      <c r="L18" s="1333" t="e">
        <f>C18+D18+#REF!</f>
        <v>#REF!</v>
      </c>
      <c r="M18" s="1287">
        <v>20383</v>
      </c>
      <c r="N18" s="1288" t="s">
        <v>727</v>
      </c>
      <c r="O18" s="732">
        <v>1344581382.75</v>
      </c>
      <c r="P18" s="898"/>
      <c r="Q18" s="1282">
        <v>20038</v>
      </c>
      <c r="R18" s="1283" t="s">
        <v>630</v>
      </c>
      <c r="S18" s="586">
        <v>23978291.039999999</v>
      </c>
      <c r="T18" s="831"/>
      <c r="U18" s="581"/>
      <c r="V18" s="898" t="s">
        <v>464</v>
      </c>
      <c r="W18" s="899">
        <v>13395410.869999999</v>
      </c>
      <c r="X18" s="899"/>
      <c r="Y18" s="731"/>
      <c r="Z18" s="898" t="s">
        <v>464</v>
      </c>
      <c r="AA18" s="899">
        <v>13395410.869999999</v>
      </c>
      <c r="AB18" s="900"/>
      <c r="AC18" s="45"/>
      <c r="AD18" s="743"/>
      <c r="AE18" s="505"/>
      <c r="AF18" s="709"/>
      <c r="AG18" s="504"/>
      <c r="AH18" s="45"/>
      <c r="AI18" s="898" t="s">
        <v>1049</v>
      </c>
      <c r="AJ18" s="899">
        <v>27292507.719999999</v>
      </c>
      <c r="AK18" s="505"/>
      <c r="AL18" s="505"/>
      <c r="AM18" s="505"/>
      <c r="AN18" s="505"/>
      <c r="AO18" s="505"/>
      <c r="AP18" s="505"/>
      <c r="AQ18" s="505"/>
      <c r="AR18" s="505"/>
      <c r="AS18" s="1278">
        <v>20038</v>
      </c>
      <c r="AT18" s="1279" t="s">
        <v>630</v>
      </c>
      <c r="AU18" s="586">
        <v>23978291.039999999</v>
      </c>
      <c r="AW18" s="1278">
        <v>20038</v>
      </c>
      <c r="AX18" s="1279" t="s">
        <v>630</v>
      </c>
      <c r="AY18" s="1281">
        <v>95913164.159999996</v>
      </c>
      <c r="AZ18" s="1302">
        <f t="shared" si="0"/>
        <v>23978291.039999999</v>
      </c>
      <c r="BA18" s="1297"/>
      <c r="BB18" s="1297"/>
      <c r="BC18" s="1297"/>
      <c r="BD18" s="1297"/>
      <c r="BE18" s="1297"/>
      <c r="BF18" s="1297"/>
      <c r="BG18" s="1297"/>
      <c r="BH18" s="1297"/>
      <c r="BI18" s="1297"/>
      <c r="BJ18" s="1297"/>
      <c r="BK18" s="1297"/>
      <c r="BL18" s="1297"/>
      <c r="BM18" s="1297"/>
      <c r="BN18" s="1297"/>
      <c r="BO18" s="45"/>
      <c r="BP18" s="45"/>
      <c r="BQ18" s="45"/>
      <c r="BR18" s="1278">
        <v>20038</v>
      </c>
      <c r="BS18" s="1279" t="s">
        <v>630</v>
      </c>
      <c r="BT18" s="1280">
        <v>57479253.600000001</v>
      </c>
      <c r="BU18" s="1280">
        <v>2258400</v>
      </c>
      <c r="BV18" s="1280">
        <v>59737653.600000001</v>
      </c>
      <c r="BW18" s="1281">
        <v>32426710.559999999</v>
      </c>
      <c r="BX18" s="1281">
        <v>1806720</v>
      </c>
      <c r="BY18" s="1281">
        <v>34233430.560000002</v>
      </c>
      <c r="BZ18" s="1281">
        <v>1490400</v>
      </c>
      <c r="CA18" s="1281">
        <v>451680</v>
      </c>
      <c r="CB18" s="1281">
        <v>1942080</v>
      </c>
      <c r="CC18" s="1281">
        <v>95913164.159999996</v>
      </c>
      <c r="CD18" s="45"/>
      <c r="CE18" s="45"/>
      <c r="CF18" s="45"/>
      <c r="CG18" s="45"/>
      <c r="CH18" s="45"/>
      <c r="CI18" s="45"/>
      <c r="CJ18" s="45"/>
      <c r="CK18" s="45"/>
      <c r="CL18" s="976"/>
      <c r="CM18" s="974"/>
      <c r="CN18" s="974"/>
      <c r="CO18" s="45"/>
      <c r="CP18" s="972"/>
      <c r="CQ18" s="45"/>
      <c r="CR18" s="45"/>
      <c r="DF18" s="939" t="s">
        <v>974</v>
      </c>
      <c r="DG18" s="955">
        <v>1260</v>
      </c>
      <c r="DH18" s="943"/>
    </row>
    <row r="19" spans="1:112" ht="45" customHeight="1">
      <c r="A19" s="640"/>
      <c r="B19" s="770" t="s">
        <v>290</v>
      </c>
      <c r="C19" s="769">
        <f>'3&amp;4TSP'!C21</f>
        <v>74747496.439999998</v>
      </c>
      <c r="D19" s="769">
        <f>'3&amp;4ISO'!E19</f>
        <v>25279091.260000002</v>
      </c>
      <c r="E19" s="787">
        <f t="shared" si="2"/>
        <v>100026587.7</v>
      </c>
      <c r="F19" s="787">
        <f>'3&amp;4TSP'!D21+'3&amp;4SO'!D19+'3&amp;4MO'!D19</f>
        <v>447486680.70458823</v>
      </c>
      <c r="G19" s="786">
        <f t="shared" si="1"/>
        <v>347460093.00458825</v>
      </c>
      <c r="H19" s="787">
        <v>93448785.650000006</v>
      </c>
      <c r="I19" s="303"/>
      <c r="J19" s="898" t="s">
        <v>516</v>
      </c>
      <c r="K19" s="899">
        <v>1085000</v>
      </c>
      <c r="L19" s="1333" t="e">
        <f>C19+D19+#REF!</f>
        <v>#REF!</v>
      </c>
      <c r="M19" s="1287">
        <v>20385</v>
      </c>
      <c r="N19" s="1288" t="s">
        <v>729</v>
      </c>
      <c r="O19" s="732">
        <v>750000</v>
      </c>
      <c r="Q19" s="1282">
        <v>20039</v>
      </c>
      <c r="R19" s="1283" t="s">
        <v>631</v>
      </c>
      <c r="S19" s="586">
        <v>4448822.6924999999</v>
      </c>
      <c r="T19" s="831"/>
      <c r="U19" s="581"/>
      <c r="X19" s="900"/>
      <c r="Y19" s="731"/>
      <c r="Z19" s="898" t="s">
        <v>465</v>
      </c>
      <c r="AA19" s="899">
        <v>75197844.140000001</v>
      </c>
      <c r="AB19" s="900"/>
      <c r="AC19" s="45"/>
      <c r="AD19" s="743"/>
      <c r="AE19" s="505"/>
      <c r="AF19" s="709"/>
      <c r="AG19" s="504"/>
      <c r="AH19" s="45"/>
      <c r="AI19" s="898" t="s">
        <v>1053</v>
      </c>
      <c r="AJ19" s="899">
        <v>6178943.75</v>
      </c>
      <c r="AK19" s="505"/>
      <c r="AL19" s="505"/>
      <c r="AM19" s="505"/>
      <c r="AN19" s="505"/>
      <c r="AO19" s="505"/>
      <c r="AP19" s="505"/>
      <c r="AQ19" s="505"/>
      <c r="AR19" s="505"/>
      <c r="AS19" s="1278">
        <v>20039</v>
      </c>
      <c r="AT19" s="1279" t="s">
        <v>631</v>
      </c>
      <c r="AU19" s="586">
        <v>4448822.6924999999</v>
      </c>
      <c r="AW19" s="1278">
        <v>20039</v>
      </c>
      <c r="AX19" s="1279" t="s">
        <v>631</v>
      </c>
      <c r="AY19" s="1281">
        <v>17795290.77</v>
      </c>
      <c r="AZ19" s="1302">
        <f t="shared" si="0"/>
        <v>4448822.6924999999</v>
      </c>
      <c r="BA19" s="1297"/>
      <c r="BB19" s="1297"/>
      <c r="BC19" s="1297"/>
      <c r="BD19" s="1297"/>
      <c r="BE19" s="1297"/>
      <c r="BF19" s="1297"/>
      <c r="BG19" s="1297"/>
      <c r="BH19" s="1297"/>
      <c r="BI19" s="1297"/>
      <c r="BJ19" s="1297"/>
      <c r="BK19" s="1297"/>
      <c r="BL19" s="1297"/>
      <c r="BM19" s="1297"/>
      <c r="BN19" s="1297"/>
      <c r="BO19" s="45"/>
      <c r="BP19" s="45"/>
      <c r="BQ19" s="45"/>
      <c r="BR19" s="1278">
        <v>20039</v>
      </c>
      <c r="BS19" s="1279" t="s">
        <v>631</v>
      </c>
      <c r="BT19" s="1280">
        <v>10760969.4</v>
      </c>
      <c r="BU19" s="1280">
        <v>1430550</v>
      </c>
      <c r="BV19" s="1280">
        <v>12191519.4</v>
      </c>
      <c r="BW19" s="1281">
        <v>3245021.37</v>
      </c>
      <c r="BX19" s="1281">
        <v>1144440</v>
      </c>
      <c r="BY19" s="1281">
        <v>4389461.37</v>
      </c>
      <c r="BZ19" s="1281">
        <v>928200</v>
      </c>
      <c r="CA19" s="1281">
        <v>286110</v>
      </c>
      <c r="CB19" s="1281">
        <v>1214310</v>
      </c>
      <c r="CC19" s="1281">
        <v>17795290.77</v>
      </c>
      <c r="CD19" s="45"/>
      <c r="CE19" s="45"/>
      <c r="CF19" s="45"/>
      <c r="CG19" s="45"/>
      <c r="CH19" s="45"/>
      <c r="CI19" s="45"/>
      <c r="CJ19" s="45"/>
      <c r="CK19" s="45"/>
      <c r="CL19" s="976"/>
      <c r="CM19" s="977"/>
      <c r="CN19" s="977"/>
      <c r="CO19" s="45"/>
      <c r="CP19" s="972"/>
      <c r="CQ19" s="45"/>
      <c r="CR19" s="45"/>
      <c r="DF19" s="939" t="s">
        <v>954</v>
      </c>
      <c r="DG19" s="956">
        <v>955739601.78999996</v>
      </c>
      <c r="DH19" s="947"/>
    </row>
    <row r="20" spans="1:112" ht="45" customHeight="1">
      <c r="A20" s="640"/>
      <c r="B20" s="770" t="s">
        <v>291</v>
      </c>
      <c r="C20" s="769">
        <f>'3&amp;4TSP'!C22</f>
        <v>124476143.58</v>
      </c>
      <c r="D20" s="769">
        <f>'3&amp;4ISO'!E20</f>
        <v>14625542.779999999</v>
      </c>
      <c r="E20" s="787">
        <f t="shared" si="2"/>
        <v>139101686.35999998</v>
      </c>
      <c r="F20" s="787">
        <f>'3&amp;4TSP'!D22+'3&amp;4SO'!D20+'3&amp;4MO'!D20</f>
        <v>333099236.01741004</v>
      </c>
      <c r="G20" s="786">
        <f t="shared" si="1"/>
        <v>193997549.65741006</v>
      </c>
      <c r="H20" s="787">
        <v>106811153.64</v>
      </c>
      <c r="I20" s="303"/>
      <c r="J20" s="898" t="s">
        <v>1001</v>
      </c>
      <c r="K20" s="899">
        <v>2238435.6</v>
      </c>
      <c r="L20" s="1333" t="e">
        <f>C20+D20+#REF!</f>
        <v>#REF!</v>
      </c>
      <c r="M20" s="1287">
        <v>20407</v>
      </c>
      <c r="N20" s="1288" t="s">
        <v>730</v>
      </c>
      <c r="O20" s="732">
        <v>3625000</v>
      </c>
      <c r="Q20" s="1282">
        <v>20040</v>
      </c>
      <c r="R20" s="1283" t="s">
        <v>632</v>
      </c>
      <c r="S20" s="586">
        <v>186602955.35369998</v>
      </c>
      <c r="T20" s="831"/>
      <c r="U20" s="581"/>
      <c r="V20" s="898" t="s">
        <v>466</v>
      </c>
      <c r="W20" s="899">
        <v>1759037</v>
      </c>
      <c r="X20" s="899"/>
      <c r="Y20" s="731"/>
      <c r="Z20" s="898" t="s">
        <v>466</v>
      </c>
      <c r="AA20" s="899">
        <v>1759037</v>
      </c>
      <c r="AB20" s="900"/>
      <c r="AC20" s="45"/>
      <c r="AD20" s="743"/>
      <c r="AE20" s="505"/>
      <c r="AF20" s="709"/>
      <c r="AG20" s="504"/>
      <c r="AH20" s="45"/>
      <c r="AI20" s="45"/>
      <c r="AJ20" s="846">
        <f>SUM(AJ14:AJ19)</f>
        <v>112393211.15000001</v>
      </c>
      <c r="AK20" s="505"/>
      <c r="AL20" s="505"/>
      <c r="AM20" s="505"/>
      <c r="AN20" s="505"/>
      <c r="AO20" s="505"/>
      <c r="AP20" s="505"/>
      <c r="AQ20" s="505"/>
      <c r="AR20" s="505"/>
      <c r="AS20" s="1278">
        <v>20040</v>
      </c>
      <c r="AT20" s="1279" t="s">
        <v>632</v>
      </c>
      <c r="AU20" s="586">
        <v>186602955.35369998</v>
      </c>
      <c r="AW20" s="1278">
        <v>20040</v>
      </c>
      <c r="AX20" s="1279" t="s">
        <v>632</v>
      </c>
      <c r="AY20" s="1281">
        <v>746411821.41479993</v>
      </c>
      <c r="AZ20" s="1302">
        <f t="shared" si="0"/>
        <v>186602955.35369998</v>
      </c>
      <c r="BA20" s="1297"/>
      <c r="BB20" s="1297"/>
      <c r="BC20" s="1297"/>
      <c r="BD20" s="1297"/>
      <c r="BE20" s="1297"/>
      <c r="BF20" s="1297"/>
      <c r="BG20" s="1297"/>
      <c r="BH20" s="1297"/>
      <c r="BI20" s="1297"/>
      <c r="BJ20" s="1297"/>
      <c r="BK20" s="1297"/>
      <c r="BL20" s="1297"/>
      <c r="BM20" s="1297"/>
      <c r="BN20" s="1297"/>
      <c r="BO20" s="45"/>
      <c r="BP20" s="45"/>
      <c r="BQ20" s="45"/>
      <c r="BR20" s="1278">
        <v>20040</v>
      </c>
      <c r="BS20" s="1279" t="s">
        <v>632</v>
      </c>
      <c r="BT20" s="1280">
        <v>403245004.10299999</v>
      </c>
      <c r="BU20" s="1280">
        <v>21678489.5</v>
      </c>
      <c r="BV20" s="1280">
        <v>424923493.60299999</v>
      </c>
      <c r="BW20" s="1281">
        <v>284613194.3118</v>
      </c>
      <c r="BX20" s="1281">
        <v>17342791.600000001</v>
      </c>
      <c r="BY20" s="1281">
        <v>301955985.91180003</v>
      </c>
      <c r="BZ20" s="1281">
        <v>15196644</v>
      </c>
      <c r="CA20" s="1281">
        <v>4335697.9000000004</v>
      </c>
      <c r="CB20" s="1281">
        <v>19532341.899999999</v>
      </c>
      <c r="CC20" s="1281">
        <v>746411821.41479993</v>
      </c>
      <c r="CD20" s="45"/>
      <c r="CE20" s="45"/>
      <c r="CF20" s="45"/>
      <c r="CG20" s="45"/>
      <c r="CH20" s="45"/>
      <c r="CI20" s="45"/>
      <c r="CJ20" s="45"/>
      <c r="CK20" s="45"/>
      <c r="CL20" s="976"/>
      <c r="CM20" s="977"/>
      <c r="CN20" s="977"/>
      <c r="CO20" s="45"/>
      <c r="CP20" s="972"/>
      <c r="CQ20" s="45"/>
      <c r="CR20" s="45"/>
      <c r="DF20" s="939" t="s">
        <v>955</v>
      </c>
      <c r="DG20" s="956">
        <v>2108462427.02</v>
      </c>
      <c r="DH20" s="941"/>
    </row>
    <row r="21" spans="1:112" ht="45" customHeight="1">
      <c r="A21" s="640"/>
      <c r="B21" s="789" t="s">
        <v>1092</v>
      </c>
      <c r="C21" s="769">
        <f>'3&amp;4TSP'!C23</f>
        <v>47280000</v>
      </c>
      <c r="D21" s="769">
        <f>'3&amp;4ISO'!E21</f>
        <v>0</v>
      </c>
      <c r="E21" s="787">
        <f t="shared" si="2"/>
        <v>47280000</v>
      </c>
      <c r="F21" s="787">
        <f>'3&amp;4TSP'!D23+'3&amp;4SO'!D21+'3&amp;4MO'!D21</f>
        <v>38385123.528575987</v>
      </c>
      <c r="G21" s="786">
        <f t="shared" si="1"/>
        <v>-8894876.4714240134</v>
      </c>
      <c r="H21" s="1169">
        <v>1055796767.1</v>
      </c>
      <c r="I21" s="303"/>
      <c r="J21" s="898" t="s">
        <v>517</v>
      </c>
      <c r="K21" s="899">
        <v>4471000</v>
      </c>
      <c r="L21" s="1333" t="e">
        <f>C21+D21+#REF!</f>
        <v>#REF!</v>
      </c>
      <c r="M21" s="1287">
        <v>20461</v>
      </c>
      <c r="N21" s="1288" t="s">
        <v>734</v>
      </c>
      <c r="O21" s="732">
        <v>257559625</v>
      </c>
      <c r="Q21" s="1282">
        <v>20041</v>
      </c>
      <c r="R21" s="1283" t="s">
        <v>633</v>
      </c>
      <c r="S21" s="586">
        <v>103668308.67289999</v>
      </c>
      <c r="T21" s="831"/>
      <c r="U21" s="581"/>
      <c r="V21" s="898"/>
      <c r="W21" s="899"/>
      <c r="X21" s="899"/>
      <c r="Y21" s="731"/>
      <c r="Z21" s="898" t="s">
        <v>467</v>
      </c>
      <c r="AA21" s="899">
        <v>3726007.5</v>
      </c>
      <c r="AB21" s="900"/>
      <c r="AC21" s="45"/>
      <c r="AD21" s="743"/>
      <c r="AE21" s="858"/>
      <c r="AF21" s="860"/>
      <c r="AG21" s="859"/>
      <c r="AH21" s="45"/>
      <c r="AI21" s="45"/>
      <c r="AJ21" s="846">
        <f>AJ20+AJ10</f>
        <v>3305366011.2800002</v>
      </c>
      <c r="AK21" s="505"/>
      <c r="AL21" s="505"/>
      <c r="AM21" s="505"/>
      <c r="AN21" s="505"/>
      <c r="AO21" s="505"/>
      <c r="AP21" s="505"/>
      <c r="AQ21" s="505"/>
      <c r="AR21" s="505"/>
      <c r="AS21" s="1278">
        <v>20041</v>
      </c>
      <c r="AT21" s="1279" t="s">
        <v>633</v>
      </c>
      <c r="AU21" s="586">
        <v>103668308.67289999</v>
      </c>
      <c r="AW21" s="1278">
        <v>20041</v>
      </c>
      <c r="AX21" s="1279" t="s">
        <v>633</v>
      </c>
      <c r="AY21" s="1281">
        <v>414673234.69159997</v>
      </c>
      <c r="AZ21" s="1302">
        <f t="shared" si="0"/>
        <v>103668308.67289999</v>
      </c>
      <c r="BA21" s="1297"/>
      <c r="BB21" s="1297"/>
      <c r="BC21" s="1297"/>
      <c r="BD21" s="1297"/>
      <c r="BE21" s="1297"/>
      <c r="BF21" s="1297"/>
      <c r="BG21" s="1297"/>
      <c r="BH21" s="1297"/>
      <c r="BI21" s="1297"/>
      <c r="BJ21" s="1297"/>
      <c r="BK21" s="1297"/>
      <c r="BL21" s="1297"/>
      <c r="BM21" s="1297"/>
      <c r="BN21" s="1297"/>
      <c r="BO21" s="45"/>
      <c r="BP21" s="45"/>
      <c r="BQ21" s="45"/>
      <c r="BR21" s="1278">
        <v>20041</v>
      </c>
      <c r="BS21" s="1279" t="s">
        <v>633</v>
      </c>
      <c r="BT21" s="1280">
        <v>224025002.17199999</v>
      </c>
      <c r="BU21" s="1280">
        <v>12043605.5</v>
      </c>
      <c r="BV21" s="1280">
        <v>236068607.67199999</v>
      </c>
      <c r="BW21" s="1281">
        <v>158118441.5196</v>
      </c>
      <c r="BX21" s="1281">
        <v>9634884.4000000004</v>
      </c>
      <c r="BY21" s="1281">
        <v>167753325.91960001</v>
      </c>
      <c r="BZ21" s="1281">
        <v>8442580</v>
      </c>
      <c r="CA21" s="1281">
        <v>2408721.1</v>
      </c>
      <c r="CB21" s="1281">
        <v>10851301.1</v>
      </c>
      <c r="CC21" s="1281">
        <v>414673234.69159997</v>
      </c>
      <c r="CD21" s="45"/>
      <c r="CE21" s="45"/>
      <c r="CF21" s="45"/>
      <c r="CG21" s="45"/>
      <c r="CH21" s="45"/>
      <c r="CI21" s="45"/>
      <c r="CJ21" s="45"/>
      <c r="CK21" s="45"/>
      <c r="CL21" s="976"/>
      <c r="CM21" s="977"/>
      <c r="CN21" s="977"/>
      <c r="CO21" s="45"/>
      <c r="CP21" s="972"/>
      <c r="CQ21" s="45"/>
      <c r="CR21" s="45"/>
      <c r="DF21" s="939" t="s">
        <v>956</v>
      </c>
      <c r="DG21" s="953">
        <v>841682695.32000005</v>
      </c>
      <c r="DH21" s="211"/>
    </row>
    <row r="22" spans="1:112" ht="45" customHeight="1">
      <c r="A22" s="640"/>
      <c r="B22" s="491" t="s">
        <v>1093</v>
      </c>
      <c r="C22" s="769">
        <f>'3&amp;4TSP'!C24</f>
        <v>405000</v>
      </c>
      <c r="D22" s="769">
        <f>'3&amp;4ISO'!E22</f>
        <v>0</v>
      </c>
      <c r="E22" s="787">
        <f t="shared" si="2"/>
        <v>405000</v>
      </c>
      <c r="F22" s="787">
        <f>'3&amp;4TSP'!D24+'3&amp;4SO'!D22+'3&amp;4MO'!D22</f>
        <v>23237185.069949139</v>
      </c>
      <c r="G22" s="786">
        <f t="shared" si="1"/>
        <v>22832185.069949139</v>
      </c>
      <c r="H22" s="1169">
        <v>328629229.25</v>
      </c>
      <c r="I22" s="303"/>
      <c r="J22" s="1119" t="s">
        <v>520</v>
      </c>
      <c r="K22" s="896">
        <v>40771856.350000001</v>
      </c>
      <c r="L22" s="1333" t="e">
        <f>C22+D22+#REF!</f>
        <v>#REF!</v>
      </c>
      <c r="M22" s="1287">
        <v>20470</v>
      </c>
      <c r="N22" s="1288" t="s">
        <v>735</v>
      </c>
      <c r="O22" s="586">
        <v>211530973.5</v>
      </c>
      <c r="Q22" s="1282">
        <v>20042</v>
      </c>
      <c r="R22" s="1283" t="s">
        <v>634</v>
      </c>
      <c r="S22" s="586">
        <v>197723483.86905</v>
      </c>
      <c r="T22" s="831"/>
      <c r="U22" s="45"/>
      <c r="X22" s="900"/>
      <c r="Y22" s="731"/>
      <c r="Z22" s="898" t="s">
        <v>468</v>
      </c>
      <c r="AA22" s="899">
        <v>40051121.189999998</v>
      </c>
      <c r="AB22" s="900"/>
      <c r="AC22" s="45"/>
      <c r="AD22" s="743"/>
      <c r="AE22" s="858"/>
      <c r="AF22" s="860"/>
      <c r="AG22" s="859"/>
      <c r="AH22" s="45"/>
      <c r="AI22" s="45"/>
      <c r="AJ22" s="45"/>
      <c r="AK22" s="505"/>
      <c r="AL22" s="505"/>
      <c r="AM22" s="505"/>
      <c r="AN22" s="505"/>
      <c r="AO22" s="505"/>
      <c r="AP22" s="505"/>
      <c r="AQ22" s="505"/>
      <c r="AR22" s="505"/>
      <c r="AS22" s="1278">
        <v>20042</v>
      </c>
      <c r="AT22" s="1279" t="s">
        <v>634</v>
      </c>
      <c r="AU22" s="586">
        <v>197723483.86905</v>
      </c>
      <c r="AW22" s="1278">
        <v>20042</v>
      </c>
      <c r="AX22" s="1279" t="s">
        <v>634</v>
      </c>
      <c r="AY22" s="1281">
        <v>790893935.47619998</v>
      </c>
      <c r="AZ22" s="1302">
        <f t="shared" si="0"/>
        <v>197723483.86905</v>
      </c>
      <c r="BA22" s="1297"/>
      <c r="BB22" s="1297"/>
      <c r="BC22" s="1297"/>
      <c r="BD22" s="1297"/>
      <c r="BE22" s="1297"/>
      <c r="BF22" s="1297"/>
      <c r="BG22" s="1297"/>
      <c r="BH22" s="1297"/>
      <c r="BI22" s="1297"/>
      <c r="BJ22" s="1297"/>
      <c r="BK22" s="1297"/>
      <c r="BL22" s="1297"/>
      <c r="BM22" s="1297"/>
      <c r="BN22" s="1297"/>
      <c r="BO22" s="45"/>
      <c r="BP22" s="45"/>
      <c r="BQ22" s="45"/>
      <c r="BR22" s="1278">
        <v>20042</v>
      </c>
      <c r="BS22" s="1279" t="s">
        <v>634</v>
      </c>
      <c r="BT22" s="1280">
        <v>451934257.68000001</v>
      </c>
      <c r="BU22" s="1280">
        <v>74736837</v>
      </c>
      <c r="BV22" s="1280">
        <v>526671094.68000001</v>
      </c>
      <c r="BW22" s="1281">
        <v>140332935.79620001</v>
      </c>
      <c r="BX22" s="1281">
        <v>59789469.600000001</v>
      </c>
      <c r="BY22" s="1281">
        <v>200122405.3962</v>
      </c>
      <c r="BZ22" s="1281">
        <v>49153068</v>
      </c>
      <c r="CA22" s="1281">
        <v>14947367.4</v>
      </c>
      <c r="CB22" s="1281">
        <v>64100435.399999999</v>
      </c>
      <c r="CC22" s="1281">
        <v>790893935.47619998</v>
      </c>
      <c r="CD22" s="45"/>
      <c r="CE22" s="45"/>
      <c r="CF22" s="45"/>
      <c r="CG22" s="45"/>
      <c r="CH22" s="45"/>
      <c r="CI22" s="45"/>
      <c r="CJ22" s="45"/>
      <c r="CK22" s="45"/>
      <c r="CL22" s="976"/>
      <c r="CM22" s="977"/>
      <c r="CN22" s="977"/>
      <c r="CO22" s="45"/>
      <c r="CP22" s="972"/>
      <c r="CQ22" s="45"/>
      <c r="CR22" s="45"/>
      <c r="DF22" s="939" t="s">
        <v>975</v>
      </c>
      <c r="DG22" s="952">
        <v>356369</v>
      </c>
      <c r="DH22" s="945"/>
    </row>
    <row r="23" spans="1:112" ht="45" customHeight="1">
      <c r="A23" s="640"/>
      <c r="B23" s="793" t="s">
        <v>927</v>
      </c>
      <c r="C23" s="769">
        <f>'3&amp;4TSP'!C25</f>
        <v>10801330935.360001</v>
      </c>
      <c r="D23" s="769">
        <f>'3&amp;4ISO'!E23</f>
        <v>1894213566.0145202</v>
      </c>
      <c r="E23" s="787">
        <f t="shared" si="2"/>
        <v>12695544501.374521</v>
      </c>
      <c r="F23" s="787">
        <f>'3&amp;4TSP'!D25+'3&amp;4SO'!D23+'3&amp;4MO'!D23</f>
        <v>0</v>
      </c>
      <c r="G23" s="786">
        <f t="shared" si="1"/>
        <v>-12695544501.374521</v>
      </c>
      <c r="H23" s="2251">
        <v>35536271.390000001</v>
      </c>
      <c r="I23" s="303"/>
      <c r="J23" s="898" t="s">
        <v>521</v>
      </c>
      <c r="K23" s="899">
        <v>600625</v>
      </c>
      <c r="L23" s="1333" t="e">
        <f>C23+D23+#REF!</f>
        <v>#REF!</v>
      </c>
      <c r="M23" s="879"/>
      <c r="N23" s="1198"/>
      <c r="O23" s="1198">
        <f>SUM(O11:O22)</f>
        <v>5068562864.0500002</v>
      </c>
      <c r="P23" s="898"/>
      <c r="Q23" s="1282">
        <v>20045</v>
      </c>
      <c r="R23" s="1283" t="s">
        <v>635</v>
      </c>
      <c r="S23" s="586">
        <v>124401970.30912998</v>
      </c>
      <c r="T23" s="831"/>
      <c r="U23" s="831"/>
      <c r="X23" s="900"/>
      <c r="Y23" s="731"/>
      <c r="Z23" s="898" t="s">
        <v>469</v>
      </c>
      <c r="AA23" s="899">
        <v>23585499.109999999</v>
      </c>
      <c r="AB23" s="900"/>
      <c r="AC23" s="45"/>
      <c r="AD23" s="743"/>
      <c r="AE23" s="858"/>
      <c r="AF23" s="860"/>
      <c r="AG23" s="859"/>
      <c r="AH23" s="45"/>
      <c r="AI23" s="45"/>
      <c r="AJ23" s="45"/>
      <c r="AK23" s="505"/>
      <c r="AL23" s="505"/>
      <c r="AM23" s="505"/>
      <c r="AN23" s="505"/>
      <c r="AO23" s="505"/>
      <c r="AP23" s="505"/>
      <c r="AQ23" s="505"/>
      <c r="AR23" s="505"/>
      <c r="AS23" s="1278">
        <v>20045</v>
      </c>
      <c r="AT23" s="1279" t="s">
        <v>635</v>
      </c>
      <c r="AU23" s="586">
        <v>124401970.30912998</v>
      </c>
      <c r="AW23" s="1278">
        <v>20045</v>
      </c>
      <c r="AX23" s="1279" t="s">
        <v>635</v>
      </c>
      <c r="AY23" s="1281">
        <v>497607881.23651993</v>
      </c>
      <c r="AZ23" s="1302">
        <f t="shared" si="0"/>
        <v>124401970.30912998</v>
      </c>
      <c r="BA23" s="1297"/>
      <c r="BB23" s="1297"/>
      <c r="BC23" s="1297"/>
      <c r="BD23" s="1297"/>
      <c r="BE23" s="1297"/>
      <c r="BF23" s="1297"/>
      <c r="BG23" s="1297"/>
      <c r="BH23" s="1297"/>
      <c r="BI23" s="1297"/>
      <c r="BJ23" s="1297"/>
      <c r="BK23" s="1297"/>
      <c r="BL23" s="1297"/>
      <c r="BM23" s="1297"/>
      <c r="BN23" s="1297"/>
      <c r="BO23" s="45"/>
      <c r="BP23" s="45"/>
      <c r="BQ23" s="45"/>
      <c r="BR23" s="1278">
        <v>20045</v>
      </c>
      <c r="BS23" s="1279" t="s">
        <v>635</v>
      </c>
      <c r="BT23" s="1280">
        <v>268830002.41299999</v>
      </c>
      <c r="BU23" s="1280">
        <v>14452326.5</v>
      </c>
      <c r="BV23" s="1280">
        <v>283282328.91299999</v>
      </c>
      <c r="BW23" s="1281">
        <v>189742129.82351997</v>
      </c>
      <c r="BX23" s="1281">
        <v>11561861.200000001</v>
      </c>
      <c r="BY23" s="1281">
        <v>201303991.02351996</v>
      </c>
      <c r="BZ23" s="1281">
        <v>10131096</v>
      </c>
      <c r="CA23" s="1281">
        <v>2890465.3000000003</v>
      </c>
      <c r="CB23" s="1281">
        <v>13021561.300000001</v>
      </c>
      <c r="CC23" s="1281">
        <v>497607881.23651993</v>
      </c>
      <c r="CD23" s="45"/>
      <c r="CE23" s="45"/>
      <c r="CF23" s="45"/>
      <c r="CG23" s="45"/>
      <c r="CH23" s="45"/>
      <c r="CI23" s="45"/>
      <c r="CJ23" s="45"/>
      <c r="CK23" s="45"/>
      <c r="CL23" s="976"/>
      <c r="CM23" s="977"/>
      <c r="CN23" s="977"/>
      <c r="CO23" s="45"/>
      <c r="CP23" s="972"/>
      <c r="CQ23" s="45"/>
      <c r="CR23" s="45"/>
      <c r="DF23" s="939" t="s">
        <v>957</v>
      </c>
      <c r="DG23" s="953">
        <v>16168884.75</v>
      </c>
      <c r="DH23" s="211"/>
    </row>
    <row r="24" spans="1:112" ht="45" customHeight="1">
      <c r="A24" s="640"/>
      <c r="B24" s="793" t="s">
        <v>928</v>
      </c>
      <c r="C24" s="769">
        <f>'3&amp;4TSP'!C26</f>
        <v>711111100.38</v>
      </c>
      <c r="D24" s="769">
        <f>'3&amp;4ISO'!E24</f>
        <v>0</v>
      </c>
      <c r="E24" s="787">
        <f t="shared" si="2"/>
        <v>711111100.38</v>
      </c>
      <c r="F24" s="787">
        <f>'3&amp;4TSP'!D26+'3&amp;4SO'!D24+'3&amp;4MO'!D24</f>
        <v>0</v>
      </c>
      <c r="G24" s="786">
        <f t="shared" si="1"/>
        <v>-711111100.38</v>
      </c>
      <c r="H24" s="2251">
        <v>35536271.390000001</v>
      </c>
      <c r="I24" s="303"/>
      <c r="J24" s="290"/>
      <c r="K24" s="797"/>
      <c r="L24" s="1333" t="e">
        <f>C24+D24+#REF!</f>
        <v>#REF!</v>
      </c>
      <c r="M24" s="879"/>
      <c r="N24" s="1198"/>
      <c r="O24" s="1198"/>
      <c r="P24" s="898"/>
      <c r="Q24" s="1282">
        <v>20046</v>
      </c>
      <c r="R24" s="1283" t="s">
        <v>636</v>
      </c>
      <c r="S24" s="586">
        <v>186602955.35369998</v>
      </c>
      <c r="T24" s="831"/>
      <c r="U24" s="581"/>
      <c r="X24" s="905"/>
      <c r="Y24" s="731"/>
      <c r="Z24" s="1119" t="s">
        <v>470</v>
      </c>
      <c r="AA24" s="896">
        <v>3496925</v>
      </c>
      <c r="AB24" s="905"/>
      <c r="AC24" s="45"/>
      <c r="AD24" s="743"/>
      <c r="AE24" s="858"/>
      <c r="AF24" s="860"/>
      <c r="AG24" s="859"/>
      <c r="AH24" s="45"/>
      <c r="AI24" s="45"/>
      <c r="AJ24" s="45"/>
      <c r="AK24" s="505"/>
      <c r="AL24" s="505"/>
      <c r="AM24" s="505"/>
      <c r="AN24" s="505"/>
      <c r="AO24" s="505"/>
      <c r="AP24" s="505"/>
      <c r="AQ24" s="505"/>
      <c r="AR24" s="505"/>
      <c r="AS24" s="1278">
        <v>20046</v>
      </c>
      <c r="AT24" s="1279" t="s">
        <v>636</v>
      </c>
      <c r="AU24" s="586">
        <v>186602955.35369998</v>
      </c>
      <c r="AW24" s="1278">
        <v>20046</v>
      </c>
      <c r="AX24" s="1279" t="s">
        <v>636</v>
      </c>
      <c r="AY24" s="1281">
        <v>746411821.41479993</v>
      </c>
      <c r="AZ24" s="1302">
        <f t="shared" si="0"/>
        <v>186602955.35369998</v>
      </c>
      <c r="BA24" s="1297"/>
      <c r="BB24" s="1297"/>
      <c r="BC24" s="1297"/>
      <c r="BD24" s="1297"/>
      <c r="BE24" s="1297"/>
      <c r="BF24" s="1297"/>
      <c r="BG24" s="1297"/>
      <c r="BH24" s="1297"/>
      <c r="BI24" s="1297"/>
      <c r="BJ24" s="1297"/>
      <c r="BK24" s="1297"/>
      <c r="BL24" s="1297"/>
      <c r="BM24" s="1297"/>
      <c r="BN24" s="1297"/>
      <c r="BO24" s="45"/>
      <c r="BP24" s="45"/>
      <c r="BQ24" s="45"/>
      <c r="BR24" s="1278">
        <v>20046</v>
      </c>
      <c r="BS24" s="1279" t="s">
        <v>636</v>
      </c>
      <c r="BT24" s="1280">
        <v>403245004.10299999</v>
      </c>
      <c r="BU24" s="1280">
        <v>21678489.5</v>
      </c>
      <c r="BV24" s="1280">
        <v>424923493.60299999</v>
      </c>
      <c r="BW24" s="1281">
        <v>284613194.3118</v>
      </c>
      <c r="BX24" s="1281">
        <v>17342791.600000001</v>
      </c>
      <c r="BY24" s="1281">
        <v>301955985.91180003</v>
      </c>
      <c r="BZ24" s="1281">
        <v>15196644</v>
      </c>
      <c r="CA24" s="1281">
        <v>4335697.9000000004</v>
      </c>
      <c r="CB24" s="1281">
        <v>19532341.899999999</v>
      </c>
      <c r="CC24" s="1281">
        <v>746411821.41479993</v>
      </c>
      <c r="CD24" s="45"/>
      <c r="CE24" s="45"/>
      <c r="CF24" s="45"/>
      <c r="CG24" s="45"/>
      <c r="CH24" s="45"/>
      <c r="CI24" s="45"/>
      <c r="CJ24" s="45"/>
      <c r="CK24" s="45"/>
      <c r="CL24" s="976"/>
      <c r="CM24" s="977"/>
      <c r="CN24" s="977"/>
      <c r="CO24" s="45"/>
      <c r="CP24" s="972"/>
      <c r="CQ24" s="45"/>
      <c r="CR24" s="45"/>
      <c r="DF24" s="939" t="s">
        <v>958</v>
      </c>
      <c r="DG24" s="952">
        <v>729888200.78999996</v>
      </c>
      <c r="DH24" s="944"/>
    </row>
    <row r="25" spans="1:112" ht="39.950000000000003" customHeight="1">
      <c r="A25" s="640"/>
      <c r="B25" s="2021" t="s">
        <v>1651</v>
      </c>
      <c r="C25" s="769">
        <f>'3&amp;4TSP'!C27</f>
        <v>1703731939.7249999</v>
      </c>
      <c r="D25" s="769">
        <f>'3&amp;4ISO'!E25</f>
        <v>0</v>
      </c>
      <c r="E25" s="787">
        <f t="shared" si="2"/>
        <v>1703731939.7249999</v>
      </c>
      <c r="F25" s="787">
        <f>'3&amp;4TSP'!D27+'3&amp;4SO'!D25+'3&amp;4MO'!D25</f>
        <v>722969545.0644424</v>
      </c>
      <c r="G25" s="786">
        <f t="shared" si="1"/>
        <v>-980762394.66055751</v>
      </c>
      <c r="H25" s="2251">
        <v>3395958575.5500002</v>
      </c>
      <c r="I25" s="303"/>
      <c r="J25" s="290"/>
      <c r="K25" s="797"/>
      <c r="L25" s="1333" t="e">
        <f>C25+D25+#REF!</f>
        <v>#REF!</v>
      </c>
      <c r="M25" s="290"/>
      <c r="N25" s="290"/>
      <c r="O25" s="290"/>
      <c r="P25" s="898"/>
      <c r="Q25" s="1282">
        <v>20049</v>
      </c>
      <c r="R25" s="1283" t="s">
        <v>638</v>
      </c>
      <c r="S25" s="586">
        <v>497607881.12239999</v>
      </c>
      <c r="T25" s="831"/>
      <c r="U25" s="581"/>
      <c r="V25" s="898" t="s">
        <v>471</v>
      </c>
      <c r="W25" s="899">
        <v>2398199.98</v>
      </c>
      <c r="X25" s="899"/>
      <c r="Y25" s="731"/>
      <c r="Z25" s="898" t="s">
        <v>471</v>
      </c>
      <c r="AA25" s="899">
        <v>2398199.98</v>
      </c>
      <c r="AB25" s="900"/>
      <c r="AC25" s="45"/>
      <c r="AD25" s="743"/>
      <c r="AE25" s="858"/>
      <c r="AF25" s="860"/>
      <c r="AG25" s="859"/>
      <c r="AH25" s="45"/>
      <c r="AI25" s="45"/>
      <c r="AJ25" s="45"/>
      <c r="AK25" s="505"/>
      <c r="AL25" s="505"/>
      <c r="AM25" s="505"/>
      <c r="AN25" s="505"/>
      <c r="AO25" s="505"/>
      <c r="AP25" s="505"/>
      <c r="AQ25" s="505"/>
      <c r="AR25" s="505"/>
      <c r="AS25" s="1278">
        <v>20049</v>
      </c>
      <c r="AT25" s="1279" t="s">
        <v>638</v>
      </c>
      <c r="AU25" s="586">
        <v>497607881.12239999</v>
      </c>
      <c r="AW25" s="1278">
        <v>20049</v>
      </c>
      <c r="AX25" s="1279" t="s">
        <v>638</v>
      </c>
      <c r="AY25" s="1281">
        <v>1990431524.4895999</v>
      </c>
      <c r="AZ25" s="1302">
        <f t="shared" si="0"/>
        <v>497607881.12239999</v>
      </c>
      <c r="BA25" s="1297"/>
      <c r="BB25" s="1297"/>
      <c r="BC25" s="1297"/>
      <c r="BD25" s="1297"/>
      <c r="BE25" s="1297"/>
      <c r="BF25" s="1297"/>
      <c r="BG25" s="1297"/>
      <c r="BH25" s="1297"/>
      <c r="BI25" s="1297"/>
      <c r="BJ25" s="1297"/>
      <c r="BK25" s="1297"/>
      <c r="BL25" s="1297"/>
      <c r="BM25" s="1297"/>
      <c r="BN25" s="1297"/>
      <c r="BO25" s="45"/>
      <c r="BP25" s="45"/>
      <c r="BQ25" s="45"/>
      <c r="BR25" s="1278">
        <v>20049</v>
      </c>
      <c r="BS25" s="1279" t="s">
        <v>638</v>
      </c>
      <c r="BT25" s="1280">
        <v>1075320010.619</v>
      </c>
      <c r="BU25" s="1280">
        <v>57809306</v>
      </c>
      <c r="BV25" s="1280">
        <v>1133129316.619</v>
      </c>
      <c r="BW25" s="1281">
        <v>758968518.87059999</v>
      </c>
      <c r="BX25" s="1281">
        <v>46247444.800000004</v>
      </c>
      <c r="BY25" s="1281">
        <v>805215963.67059994</v>
      </c>
      <c r="BZ25" s="1281">
        <v>40524383</v>
      </c>
      <c r="CA25" s="1281">
        <v>11561861.200000001</v>
      </c>
      <c r="CB25" s="1281">
        <v>52086244.200000003</v>
      </c>
      <c r="CC25" s="1281">
        <v>1990431524.4895999</v>
      </c>
      <c r="CD25" s="45"/>
      <c r="CE25" s="45"/>
      <c r="CF25" s="45"/>
      <c r="CG25" s="45"/>
      <c r="CH25" s="45"/>
      <c r="CI25" s="45"/>
      <c r="CJ25" s="45"/>
      <c r="CK25" s="45"/>
      <c r="CL25" s="976"/>
      <c r="CM25" s="974"/>
      <c r="CN25" s="974"/>
      <c r="CO25" s="45"/>
      <c r="CP25" s="972"/>
      <c r="CQ25" s="45"/>
      <c r="CR25" s="45"/>
      <c r="DF25" s="939" t="s">
        <v>991</v>
      </c>
      <c r="DG25" s="953">
        <v>10989676.300000001</v>
      </c>
      <c r="DH25" s="210"/>
    </row>
    <row r="26" spans="1:112" ht="70.5" customHeight="1">
      <c r="A26" s="640"/>
      <c r="B26" s="2021" t="s">
        <v>1380</v>
      </c>
      <c r="C26" s="769">
        <f>'3&amp;4TSP'!C28</f>
        <v>0</v>
      </c>
      <c r="D26" s="769">
        <f>'3&amp;4ISO'!E26</f>
        <v>0</v>
      </c>
      <c r="E26" s="787">
        <f t="shared" si="2"/>
        <v>0</v>
      </c>
      <c r="F26" s="787">
        <f>'3&amp;4TSP'!D28+'3&amp;4SO'!D21+'3&amp;4MO'!D26</f>
        <v>165561362.11878777</v>
      </c>
      <c r="G26" s="786">
        <f t="shared" si="1"/>
        <v>165561362.11878777</v>
      </c>
      <c r="H26" s="769">
        <v>492945788.61999989</v>
      </c>
      <c r="I26" s="303"/>
      <c r="J26" s="290"/>
      <c r="K26" s="797"/>
      <c r="L26" s="1333" t="e">
        <f>C26+D26+#REF!</f>
        <v>#REF!</v>
      </c>
      <c r="M26" s="811"/>
      <c r="N26" s="811"/>
      <c r="O26" s="811"/>
      <c r="Q26" s="1284"/>
      <c r="R26" s="1285" t="s">
        <v>639</v>
      </c>
      <c r="S26" s="586">
        <v>4958311931.0265064</v>
      </c>
      <c r="T26" s="832"/>
      <c r="U26" s="581"/>
      <c r="V26" s="898" t="s">
        <v>472</v>
      </c>
      <c r="W26" s="899">
        <v>8296065.3200000003</v>
      </c>
      <c r="X26" s="899"/>
      <c r="Y26" s="731"/>
      <c r="Z26" s="898" t="s">
        <v>472</v>
      </c>
      <c r="AA26" s="899">
        <v>8296065.3200000003</v>
      </c>
      <c r="AB26" s="900"/>
      <c r="AC26" s="45"/>
      <c r="AD26" s="743"/>
      <c r="AE26" s="858"/>
      <c r="AF26" s="860"/>
      <c r="AG26" s="859"/>
      <c r="AH26" s="45"/>
      <c r="AI26" s="45"/>
      <c r="AJ26" s="45"/>
      <c r="AK26" s="505"/>
      <c r="AL26" s="505"/>
      <c r="AM26" s="505"/>
      <c r="AN26" s="505"/>
      <c r="AO26" s="505"/>
      <c r="AP26" s="505"/>
      <c r="AQ26" s="505"/>
      <c r="AR26" s="505"/>
      <c r="AS26" s="1284"/>
      <c r="AT26" s="1285" t="s">
        <v>639</v>
      </c>
      <c r="AU26" s="586">
        <v>4958311931.0265064</v>
      </c>
      <c r="AW26" s="1284"/>
      <c r="AX26" s="1285" t="s">
        <v>639</v>
      </c>
      <c r="AY26" s="1286">
        <v>19833247724.106026</v>
      </c>
      <c r="AZ26" s="1302">
        <f t="shared" si="0"/>
        <v>4958311931.0265064</v>
      </c>
      <c r="BA26" s="1298"/>
      <c r="BB26" s="1298"/>
      <c r="BC26" s="1298"/>
      <c r="BD26" s="1298"/>
      <c r="BE26" s="1298"/>
      <c r="BF26" s="1298"/>
      <c r="BG26" s="1298"/>
      <c r="BH26" s="1298"/>
      <c r="BI26" s="1298"/>
      <c r="BJ26" s="1298"/>
      <c r="BK26" s="1298"/>
      <c r="BL26" s="1298"/>
      <c r="BM26" s="1298"/>
      <c r="BN26" s="1298"/>
      <c r="BO26" s="45"/>
      <c r="BP26" s="45"/>
      <c r="BQ26" s="45"/>
      <c r="BR26" s="1284"/>
      <c r="BS26" s="1285" t="s">
        <v>639</v>
      </c>
      <c r="BT26" s="1286">
        <v>11128559811.554001</v>
      </c>
      <c r="BU26" s="1286">
        <v>606679066.5</v>
      </c>
      <c r="BV26" s="1286">
        <v>11735238878.054003</v>
      </c>
      <c r="BW26" s="1286">
        <v>7067009746.5520191</v>
      </c>
      <c r="BX26" s="1286">
        <v>485343253.20000005</v>
      </c>
      <c r="BY26" s="1286">
        <v>7552352999.7520208</v>
      </c>
      <c r="BZ26" s="1286">
        <v>424320033</v>
      </c>
      <c r="CA26" s="1286">
        <v>121335813.30000001</v>
      </c>
      <c r="CB26" s="1286">
        <v>545655846.30000007</v>
      </c>
      <c r="CC26" s="1286">
        <v>19833247724.106026</v>
      </c>
      <c r="CD26" s="45"/>
      <c r="CE26" s="45"/>
      <c r="CF26" s="45"/>
      <c r="CG26" s="45"/>
      <c r="CH26" s="45"/>
      <c r="CI26" s="45"/>
      <c r="CJ26" s="45"/>
      <c r="CK26" s="45"/>
      <c r="CL26" s="976"/>
      <c r="CM26" s="974"/>
      <c r="CN26" s="974"/>
      <c r="CO26" s="45"/>
      <c r="CP26" s="972"/>
      <c r="CQ26" s="45"/>
      <c r="CR26" s="45"/>
      <c r="DF26" s="939" t="s">
        <v>959</v>
      </c>
      <c r="DG26" s="957">
        <v>79199384.650000006</v>
      </c>
      <c r="DH26" s="940"/>
    </row>
    <row r="27" spans="1:112" s="876" customFormat="1" ht="39.950000000000003" customHeight="1">
      <c r="A27" s="640"/>
      <c r="B27" s="792"/>
      <c r="C27" s="769">
        <f>'3&amp;4TSP'!C29</f>
        <v>0</v>
      </c>
      <c r="D27" s="769">
        <f>'3&amp;4ISO'!E27</f>
        <v>0</v>
      </c>
      <c r="E27" s="787">
        <f t="shared" si="2"/>
        <v>0</v>
      </c>
      <c r="F27" s="787">
        <f>'3&amp;4TSP'!D29+'3&amp;4SO'!D26+'3&amp;4MO'!D27</f>
        <v>100225807.769593</v>
      </c>
      <c r="G27" s="786">
        <f t="shared" si="1"/>
        <v>100225807.769593</v>
      </c>
      <c r="H27" s="791">
        <v>-48177560.909999996</v>
      </c>
      <c r="J27" s="290"/>
      <c r="K27" s="290">
        <f>SUM(K11:K26)</f>
        <v>598195252.85000002</v>
      </c>
      <c r="L27" s="1333" t="e">
        <f>C27+D27+#REF!</f>
        <v>#REF!</v>
      </c>
      <c r="M27" s="811"/>
      <c r="N27" s="811"/>
      <c r="O27" s="811"/>
      <c r="P27" s="898"/>
      <c r="T27" s="832"/>
      <c r="U27" s="581"/>
      <c r="X27" s="905"/>
      <c r="Y27" s="731"/>
      <c r="Z27" s="1119" t="s">
        <v>473</v>
      </c>
      <c r="AA27" s="896">
        <v>3509938.1</v>
      </c>
      <c r="AB27" s="905"/>
      <c r="AC27" s="45"/>
      <c r="AD27" s="743"/>
      <c r="AE27" s="877"/>
      <c r="AF27" s="879"/>
      <c r="AG27" s="878"/>
      <c r="AH27" s="45"/>
      <c r="AI27" s="45"/>
      <c r="AJ27" s="45"/>
      <c r="AK27" s="505"/>
      <c r="AL27" s="505"/>
      <c r="AM27" s="505"/>
      <c r="AN27" s="505"/>
      <c r="AO27" s="505"/>
      <c r="AP27" s="505"/>
      <c r="AQ27" s="505"/>
      <c r="AR27" s="505"/>
      <c r="AS27" s="1278">
        <v>20061</v>
      </c>
      <c r="AT27" s="1279" t="s">
        <v>641</v>
      </c>
      <c r="AU27" s="586">
        <v>21363000</v>
      </c>
      <c r="AW27" s="1278">
        <v>20061</v>
      </c>
      <c r="AX27" s="1279" t="s">
        <v>641</v>
      </c>
      <c r="AY27" s="1281">
        <v>85452000</v>
      </c>
      <c r="AZ27" s="1302">
        <f t="shared" si="0"/>
        <v>21363000</v>
      </c>
      <c r="BA27" s="1297"/>
      <c r="BB27" s="1297"/>
      <c r="BC27" s="1297"/>
      <c r="BD27" s="1297"/>
      <c r="BE27" s="1297"/>
      <c r="BF27" s="1297"/>
      <c r="BG27" s="1297"/>
      <c r="BH27" s="1297"/>
      <c r="BI27" s="1297"/>
      <c r="BJ27" s="1297"/>
      <c r="BK27" s="1297"/>
      <c r="BL27" s="1297"/>
      <c r="BM27" s="1297"/>
      <c r="BN27" s="1297"/>
      <c r="BO27" s="45"/>
      <c r="BP27" s="45"/>
      <c r="BQ27" s="45"/>
      <c r="BR27" s="1278">
        <v>20061</v>
      </c>
      <c r="BS27" s="1279" t="s">
        <v>641</v>
      </c>
      <c r="BT27" s="1280">
        <v>25376000</v>
      </c>
      <c r="BU27" s="1280">
        <v>10210000</v>
      </c>
      <c r="BV27" s="1280">
        <v>35586000</v>
      </c>
      <c r="BW27" s="1281">
        <v>33398000</v>
      </c>
      <c r="BX27" s="1281">
        <v>8168000</v>
      </c>
      <c r="BY27" s="1281">
        <v>41566000</v>
      </c>
      <c r="BZ27" s="1281">
        <v>6258000</v>
      </c>
      <c r="CA27" s="1281">
        <v>2042000</v>
      </c>
      <c r="CB27" s="1281">
        <v>8300000</v>
      </c>
      <c r="CC27" s="1281">
        <v>85452000</v>
      </c>
      <c r="CD27" s="45"/>
      <c r="CE27" s="45"/>
      <c r="CF27" s="45"/>
      <c r="CG27" s="45"/>
      <c r="CH27" s="45"/>
      <c r="CI27" s="45"/>
      <c r="CJ27" s="45"/>
      <c r="CK27" s="45"/>
      <c r="CL27" s="976"/>
      <c r="CM27" s="977"/>
      <c r="CN27" s="977"/>
      <c r="CO27" s="45"/>
      <c r="CP27" s="972"/>
      <c r="CQ27" s="45"/>
      <c r="CR27" s="45"/>
      <c r="CV27" s="189"/>
      <c r="DF27" s="939" t="s">
        <v>960</v>
      </c>
      <c r="DG27" s="949">
        <v>18999120.390000001</v>
      </c>
      <c r="DH27" s="213"/>
    </row>
    <row r="28" spans="1:112" ht="39.950000000000003" customHeight="1">
      <c r="A28" s="640"/>
      <c r="C28" s="769">
        <f>'3&amp;4TSP'!C30</f>
        <v>0</v>
      </c>
      <c r="D28" s="769">
        <f>'3&amp;4ISO'!E28</f>
        <v>0</v>
      </c>
      <c r="E28" s="787">
        <f t="shared" si="2"/>
        <v>0</v>
      </c>
      <c r="F28" s="787">
        <f>'3&amp;4TSP'!D35+'3&amp;4SO'!D28+'3&amp;4MO'!D28</f>
        <v>0</v>
      </c>
      <c r="G28" s="786">
        <f t="shared" si="1"/>
        <v>0</v>
      </c>
      <c r="H28" s="769">
        <v>601345658.45000005</v>
      </c>
      <c r="I28" s="303"/>
      <c r="J28" s="737"/>
      <c r="K28" s="811"/>
      <c r="L28" s="1333" t="e">
        <f>C28+D28+#REF!</f>
        <v>#REF!</v>
      </c>
      <c r="M28" s="290"/>
      <c r="N28" s="290"/>
      <c r="O28" s="290"/>
      <c r="P28" s="898"/>
      <c r="T28" s="831"/>
      <c r="U28" s="581"/>
      <c r="X28" s="900"/>
      <c r="Y28" s="731"/>
      <c r="Z28" s="898" t="s">
        <v>474</v>
      </c>
      <c r="AA28" s="899">
        <v>910000</v>
      </c>
      <c r="AB28" s="900"/>
      <c r="AC28" s="45"/>
      <c r="AD28" s="743"/>
      <c r="AE28" s="858"/>
      <c r="AF28" s="860"/>
      <c r="AG28" s="859"/>
      <c r="AH28" s="45"/>
      <c r="AI28" s="45"/>
      <c r="AJ28" s="45"/>
      <c r="AK28" s="505"/>
      <c r="AL28" s="505"/>
      <c r="AM28" s="505"/>
      <c r="AN28" s="505"/>
      <c r="AO28" s="505"/>
      <c r="AP28" s="505"/>
      <c r="AQ28" s="505"/>
      <c r="AR28" s="505"/>
      <c r="AS28" s="1278"/>
      <c r="AT28" s="1279" t="s">
        <v>1374</v>
      </c>
      <c r="AU28" s="586">
        <v>30399049.88123516</v>
      </c>
      <c r="AW28" s="1278"/>
      <c r="AX28" s="1279" t="s">
        <v>1374</v>
      </c>
      <c r="AY28" s="1281">
        <v>121596199.52494062</v>
      </c>
      <c r="AZ28" s="1302">
        <f t="shared" si="0"/>
        <v>30399049.88123516</v>
      </c>
      <c r="BA28" s="1297"/>
      <c r="BB28" s="1297"/>
      <c r="BC28" s="1297"/>
      <c r="BD28" s="1297"/>
      <c r="BE28" s="1297"/>
      <c r="BF28" s="1297"/>
      <c r="BG28" s="1297"/>
      <c r="BH28" s="1297"/>
      <c r="BI28" s="1297"/>
      <c r="BJ28" s="1297"/>
      <c r="BK28" s="1297"/>
      <c r="BL28" s="1297"/>
      <c r="BM28" s="1297"/>
      <c r="BN28" s="1297"/>
      <c r="BO28" s="45"/>
      <c r="BP28" s="45"/>
      <c r="BQ28" s="45"/>
      <c r="BR28" s="1278"/>
      <c r="BS28" s="1279" t="s">
        <v>1374</v>
      </c>
      <c r="BT28" s="1280">
        <v>120000000</v>
      </c>
      <c r="BU28" s="1280">
        <v>0</v>
      </c>
      <c r="BV28" s="1280">
        <v>120000000</v>
      </c>
      <c r="BW28" s="1281">
        <v>0</v>
      </c>
      <c r="BX28" s="1281">
        <v>0</v>
      </c>
      <c r="BY28" s="1281">
        <v>0</v>
      </c>
      <c r="BZ28" s="1281">
        <v>1596199.5249406176</v>
      </c>
      <c r="CA28" s="1281">
        <v>0</v>
      </c>
      <c r="CB28" s="1281">
        <v>1596199.5249406176</v>
      </c>
      <c r="CC28" s="1281">
        <v>121596199.52494062</v>
      </c>
      <c r="CD28" s="45"/>
      <c r="CE28" s="45"/>
      <c r="CF28" s="45"/>
      <c r="CG28" s="45"/>
      <c r="CH28" s="45"/>
      <c r="CI28" s="45"/>
      <c r="CJ28" s="45"/>
      <c r="CK28" s="45"/>
      <c r="CL28" s="976"/>
      <c r="CM28" s="974"/>
      <c r="CN28" s="974"/>
      <c r="CO28" s="45"/>
      <c r="CP28" s="972"/>
      <c r="CQ28" s="45"/>
      <c r="CR28" s="45"/>
      <c r="DF28" s="939" t="s">
        <v>961</v>
      </c>
      <c r="DG28" s="957">
        <v>540934256.13</v>
      </c>
      <c r="DH28" s="940"/>
    </row>
    <row r="29" spans="1:112" ht="39.950000000000003" customHeight="1">
      <c r="A29" s="640"/>
      <c r="B29" s="594"/>
      <c r="C29" s="769">
        <f>'3&amp;4TSP'!C31</f>
        <v>0</v>
      </c>
      <c r="D29" s="769">
        <f>'3&amp;4ISO'!E29</f>
        <v>0</v>
      </c>
      <c r="E29" s="787">
        <f t="shared" si="2"/>
        <v>0</v>
      </c>
      <c r="F29" s="787">
        <f>'3&amp;4TSP'!D31+'3&amp;4SO'!D29+'3&amp;4MO'!D29</f>
        <v>0</v>
      </c>
      <c r="G29" s="786">
        <f t="shared" si="1"/>
        <v>0</v>
      </c>
      <c r="I29" s="326"/>
      <c r="J29" s="811"/>
      <c r="K29" s="811"/>
      <c r="L29" s="1333" t="e">
        <f>C29+D29+#REF!</f>
        <v>#REF!</v>
      </c>
      <c r="M29" s="290"/>
      <c r="N29" s="290"/>
      <c r="O29" s="290"/>
      <c r="P29" s="898"/>
      <c r="T29" s="831"/>
      <c r="U29" s="581"/>
      <c r="V29" s="1119" t="s">
        <v>475</v>
      </c>
      <c r="W29" s="896">
        <v>262225.69</v>
      </c>
      <c r="X29" s="896"/>
      <c r="Y29" s="731"/>
      <c r="Z29" s="1119" t="s">
        <v>475</v>
      </c>
      <c r="AA29" s="896">
        <v>262225.69</v>
      </c>
      <c r="AB29" s="896"/>
      <c r="AC29" s="45"/>
      <c r="AD29" s="743"/>
      <c r="AE29" s="858"/>
      <c r="AF29" s="860"/>
      <c r="AG29" s="859"/>
      <c r="AH29" s="45"/>
      <c r="AI29" s="45"/>
      <c r="AJ29" s="45"/>
      <c r="AK29" s="505"/>
      <c r="AL29" s="505"/>
      <c r="AM29" s="505"/>
      <c r="AN29" s="505"/>
      <c r="AO29" s="505"/>
      <c r="AP29" s="505"/>
      <c r="AQ29" s="505"/>
      <c r="AR29" s="505"/>
      <c r="AS29" s="1278">
        <v>20062</v>
      </c>
      <c r="AT29" s="1279" t="s">
        <v>1375</v>
      </c>
      <c r="AU29" s="586">
        <v>36664118.76484561</v>
      </c>
      <c r="AW29" s="1278">
        <v>20062</v>
      </c>
      <c r="AX29" s="1279" t="s">
        <v>1375</v>
      </c>
      <c r="AY29" s="1281">
        <v>146656475.05938244</v>
      </c>
      <c r="AZ29" s="1302">
        <f t="shared" si="0"/>
        <v>36664118.76484561</v>
      </c>
      <c r="BA29" s="1297"/>
      <c r="BB29" s="1297"/>
      <c r="BC29" s="1297"/>
      <c r="BD29" s="1297"/>
      <c r="BE29" s="1297"/>
      <c r="BF29" s="1297"/>
      <c r="BG29" s="1297"/>
      <c r="BH29" s="1297"/>
      <c r="BI29" s="1297"/>
      <c r="BJ29" s="1297"/>
      <c r="BK29" s="1297"/>
      <c r="BL29" s="1297"/>
      <c r="BM29" s="1297"/>
      <c r="BN29" s="1297"/>
      <c r="BO29" s="45"/>
      <c r="BP29" s="45"/>
      <c r="BQ29" s="45"/>
      <c r="BR29" s="1278">
        <v>20062</v>
      </c>
      <c r="BS29" s="1279" t="s">
        <v>1375</v>
      </c>
      <c r="BT29" s="1280">
        <v>66783847.980997629</v>
      </c>
      <c r="BU29" s="1280">
        <v>4361045.13064133</v>
      </c>
      <c r="BV29" s="1280">
        <v>71144893.111638963</v>
      </c>
      <c r="BW29" s="1281">
        <v>44294536.817102134</v>
      </c>
      <c r="BX29" s="1281">
        <v>3488836.104513064</v>
      </c>
      <c r="BY29" s="1281">
        <v>47783372.921615198</v>
      </c>
      <c r="BZ29" s="1281">
        <v>26856000</v>
      </c>
      <c r="CA29" s="1281">
        <v>872209.02612826601</v>
      </c>
      <c r="CB29" s="1281">
        <v>27728209.026128266</v>
      </c>
      <c r="CC29" s="1281">
        <v>146656475.05938244</v>
      </c>
      <c r="CD29" s="45"/>
      <c r="CE29" s="45"/>
      <c r="CF29" s="45"/>
      <c r="CG29" s="45"/>
      <c r="CH29" s="45"/>
      <c r="CI29" s="45"/>
      <c r="CJ29" s="45"/>
      <c r="CK29" s="45"/>
      <c r="CL29" s="976"/>
      <c r="CM29" s="977"/>
      <c r="CN29" s="977"/>
      <c r="CO29" s="45"/>
      <c r="CP29" s="972"/>
      <c r="CQ29" s="45"/>
      <c r="CR29" s="45"/>
      <c r="DF29" s="939" t="s">
        <v>962</v>
      </c>
      <c r="DG29" s="949">
        <v>334974557.60000002</v>
      </c>
      <c r="DH29" s="948"/>
    </row>
    <row r="30" spans="1:112" ht="45" customHeight="1">
      <c r="A30" s="640"/>
      <c r="B30" s="646" t="s">
        <v>810</v>
      </c>
      <c r="C30" s="1712">
        <f>SUM(C9:C29)</f>
        <v>24459334167.14999</v>
      </c>
      <c r="D30" s="1712">
        <f>SUM(D9:D29)</f>
        <v>5974992999.2247963</v>
      </c>
      <c r="E30" s="1334">
        <f t="shared" si="2"/>
        <v>30434327166.374786</v>
      </c>
      <c r="F30" s="1334">
        <f>'3&amp;4TSP'!D32+'3&amp;4SO'!D30+'3&amp;4MO'!D30</f>
        <v>21472712443.870705</v>
      </c>
      <c r="G30" s="1306">
        <f t="shared" si="1"/>
        <v>-8961614722.5040817</v>
      </c>
      <c r="H30" s="2394">
        <v>18584917664.279999</v>
      </c>
      <c r="I30" s="303"/>
      <c r="J30" s="290"/>
      <c r="K30" s="290"/>
      <c r="L30" s="1333" t="e">
        <f>C30+D30+#REF!</f>
        <v>#REF!</v>
      </c>
      <c r="M30" s="586"/>
      <c r="N30" s="586"/>
      <c r="O30" s="586"/>
      <c r="P30" s="898"/>
      <c r="Q30" s="1282">
        <v>20061</v>
      </c>
      <c r="R30" s="1283" t="s">
        <v>641</v>
      </c>
      <c r="S30" s="586">
        <v>21363000</v>
      </c>
      <c r="T30" s="831"/>
      <c r="U30" s="581"/>
      <c r="V30" s="898" t="s">
        <v>476</v>
      </c>
      <c r="W30" s="899">
        <v>54009200</v>
      </c>
      <c r="X30" s="899"/>
      <c r="Y30" s="731"/>
      <c r="Z30" s="898" t="s">
        <v>476</v>
      </c>
      <c r="AA30" s="899">
        <v>54009200</v>
      </c>
      <c r="AB30" s="900"/>
      <c r="AC30" s="45"/>
      <c r="AD30" s="743"/>
      <c r="AE30" s="858"/>
      <c r="AF30" s="860"/>
      <c r="AG30" s="859"/>
      <c r="AH30" s="45"/>
      <c r="AI30" s="45"/>
      <c r="AJ30" s="45"/>
      <c r="AK30" s="505"/>
      <c r="AL30" s="505"/>
      <c r="AM30" s="505"/>
      <c r="AN30" s="505"/>
      <c r="AO30" s="505"/>
      <c r="AP30" s="505"/>
      <c r="AQ30" s="505"/>
      <c r="AR30" s="505"/>
      <c r="AS30" s="1278">
        <v>20063</v>
      </c>
      <c r="AT30" s="1279" t="s">
        <v>643</v>
      </c>
      <c r="AU30" s="586">
        <v>130131000</v>
      </c>
      <c r="AW30" s="1278">
        <v>20063</v>
      </c>
      <c r="AX30" s="1279" t="s">
        <v>643</v>
      </c>
      <c r="AY30" s="1281">
        <v>520524000</v>
      </c>
      <c r="AZ30" s="1302">
        <f t="shared" si="0"/>
        <v>130131000</v>
      </c>
      <c r="BA30" s="1297"/>
      <c r="BB30" s="1297"/>
      <c r="BC30" s="1297"/>
      <c r="BD30" s="1297"/>
      <c r="BE30" s="1297"/>
      <c r="BF30" s="1297"/>
      <c r="BG30" s="1297"/>
      <c r="BH30" s="1297"/>
      <c r="BI30" s="1297"/>
      <c r="BJ30" s="1297"/>
      <c r="BK30" s="1297"/>
      <c r="BL30" s="1297"/>
      <c r="BM30" s="1297"/>
      <c r="BN30" s="1297"/>
      <c r="BO30" s="45"/>
      <c r="BP30" s="45"/>
      <c r="BQ30" s="45"/>
      <c r="BR30" s="1278">
        <v>20063</v>
      </c>
      <c r="BS30" s="1279" t="s">
        <v>643</v>
      </c>
      <c r="BT30" s="1280">
        <v>243360000</v>
      </c>
      <c r="BU30" s="1280">
        <v>46818000</v>
      </c>
      <c r="BV30" s="1280">
        <v>290178000</v>
      </c>
      <c r="BW30" s="1281">
        <v>183528000</v>
      </c>
      <c r="BX30" s="1281">
        <v>37454400</v>
      </c>
      <c r="BY30" s="1281">
        <v>220982400</v>
      </c>
      <c r="BZ30" s="1281">
        <v>0</v>
      </c>
      <c r="CA30" s="1281">
        <v>9363600</v>
      </c>
      <c r="CB30" s="1281">
        <v>9363600</v>
      </c>
      <c r="CC30" s="1281">
        <v>520524000</v>
      </c>
      <c r="CD30" s="45"/>
      <c r="CE30" s="45"/>
      <c r="CF30" s="45"/>
      <c r="CG30" s="45"/>
      <c r="CH30" s="45"/>
      <c r="CI30" s="45"/>
      <c r="CJ30" s="45"/>
      <c r="CK30" s="45"/>
      <c r="CL30" s="976"/>
      <c r="CM30" s="974"/>
      <c r="CN30" s="974"/>
      <c r="CO30" s="45"/>
      <c r="CP30" s="972"/>
      <c r="CQ30" s="45"/>
      <c r="CR30" s="45"/>
      <c r="DF30" s="939" t="s">
        <v>963</v>
      </c>
      <c r="DG30" s="957">
        <v>747879450.08000004</v>
      </c>
      <c r="DH30" s="940"/>
    </row>
    <row r="31" spans="1:112" ht="45" customHeight="1">
      <c r="A31" s="784" t="s">
        <v>278</v>
      </c>
      <c r="B31" s="770" t="s">
        <v>525</v>
      </c>
      <c r="C31" s="786">
        <f>'3&amp;4TSP'!C33</f>
        <v>1246888238.5375409</v>
      </c>
      <c r="D31" s="769">
        <f>'3&amp;4ISO'!E31</f>
        <v>48568455.79066667</v>
      </c>
      <c r="E31" s="787">
        <f t="shared" si="2"/>
        <v>1295456694.3282075</v>
      </c>
      <c r="F31" s="787">
        <f>'3&amp;4TSP'!D33+'3&amp;4SO'!D31+'3&amp;4MO'!D31</f>
        <v>11692083333.333334</v>
      </c>
      <c r="G31" s="786">
        <f t="shared" si="1"/>
        <v>10396626639.005127</v>
      </c>
      <c r="H31" s="2393">
        <v>658717292.78999996</v>
      </c>
      <c r="I31" s="303"/>
      <c r="J31" s="290"/>
      <c r="K31" s="290"/>
      <c r="L31" s="1333" t="e">
        <f>C31+D31+#REF!</f>
        <v>#REF!</v>
      </c>
      <c r="M31" s="586"/>
      <c r="N31" s="586"/>
      <c r="O31" s="586"/>
      <c r="P31" s="898"/>
      <c r="Q31" s="1282"/>
      <c r="R31" s="1283" t="s">
        <v>1374</v>
      </c>
      <c r="S31" s="586">
        <v>30399049.88123516</v>
      </c>
      <c r="T31" s="831"/>
      <c r="U31" s="581"/>
      <c r="V31" s="898" t="s">
        <v>477</v>
      </c>
      <c r="W31" s="899">
        <v>840850</v>
      </c>
      <c r="X31" s="899"/>
      <c r="Y31" s="731"/>
      <c r="Z31" s="898" t="s">
        <v>477</v>
      </c>
      <c r="AA31" s="899">
        <v>840850</v>
      </c>
      <c r="AB31" s="900"/>
      <c r="AC31" s="45"/>
      <c r="AD31" s="743"/>
      <c r="AE31" s="858"/>
      <c r="AF31" s="860"/>
      <c r="AG31" s="859"/>
      <c r="AH31" s="45"/>
      <c r="AI31" s="45"/>
      <c r="AJ31" s="45"/>
      <c r="AK31" s="505"/>
      <c r="AL31" s="505"/>
      <c r="AM31" s="505"/>
      <c r="AN31" s="505"/>
      <c r="AO31" s="505"/>
      <c r="AP31" s="505"/>
      <c r="AQ31" s="505"/>
      <c r="AR31" s="505"/>
      <c r="AS31" s="1278">
        <v>20064</v>
      </c>
      <c r="AT31" s="1279" t="s">
        <v>644</v>
      </c>
      <c r="AU31" s="586">
        <v>960000</v>
      </c>
      <c r="AW31" s="1278">
        <v>20064</v>
      </c>
      <c r="AX31" s="1279" t="s">
        <v>644</v>
      </c>
      <c r="AY31" s="1281">
        <v>3840000</v>
      </c>
      <c r="AZ31" s="1302">
        <f t="shared" si="0"/>
        <v>960000</v>
      </c>
      <c r="BA31" s="1297"/>
      <c r="BB31" s="1297"/>
      <c r="BC31" s="1297"/>
      <c r="BD31" s="1297"/>
      <c r="BE31" s="1297"/>
      <c r="BF31" s="1297"/>
      <c r="BG31" s="1297"/>
      <c r="BH31" s="1297"/>
      <c r="BI31" s="1297"/>
      <c r="BJ31" s="1297"/>
      <c r="BK31" s="1297"/>
      <c r="BL31" s="1297"/>
      <c r="BM31" s="1297"/>
      <c r="BN31" s="1297"/>
      <c r="BO31" s="45"/>
      <c r="BP31" s="45"/>
      <c r="BQ31" s="45"/>
      <c r="BR31" s="1278">
        <v>20064</v>
      </c>
      <c r="BS31" s="1279" t="s">
        <v>644</v>
      </c>
      <c r="BT31" s="1280">
        <v>0</v>
      </c>
      <c r="BU31" s="1280">
        <v>0</v>
      </c>
      <c r="BV31" s="1280">
        <v>0</v>
      </c>
      <c r="BW31" s="1281">
        <v>0</v>
      </c>
      <c r="BX31" s="1281">
        <v>0</v>
      </c>
      <c r="BY31" s="1281">
        <v>0</v>
      </c>
      <c r="BZ31" s="1281">
        <v>3840000</v>
      </c>
      <c r="CA31" s="1281">
        <v>0</v>
      </c>
      <c r="CB31" s="1281">
        <v>3840000</v>
      </c>
      <c r="CC31" s="1281">
        <v>3840000</v>
      </c>
      <c r="CD31" s="45"/>
      <c r="CE31" s="45"/>
      <c r="CF31" s="45"/>
      <c r="CG31" s="45"/>
      <c r="CH31" s="45"/>
      <c r="CI31" s="45"/>
      <c r="CJ31" s="45"/>
      <c r="CK31" s="45"/>
      <c r="CL31" s="976"/>
      <c r="CM31" s="977"/>
      <c r="CN31" s="977"/>
      <c r="CO31" s="45"/>
      <c r="CP31" s="972"/>
      <c r="CQ31" s="45"/>
      <c r="CR31" s="45"/>
      <c r="DF31" s="939" t="s">
        <v>964</v>
      </c>
      <c r="DG31" s="949">
        <v>356550297.61000001</v>
      </c>
      <c r="DH31" s="213"/>
    </row>
    <row r="32" spans="1:112" ht="45" customHeight="1" thickBot="1">
      <c r="A32" s="640"/>
      <c r="B32" s="357"/>
      <c r="C32" s="885">
        <f>SUM(C30:C31)</f>
        <v>25706222405.687531</v>
      </c>
      <c r="D32" s="885">
        <f>SUM(D30:D31)</f>
        <v>6023561455.0154629</v>
      </c>
      <c r="E32" s="1335">
        <f t="shared" si="2"/>
        <v>31729783860.702995</v>
      </c>
      <c r="F32" s="1335">
        <f>'3&amp;4TSP'!D34+'3&amp;4SO'!D32+'3&amp;4MO'!D32</f>
        <v>33164795777.204037</v>
      </c>
      <c r="G32" s="1307">
        <f t="shared" si="1"/>
        <v>1435011916.5010414</v>
      </c>
      <c r="H32" s="2392">
        <v>19243634957.07</v>
      </c>
      <c r="I32" s="303"/>
      <c r="J32" s="586"/>
      <c r="K32" s="586"/>
      <c r="L32" s="1333" t="e">
        <f>C32+D32+#REF!</f>
        <v>#REF!</v>
      </c>
      <c r="M32" s="586"/>
      <c r="N32" s="586"/>
      <c r="O32" s="586"/>
      <c r="P32" s="898"/>
      <c r="Q32" s="1282">
        <v>20062</v>
      </c>
      <c r="R32" s="1283" t="s">
        <v>1375</v>
      </c>
      <c r="S32" s="586">
        <v>36664118.76484561</v>
      </c>
      <c r="T32" s="831"/>
      <c r="U32" s="581"/>
      <c r="V32" s="898"/>
      <c r="W32" s="899"/>
      <c r="X32" s="899"/>
      <c r="Y32" s="731"/>
      <c r="Z32" s="898" t="s">
        <v>1054</v>
      </c>
      <c r="AA32" s="899">
        <v>24490000</v>
      </c>
      <c r="AB32" s="900"/>
      <c r="AC32" s="45"/>
      <c r="AD32" s="743"/>
      <c r="AE32" s="858"/>
      <c r="AF32" s="860"/>
      <c r="AG32" s="859"/>
      <c r="AH32" s="45"/>
      <c r="AI32" s="45"/>
      <c r="AJ32" s="45"/>
      <c r="AK32" s="505"/>
      <c r="AL32" s="505"/>
      <c r="AM32" s="505"/>
      <c r="AN32" s="505"/>
      <c r="AO32" s="505"/>
      <c r="AP32" s="505"/>
      <c r="AQ32" s="505"/>
      <c r="AR32" s="505"/>
      <c r="AS32" s="1278">
        <v>20065</v>
      </c>
      <c r="AT32" s="1279" t="s">
        <v>645</v>
      </c>
      <c r="AU32" s="586">
        <v>18093000</v>
      </c>
      <c r="AW32" s="1278">
        <v>20065</v>
      </c>
      <c r="AX32" s="1279" t="s">
        <v>645</v>
      </c>
      <c r="AY32" s="1281">
        <v>72372000</v>
      </c>
      <c r="AZ32" s="1302">
        <f t="shared" si="0"/>
        <v>18093000</v>
      </c>
      <c r="BA32" s="1297"/>
      <c r="BB32" s="1297"/>
      <c r="BC32" s="1297"/>
      <c r="BD32" s="1297"/>
      <c r="BE32" s="1297"/>
      <c r="BF32" s="1297"/>
      <c r="BG32" s="1297"/>
      <c r="BH32" s="1297"/>
      <c r="BI32" s="1297"/>
      <c r="BJ32" s="1297"/>
      <c r="BK32" s="1297"/>
      <c r="BL32" s="1297"/>
      <c r="BM32" s="1297"/>
      <c r="BN32" s="1297"/>
      <c r="BO32" s="45"/>
      <c r="BP32" s="45"/>
      <c r="BQ32" s="45"/>
      <c r="BR32" s="1278">
        <v>20065</v>
      </c>
      <c r="BS32" s="1279" t="s">
        <v>645</v>
      </c>
      <c r="BT32" s="1280">
        <v>18816000</v>
      </c>
      <c r="BU32" s="1280">
        <v>17184000</v>
      </c>
      <c r="BV32" s="1280">
        <v>36000000</v>
      </c>
      <c r="BW32" s="1281">
        <v>18816000</v>
      </c>
      <c r="BX32" s="1281">
        <v>13747200</v>
      </c>
      <c r="BY32" s="1281">
        <v>32563200</v>
      </c>
      <c r="BZ32" s="1281">
        <v>372000</v>
      </c>
      <c r="CA32" s="1281">
        <v>3436800</v>
      </c>
      <c r="CB32" s="1281">
        <v>3808800</v>
      </c>
      <c r="CC32" s="1281">
        <v>72372000</v>
      </c>
      <c r="CD32" s="45"/>
      <c r="CE32" s="45"/>
      <c r="CF32" s="45"/>
      <c r="CG32" s="45"/>
      <c r="CH32" s="45"/>
      <c r="CI32" s="45"/>
      <c r="CJ32" s="45"/>
      <c r="CK32" s="45"/>
      <c r="CL32" s="976"/>
      <c r="CM32" s="977"/>
      <c r="CN32" s="977"/>
      <c r="CO32" s="45"/>
      <c r="CP32" s="972"/>
      <c r="CQ32" s="45"/>
      <c r="CR32" s="45"/>
      <c r="DF32" s="939" t="s">
        <v>965</v>
      </c>
      <c r="DG32" s="956">
        <v>534726123.14999998</v>
      </c>
      <c r="DH32" s="941"/>
    </row>
    <row r="33" spans="1:116" ht="45" customHeight="1" thickTop="1">
      <c r="A33" s="640"/>
      <c r="B33" s="357"/>
      <c r="C33" s="1169"/>
      <c r="D33" s="769"/>
      <c r="E33" s="787"/>
      <c r="F33" s="371"/>
      <c r="G33" s="1169"/>
      <c r="I33" s="303"/>
      <c r="J33" s="910"/>
      <c r="K33" s="884"/>
      <c r="L33" s="1323" t="e">
        <f>E32-L32</f>
        <v>#REF!</v>
      </c>
      <c r="M33" s="586"/>
      <c r="N33" s="586"/>
      <c r="O33" s="586"/>
      <c r="P33" s="898"/>
      <c r="T33" s="831"/>
      <c r="U33" s="581"/>
      <c r="V33" s="898" t="s">
        <v>478</v>
      </c>
      <c r="W33" s="899">
        <v>7631634</v>
      </c>
      <c r="X33" s="899"/>
      <c r="Y33" s="731"/>
      <c r="Z33" s="898" t="s">
        <v>478</v>
      </c>
      <c r="AA33" s="899">
        <v>7631634</v>
      </c>
      <c r="AB33" s="900"/>
      <c r="AC33" s="45"/>
      <c r="AD33" s="743"/>
      <c r="AE33" s="858"/>
      <c r="AF33" s="860"/>
      <c r="AG33" s="859"/>
      <c r="AH33" s="45"/>
      <c r="AI33" s="45"/>
      <c r="AJ33" s="45"/>
      <c r="AK33" s="505"/>
      <c r="AL33" s="505"/>
      <c r="AM33" s="505"/>
      <c r="AN33" s="505"/>
      <c r="AO33" s="505"/>
      <c r="AP33" s="505"/>
      <c r="AQ33" s="505"/>
      <c r="AR33" s="505"/>
      <c r="AS33" s="1278">
        <v>20066</v>
      </c>
      <c r="AT33" s="1279" t="s">
        <v>646</v>
      </c>
      <c r="AU33" s="586">
        <v>11077000</v>
      </c>
      <c r="AW33" s="1278">
        <v>20066</v>
      </c>
      <c r="AX33" s="1279" t="s">
        <v>646</v>
      </c>
      <c r="AY33" s="1281">
        <v>44308000</v>
      </c>
      <c r="AZ33" s="1302">
        <f t="shared" si="0"/>
        <v>11077000</v>
      </c>
      <c r="BA33" s="1297"/>
      <c r="BB33" s="1297"/>
      <c r="BC33" s="1297"/>
      <c r="BD33" s="1297"/>
      <c r="BE33" s="1297"/>
      <c r="BF33" s="1297"/>
      <c r="BG33" s="1297"/>
      <c r="BH33" s="1297"/>
      <c r="BI33" s="1297"/>
      <c r="BJ33" s="1297"/>
      <c r="BK33" s="1297"/>
      <c r="BL33" s="1297"/>
      <c r="BM33" s="1297"/>
      <c r="BN33" s="1297"/>
      <c r="BO33" s="45"/>
      <c r="BP33" s="45"/>
      <c r="BQ33" s="45"/>
      <c r="BR33" s="1278">
        <v>20066</v>
      </c>
      <c r="BS33" s="1279" t="s">
        <v>646</v>
      </c>
      <c r="BT33" s="1280">
        <v>5928000</v>
      </c>
      <c r="BU33" s="1280">
        <v>774000</v>
      </c>
      <c r="BV33" s="1280">
        <v>6702000</v>
      </c>
      <c r="BW33" s="1281">
        <v>3072000</v>
      </c>
      <c r="BX33" s="1281">
        <v>619200</v>
      </c>
      <c r="BY33" s="1281">
        <v>3691200</v>
      </c>
      <c r="BZ33" s="1281">
        <v>33760000</v>
      </c>
      <c r="CA33" s="1281">
        <v>154800</v>
      </c>
      <c r="CB33" s="1281">
        <v>33914800</v>
      </c>
      <c r="CC33" s="1281">
        <v>44308000</v>
      </c>
      <c r="CD33" s="45"/>
      <c r="CE33" s="45"/>
      <c r="CF33" s="45"/>
      <c r="CG33" s="45"/>
      <c r="CH33" s="45"/>
      <c r="CI33" s="45"/>
      <c r="CJ33" s="45"/>
      <c r="CK33" s="45"/>
      <c r="CL33" s="976"/>
      <c r="CM33" s="977"/>
      <c r="CN33" s="977"/>
      <c r="CO33" s="45"/>
      <c r="CP33" s="972"/>
      <c r="CQ33" s="45"/>
      <c r="CR33" s="45"/>
      <c r="DF33" s="939" t="s">
        <v>992</v>
      </c>
      <c r="DG33" s="952">
        <v>43738392.5</v>
      </c>
      <c r="DH33" s="944"/>
    </row>
    <row r="34" spans="1:116" ht="45" customHeight="1">
      <c r="A34" s="357"/>
      <c r="B34" s="357"/>
      <c r="C34" s="1169"/>
      <c r="D34" s="769"/>
      <c r="E34" s="787"/>
      <c r="F34" s="371"/>
      <c r="G34" s="1169"/>
      <c r="I34" s="303"/>
      <c r="J34" s="910"/>
      <c r="K34" s="884"/>
      <c r="L34" s="1323"/>
      <c r="M34" s="528"/>
      <c r="N34" s="528"/>
      <c r="O34" s="528"/>
      <c r="P34" s="898"/>
      <c r="Q34" s="1282">
        <v>20064</v>
      </c>
      <c r="R34" s="1283" t="s">
        <v>644</v>
      </c>
      <c r="S34" s="586">
        <v>960000</v>
      </c>
      <c r="T34" s="841"/>
      <c r="U34" s="730"/>
      <c r="V34" s="898" t="s">
        <v>479</v>
      </c>
      <c r="W34" s="899">
        <v>10884209.689999999</v>
      </c>
      <c r="X34" s="899"/>
      <c r="Y34" s="731"/>
      <c r="Z34" s="898" t="s">
        <v>479</v>
      </c>
      <c r="AA34" s="899">
        <v>10884209.689999999</v>
      </c>
      <c r="AB34" s="900"/>
      <c r="AC34" s="45"/>
      <c r="AD34" s="743"/>
      <c r="AE34" s="858"/>
      <c r="AF34" s="860"/>
      <c r="AG34" s="859"/>
      <c r="AH34" s="45"/>
      <c r="AI34" s="45"/>
      <c r="AJ34" s="45"/>
      <c r="AK34" s="505"/>
      <c r="AL34" s="505"/>
      <c r="AM34" s="505"/>
      <c r="AN34" s="505"/>
      <c r="AO34" s="505"/>
      <c r="AP34" s="505"/>
      <c r="AQ34" s="505"/>
      <c r="AR34" s="505"/>
      <c r="AS34" s="1278">
        <v>20067</v>
      </c>
      <c r="AT34" s="1279" t="s">
        <v>647</v>
      </c>
      <c r="AU34" s="586">
        <v>149717000</v>
      </c>
      <c r="AW34" s="1278">
        <v>20067</v>
      </c>
      <c r="AX34" s="1279" t="s">
        <v>647</v>
      </c>
      <c r="AY34" s="1281">
        <v>598868000</v>
      </c>
      <c r="AZ34" s="1302">
        <f t="shared" si="0"/>
        <v>149717000</v>
      </c>
      <c r="BA34" s="1297"/>
      <c r="BB34" s="1297"/>
      <c r="BC34" s="1297"/>
      <c r="BD34" s="1297"/>
      <c r="BE34" s="1297"/>
      <c r="BF34" s="1297"/>
      <c r="BG34" s="1297"/>
      <c r="BH34" s="1297"/>
      <c r="BI34" s="1297"/>
      <c r="BJ34" s="1297"/>
      <c r="BK34" s="1297"/>
      <c r="BL34" s="1297"/>
      <c r="BM34" s="1297"/>
      <c r="BN34" s="1297"/>
      <c r="BO34" s="45"/>
      <c r="BP34" s="45"/>
      <c r="BQ34" s="45"/>
      <c r="BR34" s="1278">
        <v>20067</v>
      </c>
      <c r="BS34" s="1279" t="s">
        <v>647</v>
      </c>
      <c r="BT34" s="1280">
        <v>309440000</v>
      </c>
      <c r="BU34" s="1280">
        <v>58200000</v>
      </c>
      <c r="BV34" s="1280">
        <v>367640000</v>
      </c>
      <c r="BW34" s="1281">
        <v>172420000</v>
      </c>
      <c r="BX34" s="1281">
        <v>46560000</v>
      </c>
      <c r="BY34" s="1281">
        <v>218980000</v>
      </c>
      <c r="BZ34" s="1281">
        <v>608000</v>
      </c>
      <c r="CA34" s="1281">
        <v>11640000</v>
      </c>
      <c r="CB34" s="1281">
        <v>12248000</v>
      </c>
      <c r="CC34" s="1281">
        <v>598868000</v>
      </c>
      <c r="CD34" s="45"/>
      <c r="CE34" s="45"/>
      <c r="CF34" s="45"/>
      <c r="CG34" s="45"/>
      <c r="CH34" s="45"/>
      <c r="CI34" s="45"/>
      <c r="CJ34" s="45"/>
      <c r="CK34" s="45"/>
      <c r="CL34" s="976"/>
      <c r="CM34" s="977"/>
      <c r="CN34" s="977"/>
      <c r="CO34" s="45"/>
      <c r="CP34" s="972"/>
      <c r="CQ34" s="45"/>
      <c r="CR34" s="45"/>
      <c r="DF34" s="939" t="s">
        <v>966</v>
      </c>
      <c r="DG34" s="953">
        <v>1172886036.8</v>
      </c>
      <c r="DH34" s="210"/>
      <c r="DL34" s="464">
        <f>DG34-200000000</f>
        <v>972886036.79999995</v>
      </c>
    </row>
    <row r="35" spans="1:116" ht="45" customHeight="1">
      <c r="A35" s="640" t="s">
        <v>293</v>
      </c>
      <c r="B35" s="665" t="s">
        <v>226</v>
      </c>
      <c r="C35" s="665"/>
      <c r="D35" s="769"/>
      <c r="E35" s="787"/>
      <c r="F35" s="787"/>
      <c r="G35" s="786"/>
      <c r="H35" s="766"/>
      <c r="I35" s="303"/>
      <c r="J35" s="910"/>
      <c r="K35" s="884"/>
      <c r="L35" s="1323"/>
      <c r="M35" s="528"/>
      <c r="N35" s="528"/>
      <c r="O35" s="528"/>
      <c r="P35" s="898"/>
      <c r="Q35" s="1282">
        <v>20065</v>
      </c>
      <c r="R35" s="1283" t="s">
        <v>645</v>
      </c>
      <c r="S35" s="586">
        <v>18093000</v>
      </c>
      <c r="T35" s="841"/>
      <c r="U35" s="730"/>
      <c r="V35" s="898" t="s">
        <v>759</v>
      </c>
      <c r="W35" s="899">
        <v>85369.86</v>
      </c>
      <c r="X35" s="899"/>
      <c r="Y35" s="731"/>
      <c r="Z35" s="898" t="s">
        <v>759</v>
      </c>
      <c r="AA35" s="899">
        <v>85369.86</v>
      </c>
      <c r="AB35" s="900"/>
      <c r="AC35" s="45"/>
      <c r="AD35" s="743"/>
      <c r="AE35" s="858"/>
      <c r="AF35" s="860"/>
      <c r="AG35" s="859"/>
      <c r="AH35" s="45"/>
      <c r="AI35" s="45"/>
      <c r="AJ35" s="45"/>
      <c r="AK35" s="505"/>
      <c r="AL35" s="505"/>
      <c r="AM35" s="505"/>
      <c r="AN35" s="505"/>
      <c r="AO35" s="505"/>
      <c r="AP35" s="505"/>
      <c r="AQ35" s="505"/>
      <c r="AR35" s="505"/>
      <c r="AS35" s="1278">
        <v>20068</v>
      </c>
      <c r="AT35" s="1279" t="s">
        <v>648</v>
      </c>
      <c r="AU35" s="586">
        <v>1964000</v>
      </c>
      <c r="AW35" s="1278">
        <v>20068</v>
      </c>
      <c r="AX35" s="1279" t="s">
        <v>648</v>
      </c>
      <c r="AY35" s="1281">
        <v>7856000</v>
      </c>
      <c r="AZ35" s="1302">
        <f t="shared" si="0"/>
        <v>1964000</v>
      </c>
      <c r="BA35" s="1297"/>
      <c r="BB35" s="1297"/>
      <c r="BC35" s="1297"/>
      <c r="BD35" s="1297"/>
      <c r="BE35" s="1297"/>
      <c r="BF35" s="1297"/>
      <c r="BG35" s="1297"/>
      <c r="BH35" s="1297"/>
      <c r="BI35" s="1297"/>
      <c r="BJ35" s="1297"/>
      <c r="BK35" s="1297"/>
      <c r="BL35" s="1297"/>
      <c r="BM35" s="1297"/>
      <c r="BN35" s="1297"/>
      <c r="BO35" s="45"/>
      <c r="BP35" s="45"/>
      <c r="BQ35" s="45"/>
      <c r="BR35" s="1278">
        <v>20068</v>
      </c>
      <c r="BS35" s="1279" t="s">
        <v>648</v>
      </c>
      <c r="BT35" s="1280">
        <v>4480000</v>
      </c>
      <c r="BU35" s="1280">
        <v>520000</v>
      </c>
      <c r="BV35" s="1280">
        <v>5000000</v>
      </c>
      <c r="BW35" s="1281">
        <v>1216000</v>
      </c>
      <c r="BX35" s="1281">
        <v>416000</v>
      </c>
      <c r="BY35" s="1281">
        <v>1632000</v>
      </c>
      <c r="BZ35" s="1281">
        <v>1120000</v>
      </c>
      <c r="CA35" s="1281">
        <v>104000</v>
      </c>
      <c r="CB35" s="1281">
        <v>1224000</v>
      </c>
      <c r="CC35" s="1281">
        <v>7856000</v>
      </c>
      <c r="CD35" s="45"/>
      <c r="CE35" s="45"/>
      <c r="CF35" s="45"/>
      <c r="CG35" s="45"/>
      <c r="CH35" s="45"/>
      <c r="CI35" s="45"/>
      <c r="CJ35" s="45"/>
      <c r="CK35" s="45"/>
      <c r="CL35" s="976"/>
      <c r="CM35" s="977"/>
      <c r="CN35" s="977"/>
      <c r="CO35" s="45"/>
      <c r="CP35" s="972"/>
      <c r="CQ35" s="45"/>
      <c r="CR35" s="45"/>
      <c r="DF35" s="586" t="s">
        <v>450</v>
      </c>
      <c r="DG35" s="953">
        <v>54441461.390000001</v>
      </c>
    </row>
    <row r="36" spans="1:116" ht="45" customHeight="1">
      <c r="A36" s="640"/>
      <c r="B36" s="786" t="s">
        <v>294</v>
      </c>
      <c r="C36" s="786">
        <f>'3&amp;4TSP'!C38</f>
        <v>251532584.85000002</v>
      </c>
      <c r="D36" s="769">
        <f>'3&amp;4ISO'!E36</f>
        <v>4694235.12</v>
      </c>
      <c r="E36" s="787">
        <f t="shared" si="2"/>
        <v>256226819.97000003</v>
      </c>
      <c r="F36" s="886"/>
      <c r="G36" s="786">
        <f>E36-F36</f>
        <v>256226819.97000003</v>
      </c>
      <c r="H36" s="766">
        <v>36956207.479999997</v>
      </c>
      <c r="I36" s="303"/>
      <c r="J36" s="910"/>
      <c r="K36" s="528"/>
      <c r="L36" s="1323"/>
      <c r="M36" s="528"/>
      <c r="N36" s="528"/>
      <c r="O36" s="528"/>
      <c r="P36" s="898"/>
      <c r="Q36" s="1282">
        <v>20066</v>
      </c>
      <c r="R36" s="1283" t="s">
        <v>646</v>
      </c>
      <c r="S36" s="586">
        <v>11077000</v>
      </c>
      <c r="T36" s="841"/>
      <c r="U36" s="730"/>
      <c r="V36" s="898" t="s">
        <v>875</v>
      </c>
      <c r="W36" s="899">
        <v>266215.01</v>
      </c>
      <c r="X36" s="899"/>
      <c r="Y36" s="731"/>
      <c r="Z36" s="898" t="s">
        <v>875</v>
      </c>
      <c r="AA36" s="899">
        <v>266215.01</v>
      </c>
      <c r="AB36" s="900"/>
      <c r="AC36" s="511"/>
      <c r="AD36" s="743"/>
      <c r="AE36" s="858"/>
      <c r="AF36" s="860"/>
      <c r="AG36" s="859"/>
      <c r="AH36" s="45"/>
      <c r="AI36" s="45"/>
      <c r="AJ36" s="45"/>
      <c r="AK36" s="505"/>
      <c r="AL36" s="505"/>
      <c r="AM36" s="505"/>
      <c r="AN36" s="505"/>
      <c r="AO36" s="505"/>
      <c r="AP36" s="505"/>
      <c r="AQ36" s="505"/>
      <c r="AR36" s="505"/>
      <c r="AS36" s="1278">
        <v>20069</v>
      </c>
      <c r="AT36" s="1279" t="s">
        <v>649</v>
      </c>
      <c r="AU36" s="586">
        <v>17312500</v>
      </c>
      <c r="AW36" s="1278">
        <v>20069</v>
      </c>
      <c r="AX36" s="1279" t="s">
        <v>649</v>
      </c>
      <c r="AY36" s="1281">
        <v>69250000</v>
      </c>
      <c r="AZ36" s="1302">
        <f t="shared" si="0"/>
        <v>17312500</v>
      </c>
      <c r="BA36" s="1297"/>
      <c r="BB36" s="1297"/>
      <c r="BC36" s="1297"/>
      <c r="BD36" s="1297"/>
      <c r="BE36" s="1297"/>
      <c r="BF36" s="1297"/>
      <c r="BG36" s="1297"/>
      <c r="BH36" s="1297"/>
      <c r="BI36" s="1297"/>
      <c r="BJ36" s="1297"/>
      <c r="BK36" s="1297"/>
      <c r="BL36" s="1297"/>
      <c r="BM36" s="1297"/>
      <c r="BN36" s="1297"/>
      <c r="BO36" s="45"/>
      <c r="BP36" s="45"/>
      <c r="BQ36" s="45"/>
      <c r="BR36" s="1278">
        <v>20069</v>
      </c>
      <c r="BS36" s="1279" t="s">
        <v>649</v>
      </c>
      <c r="BT36" s="1280">
        <v>30100000</v>
      </c>
      <c r="BU36" s="1280">
        <v>2450000</v>
      </c>
      <c r="BV36" s="1280">
        <v>32550000</v>
      </c>
      <c r="BW36" s="1281">
        <v>9170000</v>
      </c>
      <c r="BX36" s="1281">
        <v>1960000</v>
      </c>
      <c r="BY36" s="1281">
        <v>11130000</v>
      </c>
      <c r="BZ36" s="1281">
        <v>25080000</v>
      </c>
      <c r="CA36" s="1281">
        <v>490000</v>
      </c>
      <c r="CB36" s="1281">
        <v>25570000</v>
      </c>
      <c r="CC36" s="1281">
        <v>69250000</v>
      </c>
      <c r="CD36" s="45"/>
      <c r="CE36" s="45"/>
      <c r="CF36" s="45"/>
      <c r="CG36" s="45"/>
      <c r="CH36" s="45"/>
      <c r="CI36" s="45"/>
      <c r="CJ36" s="45"/>
      <c r="CK36" s="45"/>
      <c r="CL36" s="976"/>
      <c r="CM36" s="977"/>
      <c r="CN36" s="977"/>
      <c r="CO36" s="45"/>
      <c r="CP36" s="972"/>
      <c r="CQ36" s="45"/>
      <c r="CR36" s="45"/>
      <c r="DF36" s="586" t="s">
        <v>451</v>
      </c>
      <c r="DG36" s="953">
        <v>54441461.390000001</v>
      </c>
    </row>
    <row r="37" spans="1:116" ht="45" customHeight="1">
      <c r="A37" s="640"/>
      <c r="B37" s="786" t="s">
        <v>295</v>
      </c>
      <c r="C37" s="786">
        <f>'3&amp;4TSP'!C39</f>
        <v>1267595656.9200001</v>
      </c>
      <c r="D37" s="769">
        <f>'3&amp;4ISO'!E37</f>
        <v>800000</v>
      </c>
      <c r="E37" s="787">
        <f t="shared" si="2"/>
        <v>1268395656.9200001</v>
      </c>
      <c r="F37" s="886"/>
      <c r="G37" s="786">
        <f>E37-F37</f>
        <v>1268395656.9200001</v>
      </c>
      <c r="H37" s="766">
        <v>160572118.5</v>
      </c>
      <c r="I37" s="303"/>
      <c r="J37" s="528"/>
      <c r="K37" s="528"/>
      <c r="M37" s="528"/>
      <c r="N37" s="528"/>
      <c r="O37" s="528"/>
      <c r="P37" s="898"/>
      <c r="T37" s="841"/>
      <c r="U37" s="730"/>
      <c r="V37" s="898" t="s">
        <v>480</v>
      </c>
      <c r="W37" s="899">
        <v>1029223.72</v>
      </c>
      <c r="X37" s="899"/>
      <c r="Y37" s="731"/>
      <c r="Z37" s="898" t="s">
        <v>480</v>
      </c>
      <c r="AA37" s="899">
        <v>1029223.72</v>
      </c>
      <c r="AB37" s="900"/>
      <c r="AC37" s="585"/>
      <c r="AD37" s="743"/>
      <c r="AE37" s="858"/>
      <c r="AF37" s="860"/>
      <c r="AG37" s="859"/>
      <c r="AH37" s="45"/>
      <c r="AI37" s="45"/>
      <c r="AJ37" s="45"/>
      <c r="AK37" s="505"/>
      <c r="AL37" s="505"/>
      <c r="AM37" s="505"/>
      <c r="AN37" s="505"/>
      <c r="AO37" s="505"/>
      <c r="AP37" s="505"/>
      <c r="AQ37" s="505"/>
      <c r="AR37" s="505"/>
      <c r="AS37" s="1278">
        <v>20070</v>
      </c>
      <c r="AT37" s="1279" t="s">
        <v>650</v>
      </c>
      <c r="AU37" s="586">
        <v>156555000</v>
      </c>
      <c r="AW37" s="1278">
        <v>20070</v>
      </c>
      <c r="AX37" s="1279" t="s">
        <v>650</v>
      </c>
      <c r="AY37" s="1281">
        <v>626220000</v>
      </c>
      <c r="AZ37" s="1302">
        <f t="shared" si="0"/>
        <v>156555000</v>
      </c>
      <c r="BA37" s="1297"/>
      <c r="BB37" s="1297"/>
      <c r="BC37" s="1297"/>
      <c r="BD37" s="1297"/>
      <c r="BE37" s="1297"/>
      <c r="BF37" s="1297"/>
      <c r="BG37" s="1297"/>
      <c r="BH37" s="1297"/>
      <c r="BI37" s="1297"/>
      <c r="BJ37" s="1297"/>
      <c r="BK37" s="1297"/>
      <c r="BL37" s="1297"/>
      <c r="BM37" s="1297"/>
      <c r="BN37" s="1297"/>
      <c r="BO37" s="45"/>
      <c r="BP37" s="45"/>
      <c r="BQ37" s="45"/>
      <c r="BR37" s="1278">
        <v>20070</v>
      </c>
      <c r="BS37" s="1279" t="s">
        <v>650</v>
      </c>
      <c r="BT37" s="1280">
        <v>448800000</v>
      </c>
      <c r="BU37" s="1280">
        <v>39270000</v>
      </c>
      <c r="BV37" s="1280">
        <v>488070000</v>
      </c>
      <c r="BW37" s="1281">
        <v>84480000</v>
      </c>
      <c r="BX37" s="1281">
        <v>31416000</v>
      </c>
      <c r="BY37" s="1281">
        <v>115896000</v>
      </c>
      <c r="BZ37" s="1281">
        <v>14400000</v>
      </c>
      <c r="CA37" s="1281">
        <v>7854000</v>
      </c>
      <c r="CB37" s="1281">
        <v>22254000</v>
      </c>
      <c r="CC37" s="1281">
        <v>626220000</v>
      </c>
      <c r="CD37" s="45"/>
      <c r="CE37" s="45"/>
      <c r="CF37" s="45"/>
      <c r="CG37" s="45"/>
      <c r="CH37" s="45"/>
      <c r="CI37" s="45"/>
      <c r="CJ37" s="45"/>
      <c r="CK37" s="45"/>
      <c r="CL37" s="976"/>
      <c r="CM37" s="977"/>
      <c r="CN37" s="977"/>
      <c r="CO37" s="45"/>
      <c r="CP37" s="972"/>
      <c r="CQ37" s="45"/>
      <c r="CR37" s="45"/>
      <c r="DG37" s="531">
        <f>SUM(DG6:DG36)</f>
        <v>15416048845.440001</v>
      </c>
    </row>
    <row r="38" spans="1:116" ht="67.5" customHeight="1">
      <c r="A38" s="640"/>
      <c r="B38" s="794"/>
      <c r="C38" s="1713"/>
      <c r="D38" s="769"/>
      <c r="E38" s="787"/>
      <c r="F38" s="910"/>
      <c r="G38" s="188"/>
      <c r="I38" s="303"/>
      <c r="J38" s="892"/>
      <c r="K38" s="892"/>
      <c r="M38" s="528"/>
      <c r="N38" s="528"/>
      <c r="O38" s="528"/>
      <c r="P38" s="898"/>
      <c r="Q38" s="1282">
        <v>20068</v>
      </c>
      <c r="R38" s="1283" t="s">
        <v>648</v>
      </c>
      <c r="S38" s="586">
        <v>1964000</v>
      </c>
      <c r="T38" s="841"/>
      <c r="U38" s="730"/>
      <c r="V38" s="898" t="s">
        <v>481</v>
      </c>
      <c r="W38" s="899">
        <v>2868441.35</v>
      </c>
      <c r="X38" s="899"/>
      <c r="Y38" s="733"/>
      <c r="Z38" s="898" t="s">
        <v>481</v>
      </c>
      <c r="AA38" s="899">
        <v>2868441.35</v>
      </c>
      <c r="AB38" s="900"/>
      <c r="AC38" s="45"/>
      <c r="AD38" s="743"/>
      <c r="AE38" s="858"/>
      <c r="AF38" s="860"/>
      <c r="AG38" s="859"/>
      <c r="AH38" s="45"/>
      <c r="AI38" s="45"/>
      <c r="AJ38" s="45"/>
      <c r="AK38" s="505"/>
      <c r="AL38" s="505"/>
      <c r="AM38" s="505"/>
      <c r="AN38" s="505"/>
      <c r="AO38" s="505"/>
      <c r="AP38" s="505"/>
      <c r="AQ38" s="505"/>
      <c r="AR38" s="505"/>
      <c r="AS38" s="1278">
        <v>20071</v>
      </c>
      <c r="AT38" s="1279" t="s">
        <v>651</v>
      </c>
      <c r="AU38" s="913">
        <v>132590000</v>
      </c>
      <c r="AW38" s="1278">
        <v>20071</v>
      </c>
      <c r="AX38" s="1279" t="s">
        <v>651</v>
      </c>
      <c r="AY38" s="1281">
        <v>530360000</v>
      </c>
      <c r="AZ38" s="1302">
        <f t="shared" si="0"/>
        <v>132590000</v>
      </c>
      <c r="BA38" s="1297"/>
      <c r="BB38" s="1297"/>
      <c r="BC38" s="1297"/>
      <c r="BD38" s="1297"/>
      <c r="BE38" s="1297"/>
      <c r="BF38" s="1297"/>
      <c r="BG38" s="1297"/>
      <c r="BH38" s="1297"/>
      <c r="BI38" s="1297"/>
      <c r="BJ38" s="1297"/>
      <c r="BK38" s="1297"/>
      <c r="BL38" s="1297"/>
      <c r="BM38" s="1297"/>
      <c r="BN38" s="1297"/>
      <c r="BO38" s="45"/>
      <c r="BP38" s="45"/>
      <c r="BQ38" s="45"/>
      <c r="BR38" s="1278">
        <v>20071</v>
      </c>
      <c r="BS38" s="1279" t="s">
        <v>651</v>
      </c>
      <c r="BT38" s="1280">
        <v>396000000</v>
      </c>
      <c r="BU38" s="1280">
        <v>28560000</v>
      </c>
      <c r="BV38" s="1280">
        <v>424560000</v>
      </c>
      <c r="BW38" s="1281">
        <v>73440000</v>
      </c>
      <c r="BX38" s="1281">
        <v>22848000</v>
      </c>
      <c r="BY38" s="1281">
        <v>96288000</v>
      </c>
      <c r="BZ38" s="1281">
        <v>3800000</v>
      </c>
      <c r="CA38" s="1281">
        <v>5712000</v>
      </c>
      <c r="CB38" s="1281">
        <v>9512000</v>
      </c>
      <c r="CC38" s="1281">
        <v>530360000</v>
      </c>
      <c r="CD38" s="45"/>
      <c r="CE38" s="45"/>
      <c r="CF38" s="45"/>
      <c r="CG38" s="45"/>
      <c r="CH38" s="45"/>
      <c r="CI38" s="45"/>
      <c r="CJ38" s="45"/>
      <c r="CK38" s="45"/>
      <c r="CL38" s="976"/>
      <c r="CM38" s="977"/>
      <c r="CN38" s="977"/>
      <c r="CO38" s="45"/>
      <c r="CP38" s="972"/>
      <c r="CQ38" s="45"/>
      <c r="CR38" s="45"/>
    </row>
    <row r="39" spans="1:116" ht="45" customHeight="1" thickBot="1">
      <c r="A39" s="491"/>
      <c r="C39" s="885">
        <f>SUM(C36:C38)</f>
        <v>1519128241.77</v>
      </c>
      <c r="D39" s="1934">
        <f>'3&amp;4ISO'!E39</f>
        <v>5494235.1200000001</v>
      </c>
      <c r="E39" s="1335">
        <f t="shared" si="2"/>
        <v>1524622476.8899999</v>
      </c>
      <c r="F39" s="885">
        <f>SUM(F36:F38)</f>
        <v>0</v>
      </c>
      <c r="G39" s="885">
        <f>SUM(G36:G38)</f>
        <v>1524622476.8900001</v>
      </c>
      <c r="H39" s="885">
        <v>197528325.97999999</v>
      </c>
      <c r="J39" s="892"/>
      <c r="K39" s="892"/>
      <c r="M39" s="528"/>
      <c r="N39" s="528"/>
      <c r="O39" s="528"/>
      <c r="P39" s="898"/>
      <c r="T39" s="841"/>
      <c r="U39" s="730"/>
      <c r="V39" s="898" t="s">
        <v>482</v>
      </c>
      <c r="W39" s="899">
        <v>55248386.280000001</v>
      </c>
      <c r="X39" s="899"/>
      <c r="Y39" s="730"/>
      <c r="Z39" s="898" t="s">
        <v>482</v>
      </c>
      <c r="AA39" s="899">
        <v>55248386.280000001</v>
      </c>
      <c r="AB39" s="900"/>
      <c r="AC39" s="45"/>
      <c r="AD39" s="743"/>
      <c r="AE39" s="858"/>
      <c r="AF39" s="860"/>
      <c r="AG39" s="859"/>
      <c r="AH39" s="45"/>
      <c r="AI39" s="45"/>
      <c r="AJ39" s="45"/>
      <c r="AK39" s="505"/>
      <c r="AL39" s="505"/>
      <c r="AM39" s="505"/>
      <c r="AN39" s="505"/>
      <c r="AO39" s="505"/>
      <c r="AP39" s="505"/>
      <c r="AQ39" s="505"/>
      <c r="AR39" s="505"/>
      <c r="AS39" s="1278">
        <v>20072</v>
      </c>
      <c r="AT39" s="1279" t="s">
        <v>652</v>
      </c>
      <c r="AU39" s="586">
        <v>35390000</v>
      </c>
      <c r="AW39" s="1278">
        <v>20072</v>
      </c>
      <c r="AX39" s="1279" t="s">
        <v>652</v>
      </c>
      <c r="AY39" s="1281">
        <v>141560000</v>
      </c>
      <c r="AZ39" s="1302">
        <f t="shared" si="0"/>
        <v>35390000</v>
      </c>
      <c r="BA39" s="1297"/>
      <c r="BB39" s="1297"/>
      <c r="BC39" s="1297"/>
      <c r="BD39" s="1297"/>
      <c r="BE39" s="1297"/>
      <c r="BF39" s="1297"/>
      <c r="BG39" s="1297"/>
      <c r="BH39" s="1297"/>
      <c r="BI39" s="1297"/>
      <c r="BJ39" s="1297"/>
      <c r="BK39" s="1297"/>
      <c r="BL39" s="1297"/>
      <c r="BM39" s="1297"/>
      <c r="BN39" s="1297"/>
      <c r="BO39" s="45"/>
      <c r="BP39" s="45"/>
      <c r="BQ39" s="45"/>
      <c r="BR39" s="1278">
        <v>20072</v>
      </c>
      <c r="BS39" s="1279" t="s">
        <v>652</v>
      </c>
      <c r="BT39" s="1280">
        <v>99750000</v>
      </c>
      <c r="BU39" s="1280">
        <v>11305000</v>
      </c>
      <c r="BV39" s="1280">
        <v>111055000</v>
      </c>
      <c r="BW39" s="1281">
        <v>19200000</v>
      </c>
      <c r="BX39" s="1281">
        <v>9044000</v>
      </c>
      <c r="BY39" s="1281">
        <v>28244000</v>
      </c>
      <c r="BZ39" s="1281">
        <v>0</v>
      </c>
      <c r="CA39" s="1281">
        <v>2261000</v>
      </c>
      <c r="CB39" s="1281">
        <v>2261000</v>
      </c>
      <c r="CC39" s="1281">
        <v>141560000</v>
      </c>
      <c r="CD39" s="45"/>
      <c r="CE39" s="45"/>
      <c r="CF39" s="45"/>
      <c r="CG39" s="45"/>
      <c r="CH39" s="45"/>
      <c r="CI39" s="45"/>
      <c r="CJ39" s="45"/>
      <c r="CK39" s="45"/>
      <c r="CL39" s="976"/>
      <c r="CM39" s="977"/>
      <c r="CN39" s="977"/>
      <c r="CO39" s="45"/>
      <c r="CP39" s="972"/>
      <c r="CQ39" s="45"/>
      <c r="CR39" s="45"/>
      <c r="DG39" s="531">
        <v>15416048845.440001</v>
      </c>
    </row>
    <row r="40" spans="1:116" ht="45" customHeight="1" thickTop="1">
      <c r="B40" s="641"/>
      <c r="C40" s="641"/>
      <c r="D40" s="641"/>
      <c r="J40" s="892"/>
      <c r="K40" s="892"/>
      <c r="M40" s="533"/>
      <c r="N40" s="533"/>
      <c r="O40" s="533"/>
      <c r="P40" s="898"/>
      <c r="T40" s="841"/>
      <c r="U40" s="730"/>
      <c r="V40" s="898" t="s">
        <v>483</v>
      </c>
      <c r="W40" s="899">
        <v>9015754.7799999993</v>
      </c>
      <c r="X40" s="899"/>
      <c r="Y40" s="730"/>
      <c r="Z40" s="898" t="s">
        <v>483</v>
      </c>
      <c r="AA40" s="899">
        <v>9015754.7799999993</v>
      </c>
      <c r="AB40" s="900"/>
      <c r="AC40" s="45"/>
      <c r="AD40" s="743"/>
      <c r="AE40" s="858"/>
      <c r="AF40" s="860"/>
      <c r="AG40" s="859"/>
      <c r="AH40" s="45"/>
      <c r="AI40" s="45"/>
      <c r="AJ40" s="45"/>
      <c r="AK40" s="494"/>
      <c r="AL40" s="494"/>
      <c r="AM40" s="494"/>
      <c r="AN40" s="494"/>
      <c r="AO40" s="494"/>
      <c r="AP40" s="494"/>
      <c r="AQ40" s="494"/>
      <c r="AR40" s="494"/>
      <c r="AS40" s="1278">
        <v>20073</v>
      </c>
      <c r="AT40" s="1279" t="s">
        <v>653</v>
      </c>
      <c r="AU40" s="586">
        <v>600000</v>
      </c>
      <c r="AW40" s="1278">
        <v>20073</v>
      </c>
      <c r="AX40" s="1279" t="s">
        <v>653</v>
      </c>
      <c r="AY40" s="1281">
        <v>2400000</v>
      </c>
      <c r="AZ40" s="1302">
        <f t="shared" si="0"/>
        <v>600000</v>
      </c>
      <c r="BA40" s="1297"/>
      <c r="BB40" s="1297"/>
      <c r="BC40" s="1297"/>
      <c r="BD40" s="1297"/>
      <c r="BE40" s="1297"/>
      <c r="BF40" s="1297"/>
      <c r="BG40" s="1297"/>
      <c r="BH40" s="1297"/>
      <c r="BI40" s="1297"/>
      <c r="BJ40" s="1297"/>
      <c r="BK40" s="1297"/>
      <c r="BL40" s="1297"/>
      <c r="BM40" s="1297"/>
      <c r="BN40" s="1297"/>
      <c r="BO40" s="45"/>
      <c r="BP40" s="45"/>
      <c r="BQ40" s="45"/>
      <c r="BR40" s="1278">
        <v>20073</v>
      </c>
      <c r="BS40" s="1279" t="s">
        <v>653</v>
      </c>
      <c r="BT40" s="1280">
        <v>0</v>
      </c>
      <c r="BU40" s="1280">
        <v>0</v>
      </c>
      <c r="BV40" s="1280">
        <v>0</v>
      </c>
      <c r="BW40" s="1281">
        <v>0</v>
      </c>
      <c r="BX40" s="1281">
        <v>0</v>
      </c>
      <c r="BY40" s="1281">
        <v>0</v>
      </c>
      <c r="BZ40" s="1281">
        <v>2400000</v>
      </c>
      <c r="CA40" s="1281">
        <v>0</v>
      </c>
      <c r="CB40" s="1281">
        <v>2400000</v>
      </c>
      <c r="CC40" s="1281">
        <v>2400000</v>
      </c>
      <c r="CD40" s="45"/>
      <c r="CE40" s="45"/>
      <c r="CF40" s="45"/>
      <c r="CG40" s="45"/>
      <c r="CH40" s="45"/>
      <c r="CI40" s="45"/>
      <c r="CJ40" s="45"/>
      <c r="CK40" s="45"/>
      <c r="CL40" s="976"/>
      <c r="CM40" s="977"/>
      <c r="CN40" s="977"/>
      <c r="CO40" s="45"/>
      <c r="CP40" s="972"/>
      <c r="CQ40" s="45"/>
      <c r="CR40" s="45"/>
      <c r="DG40" s="531">
        <f>DG37-DG39</f>
        <v>0</v>
      </c>
    </row>
    <row r="41" spans="1:116" ht="35.1" customHeight="1">
      <c r="J41" s="528"/>
      <c r="K41" s="528"/>
      <c r="M41" s="879"/>
      <c r="N41" s="1198"/>
      <c r="O41" s="1198"/>
      <c r="P41" s="898"/>
      <c r="T41" s="831"/>
      <c r="U41" s="730"/>
      <c r="V41" s="898" t="s">
        <v>484</v>
      </c>
      <c r="W41" s="899">
        <v>5105167.6900000004</v>
      </c>
      <c r="X41" s="899"/>
      <c r="Y41" s="731"/>
      <c r="Z41" s="898" t="s">
        <v>484</v>
      </c>
      <c r="AA41" s="899">
        <v>5105167.6900000004</v>
      </c>
      <c r="AB41" s="900"/>
      <c r="AC41" s="45"/>
      <c r="AD41" s="743"/>
      <c r="AE41" s="858"/>
      <c r="AF41" s="860"/>
      <c r="AG41" s="859"/>
      <c r="AH41" s="45"/>
      <c r="AI41" s="45"/>
      <c r="AJ41" s="45"/>
      <c r="AK41" s="45"/>
      <c r="AL41" s="45"/>
      <c r="AM41" s="45"/>
      <c r="AN41" s="45"/>
      <c r="AO41" s="45"/>
      <c r="AP41" s="45"/>
      <c r="AQ41" s="45"/>
      <c r="AR41" s="45"/>
      <c r="AS41" s="1278">
        <v>20074</v>
      </c>
      <c r="AT41" s="1279" t="s">
        <v>654</v>
      </c>
      <c r="AU41" s="586">
        <v>16560000</v>
      </c>
      <c r="AW41" s="1278">
        <v>20074</v>
      </c>
      <c r="AX41" s="1279" t="s">
        <v>654</v>
      </c>
      <c r="AY41" s="1281">
        <v>66240000</v>
      </c>
      <c r="AZ41" s="1302">
        <f t="shared" si="0"/>
        <v>16560000</v>
      </c>
      <c r="BA41" s="1297"/>
      <c r="BB41" s="1297"/>
      <c r="BC41" s="1297"/>
      <c r="BD41" s="1297"/>
      <c r="BE41" s="1297"/>
      <c r="BF41" s="1297"/>
      <c r="BG41" s="1297"/>
      <c r="BH41" s="1297"/>
      <c r="BI41" s="1297"/>
      <c r="BJ41" s="1297"/>
      <c r="BK41" s="1297"/>
      <c r="BL41" s="1297"/>
      <c r="BM41" s="1297"/>
      <c r="BN41" s="1297"/>
      <c r="BO41" s="45"/>
      <c r="BP41" s="45"/>
      <c r="BQ41" s="45"/>
      <c r="BR41" s="1278">
        <v>20074</v>
      </c>
      <c r="BS41" s="1279" t="s">
        <v>654</v>
      </c>
      <c r="BT41" s="1280">
        <v>41040000</v>
      </c>
      <c r="BU41" s="1280">
        <v>3600000</v>
      </c>
      <c r="BV41" s="1280">
        <v>44640000</v>
      </c>
      <c r="BW41" s="1281">
        <v>18000000</v>
      </c>
      <c r="BX41" s="1281">
        <v>2880000</v>
      </c>
      <c r="BY41" s="1281">
        <v>20880000</v>
      </c>
      <c r="BZ41" s="1281">
        <v>0</v>
      </c>
      <c r="CA41" s="1281">
        <v>720000</v>
      </c>
      <c r="CB41" s="1281">
        <v>720000</v>
      </c>
      <c r="CC41" s="1281">
        <v>66240000</v>
      </c>
      <c r="CD41" s="45"/>
      <c r="CE41" s="45"/>
      <c r="CF41" s="45"/>
      <c r="CG41" s="45"/>
      <c r="CH41" s="45"/>
      <c r="CI41" s="45"/>
      <c r="CJ41" s="45"/>
      <c r="CK41" s="45"/>
      <c r="CL41" s="976"/>
      <c r="CM41" s="977"/>
      <c r="CN41" s="977"/>
      <c r="CO41" s="45"/>
      <c r="CP41" s="972"/>
      <c r="CQ41" s="45"/>
      <c r="CR41" s="45"/>
    </row>
    <row r="42" spans="1:116" ht="35.1" customHeight="1">
      <c r="J42" s="533" t="s">
        <v>284</v>
      </c>
      <c r="K42" s="533"/>
      <c r="L42" s="1324"/>
      <c r="M42" s="533" t="s">
        <v>284</v>
      </c>
      <c r="N42" s="528"/>
      <c r="O42" s="528"/>
      <c r="P42" s="898"/>
      <c r="T42" s="841"/>
      <c r="U42" s="730"/>
      <c r="V42" s="898" t="s">
        <v>454</v>
      </c>
      <c r="W42" s="899">
        <v>100000</v>
      </c>
      <c r="X42" s="899"/>
      <c r="Y42" s="730"/>
      <c r="Z42" s="898" t="s">
        <v>454</v>
      </c>
      <c r="AA42" s="899">
        <v>100000</v>
      </c>
      <c r="AB42" s="900"/>
      <c r="AC42" s="45"/>
      <c r="AD42" s="743"/>
      <c r="AE42" s="858"/>
      <c r="AF42" s="860"/>
      <c r="AG42" s="859"/>
      <c r="AH42" s="45"/>
      <c r="AI42" s="45"/>
      <c r="AJ42" s="45"/>
      <c r="AK42" s="729"/>
      <c r="AL42" s="1265"/>
      <c r="AM42" s="1265"/>
      <c r="AN42" s="1265"/>
      <c r="AO42" s="1265"/>
      <c r="AP42" s="1265"/>
      <c r="AQ42" s="1265"/>
      <c r="AR42" s="1265"/>
      <c r="AS42" s="1278">
        <v>20075</v>
      </c>
      <c r="AT42" s="1279" t="s">
        <v>655</v>
      </c>
      <c r="AU42" s="586">
        <v>24097000</v>
      </c>
      <c r="AW42" s="1278">
        <v>20075</v>
      </c>
      <c r="AX42" s="1279" t="s">
        <v>655</v>
      </c>
      <c r="AY42" s="1281">
        <v>96388000</v>
      </c>
      <c r="AZ42" s="1302">
        <f t="shared" si="0"/>
        <v>24097000</v>
      </c>
      <c r="BA42" s="1297"/>
      <c r="BB42" s="1297"/>
      <c r="BC42" s="1297"/>
      <c r="BD42" s="1297"/>
      <c r="BE42" s="1297"/>
      <c r="BF42" s="1297"/>
      <c r="BG42" s="1297"/>
      <c r="BH42" s="1297"/>
      <c r="BI42" s="1297"/>
      <c r="BJ42" s="1297"/>
      <c r="BK42" s="1297"/>
      <c r="BL42" s="1297"/>
      <c r="BM42" s="1297"/>
      <c r="BN42" s="1297"/>
      <c r="BO42" s="45"/>
      <c r="BP42" s="45"/>
      <c r="BQ42" s="45"/>
      <c r="BR42" s="1278">
        <v>20075</v>
      </c>
      <c r="BS42" s="1279" t="s">
        <v>655</v>
      </c>
      <c r="BT42" s="1280">
        <v>0</v>
      </c>
      <c r="BU42" s="1280">
        <v>10694000</v>
      </c>
      <c r="BV42" s="1280">
        <v>10694000</v>
      </c>
      <c r="BW42" s="1281">
        <v>0</v>
      </c>
      <c r="BX42" s="1281">
        <v>8555200</v>
      </c>
      <c r="BY42" s="1281">
        <v>8555200</v>
      </c>
      <c r="BZ42" s="1281">
        <v>75000000</v>
      </c>
      <c r="CA42" s="1281">
        <v>2138800</v>
      </c>
      <c r="CB42" s="1281">
        <v>77138800</v>
      </c>
      <c r="CC42" s="1281">
        <v>96388000</v>
      </c>
      <c r="CD42" s="45"/>
      <c r="CE42" s="45"/>
      <c r="CF42" s="45"/>
      <c r="CG42" s="45"/>
      <c r="CH42" s="45"/>
      <c r="CI42" s="45"/>
      <c r="CJ42" s="45"/>
      <c r="CK42" s="45"/>
      <c r="CL42" s="976"/>
      <c r="CM42" s="977"/>
      <c r="CN42" s="977"/>
      <c r="CO42" s="45"/>
      <c r="CP42" s="972"/>
      <c r="CQ42" s="45"/>
      <c r="CR42" s="45"/>
    </row>
    <row r="43" spans="1:116" ht="35.1" customHeight="1">
      <c r="B43" s="491">
        <v>48405286135.220001</v>
      </c>
      <c r="E43" s="910">
        <v>1592845787.3389101</v>
      </c>
      <c r="F43" s="910"/>
      <c r="G43" s="951">
        <f>B43*E43/B46</f>
        <v>1499617143.1644614</v>
      </c>
      <c r="J43" s="898" t="s">
        <v>465</v>
      </c>
      <c r="K43" s="899">
        <v>75197844.140000001</v>
      </c>
      <c r="L43" s="1320"/>
      <c r="M43" s="1282">
        <v>20067</v>
      </c>
      <c r="N43" s="1283" t="s">
        <v>647</v>
      </c>
      <c r="O43" s="586">
        <v>149717000</v>
      </c>
      <c r="P43" s="898"/>
      <c r="Q43" s="1282">
        <v>20073</v>
      </c>
      <c r="R43" s="1283" t="s">
        <v>653</v>
      </c>
      <c r="S43" s="586">
        <v>600000</v>
      </c>
      <c r="T43" s="841"/>
      <c r="U43" s="730"/>
      <c r="V43" s="898" t="s">
        <v>485</v>
      </c>
      <c r="W43" s="899">
        <v>371194.5</v>
      </c>
      <c r="X43" s="899"/>
      <c r="Y43" s="730"/>
      <c r="Z43" s="898" t="s">
        <v>485</v>
      </c>
      <c r="AA43" s="899">
        <v>371194.5</v>
      </c>
      <c r="AB43" s="900"/>
      <c r="AC43" s="45"/>
      <c r="AD43" s="743"/>
      <c r="AE43" s="858"/>
      <c r="AF43" s="860"/>
      <c r="AG43" s="859"/>
      <c r="AH43" s="45"/>
      <c r="AI43" s="45"/>
      <c r="AJ43" s="45"/>
      <c r="AK43" s="729"/>
      <c r="AL43" s="1265"/>
      <c r="AM43" s="1265"/>
      <c r="AN43" s="1265"/>
      <c r="AO43" s="1265"/>
      <c r="AP43" s="1265"/>
      <c r="AQ43" s="1265"/>
      <c r="AR43" s="1265"/>
      <c r="AS43" s="1278">
        <v>20076</v>
      </c>
      <c r="AT43" s="1279" t="s">
        <v>656</v>
      </c>
      <c r="AU43" s="586">
        <v>197205500</v>
      </c>
      <c r="AW43" s="1278">
        <v>20076</v>
      </c>
      <c r="AX43" s="1279" t="s">
        <v>656</v>
      </c>
      <c r="AY43" s="1281">
        <v>788822000</v>
      </c>
      <c r="AZ43" s="1302">
        <f t="shared" si="0"/>
        <v>197205500</v>
      </c>
      <c r="BA43" s="1297"/>
      <c r="BB43" s="1297"/>
      <c r="BC43" s="1297"/>
      <c r="BD43" s="1297"/>
      <c r="BE43" s="1297"/>
      <c r="BF43" s="1297"/>
      <c r="BG43" s="1297"/>
      <c r="BH43" s="1297"/>
      <c r="BI43" s="1297"/>
      <c r="BJ43" s="1297"/>
      <c r="BK43" s="1297"/>
      <c r="BL43" s="1297"/>
      <c r="BM43" s="1297"/>
      <c r="BN43" s="1297"/>
      <c r="BO43" s="45"/>
      <c r="BP43" s="45"/>
      <c r="BQ43" s="45"/>
      <c r="BR43" s="1278">
        <v>20076</v>
      </c>
      <c r="BS43" s="1279" t="s">
        <v>656</v>
      </c>
      <c r="BT43" s="1280">
        <v>749202000</v>
      </c>
      <c r="BU43" s="1280">
        <v>4000000</v>
      </c>
      <c r="BV43" s="1280">
        <v>753202000</v>
      </c>
      <c r="BW43" s="1281">
        <v>31620000</v>
      </c>
      <c r="BX43" s="1281">
        <v>3200000</v>
      </c>
      <c r="BY43" s="1281">
        <v>34820000</v>
      </c>
      <c r="BZ43" s="1281">
        <v>0</v>
      </c>
      <c r="CA43" s="1281">
        <v>800000</v>
      </c>
      <c r="CB43" s="1281">
        <v>800000</v>
      </c>
      <c r="CC43" s="1281">
        <v>788822000</v>
      </c>
      <c r="CD43" s="45"/>
      <c r="CE43" s="45"/>
      <c r="CF43" s="45"/>
      <c r="CG43" s="45"/>
      <c r="CH43" s="45"/>
      <c r="CI43" s="45"/>
      <c r="CJ43" s="45"/>
      <c r="CK43" s="45"/>
      <c r="CL43" s="976"/>
      <c r="CM43" s="977"/>
      <c r="CN43" s="977"/>
      <c r="CO43" s="45"/>
      <c r="CP43" s="972"/>
      <c r="CQ43" s="45"/>
      <c r="CR43" s="45"/>
    </row>
    <row r="44" spans="1:116" ht="35.1" customHeight="1">
      <c r="B44" s="491">
        <v>2531516004.4799995</v>
      </c>
      <c r="E44" s="910">
        <v>1592845787.3389101</v>
      </c>
      <c r="F44" s="910"/>
      <c r="G44" s="951">
        <f>B44*E44/B47</f>
        <v>78427483.889020801</v>
      </c>
      <c r="J44" s="528"/>
      <c r="K44" s="528"/>
      <c r="M44" s="879"/>
      <c r="N44" s="1198"/>
      <c r="O44" s="1198"/>
      <c r="P44" s="898"/>
      <c r="Q44" s="1282">
        <v>20074</v>
      </c>
      <c r="R44" s="1283" t="s">
        <v>654</v>
      </c>
      <c r="S44" s="586">
        <v>16560000</v>
      </c>
      <c r="T44" s="831"/>
      <c r="U44" s="730"/>
      <c r="V44" s="898" t="s">
        <v>486</v>
      </c>
      <c r="W44" s="899">
        <v>4650</v>
      </c>
      <c r="X44" s="899"/>
      <c r="Y44" s="731"/>
      <c r="Z44" s="898" t="s">
        <v>486</v>
      </c>
      <c r="AA44" s="899">
        <v>4650</v>
      </c>
      <c r="AB44" s="900"/>
      <c r="AC44" s="45"/>
      <c r="AD44" s="743"/>
      <c r="AE44" s="858"/>
      <c r="AF44" s="860"/>
      <c r="AG44" s="859"/>
      <c r="AH44" s="45"/>
      <c r="AI44" s="45"/>
      <c r="AJ44" s="45"/>
      <c r="AK44" s="494"/>
      <c r="AL44" s="494"/>
      <c r="AM44" s="494"/>
      <c r="AN44" s="494"/>
      <c r="AO44" s="494"/>
      <c r="AP44" s="494"/>
      <c r="AQ44" s="494"/>
      <c r="AR44" s="494"/>
      <c r="AS44" s="1278">
        <v>20077</v>
      </c>
      <c r="AT44" s="1279" t="s">
        <v>657</v>
      </c>
      <c r="AU44" s="586">
        <v>500000</v>
      </c>
      <c r="AW44" s="1278">
        <v>20077</v>
      </c>
      <c r="AX44" s="1279" t="s">
        <v>657</v>
      </c>
      <c r="AY44" s="1281">
        <v>2000000</v>
      </c>
      <c r="AZ44" s="1302">
        <f t="shared" si="0"/>
        <v>500000</v>
      </c>
      <c r="BA44" s="1297"/>
      <c r="BB44" s="1297"/>
      <c r="BC44" s="1297"/>
      <c r="BD44" s="1297"/>
      <c r="BE44" s="1297"/>
      <c r="BF44" s="1297"/>
      <c r="BG44" s="1297"/>
      <c r="BH44" s="1297"/>
      <c r="BI44" s="1297"/>
      <c r="BJ44" s="1297"/>
      <c r="BK44" s="1297"/>
      <c r="BL44" s="1297"/>
      <c r="BM44" s="1297"/>
      <c r="BN44" s="1297"/>
      <c r="BO44" s="45"/>
      <c r="BP44" s="45"/>
      <c r="BQ44" s="45"/>
      <c r="BR44" s="1278">
        <v>20077</v>
      </c>
      <c r="BS44" s="1279" t="s">
        <v>657</v>
      </c>
      <c r="BT44" s="1280">
        <v>0</v>
      </c>
      <c r="BU44" s="1280">
        <v>0</v>
      </c>
      <c r="BV44" s="1280">
        <v>0</v>
      </c>
      <c r="BW44" s="1281">
        <v>0</v>
      </c>
      <c r="BX44" s="1281">
        <v>0</v>
      </c>
      <c r="BY44" s="1281">
        <v>0</v>
      </c>
      <c r="BZ44" s="1281">
        <v>2000000</v>
      </c>
      <c r="CA44" s="1281">
        <v>0</v>
      </c>
      <c r="CB44" s="1281">
        <v>2000000</v>
      </c>
      <c r="CC44" s="1281">
        <v>2000000</v>
      </c>
      <c r="CD44" s="45"/>
      <c r="CE44" s="45"/>
      <c r="CF44" s="45"/>
      <c r="CG44" s="45"/>
      <c r="CH44" s="45"/>
      <c r="CI44" s="45"/>
      <c r="CJ44" s="45"/>
      <c r="CK44" s="45"/>
      <c r="CL44" s="976"/>
      <c r="CM44" s="974"/>
      <c r="CN44" s="974"/>
      <c r="CO44" s="45"/>
      <c r="CP44" s="972"/>
      <c r="CQ44" s="45"/>
      <c r="CR44" s="45"/>
    </row>
    <row r="45" spans="1:116" ht="35.1" customHeight="1">
      <c r="B45" s="491">
        <v>477758207.82999998</v>
      </c>
      <c r="E45" s="910">
        <v>1592845787.3389101</v>
      </c>
      <c r="F45" s="910"/>
      <c r="G45" s="951">
        <f>B45*E45/B48</f>
        <v>14801160.285428016</v>
      </c>
      <c r="J45" s="533" t="s">
        <v>286</v>
      </c>
      <c r="K45" s="533"/>
      <c r="L45" s="1324"/>
      <c r="M45" s="533" t="s">
        <v>286</v>
      </c>
      <c r="N45" s="1198"/>
      <c r="O45" s="1198"/>
      <c r="P45" s="898"/>
      <c r="Q45" s="1282">
        <v>20075</v>
      </c>
      <c r="R45" s="1283" t="s">
        <v>655</v>
      </c>
      <c r="S45" s="586">
        <v>24097000</v>
      </c>
      <c r="T45" s="831"/>
      <c r="U45" s="730"/>
      <c r="V45" s="898" t="s">
        <v>487</v>
      </c>
      <c r="W45" s="899">
        <v>325708.75</v>
      </c>
      <c r="X45" s="899"/>
      <c r="Y45" s="731"/>
      <c r="Z45" s="898" t="s">
        <v>487</v>
      </c>
      <c r="AA45" s="899">
        <v>325708.75</v>
      </c>
      <c r="AB45" s="900"/>
      <c r="AC45" s="45"/>
      <c r="AD45" s="743"/>
      <c r="AE45" s="858"/>
      <c r="AF45" s="860"/>
      <c r="AG45" s="859"/>
      <c r="AH45" s="45"/>
      <c r="AI45" s="45"/>
      <c r="AJ45" s="45"/>
      <c r="AK45" s="729"/>
      <c r="AL45" s="1265"/>
      <c r="AM45" s="1265"/>
      <c r="AN45" s="1265"/>
      <c r="AO45" s="1265"/>
      <c r="AP45" s="1265"/>
      <c r="AQ45" s="1265"/>
      <c r="AR45" s="1265"/>
      <c r="AS45" s="1278">
        <v>20078</v>
      </c>
      <c r="AT45" s="1279" t="s">
        <v>658</v>
      </c>
      <c r="AU45" s="586">
        <v>2250000</v>
      </c>
      <c r="AW45" s="1278">
        <v>20078</v>
      </c>
      <c r="AX45" s="1279" t="s">
        <v>658</v>
      </c>
      <c r="AY45" s="1281">
        <v>9000000</v>
      </c>
      <c r="AZ45" s="1302">
        <f t="shared" si="0"/>
        <v>2250000</v>
      </c>
      <c r="BA45" s="1297"/>
      <c r="BB45" s="1297"/>
      <c r="BC45" s="1297"/>
      <c r="BD45" s="1297"/>
      <c r="BE45" s="1297"/>
      <c r="BF45" s="1297"/>
      <c r="BG45" s="1297"/>
      <c r="BH45" s="1297"/>
      <c r="BI45" s="1297"/>
      <c r="BJ45" s="1297"/>
      <c r="BK45" s="1297"/>
      <c r="BL45" s="1297"/>
      <c r="BM45" s="1297"/>
      <c r="BN45" s="1297"/>
      <c r="BO45" s="45"/>
      <c r="BP45" s="45"/>
      <c r="BQ45" s="45"/>
      <c r="BR45" s="1278">
        <v>20078</v>
      </c>
      <c r="BS45" s="1279" t="s">
        <v>658</v>
      </c>
      <c r="BT45" s="1280">
        <v>3000000</v>
      </c>
      <c r="BU45" s="1280">
        <v>2000000</v>
      </c>
      <c r="BV45" s="1280">
        <v>5000000</v>
      </c>
      <c r="BW45" s="1281">
        <v>2000000</v>
      </c>
      <c r="BX45" s="1281">
        <v>1600000</v>
      </c>
      <c r="BY45" s="1281">
        <v>3600000</v>
      </c>
      <c r="BZ45" s="1281">
        <v>0</v>
      </c>
      <c r="CA45" s="1281">
        <v>400000</v>
      </c>
      <c r="CB45" s="1281">
        <v>400000</v>
      </c>
      <c r="CC45" s="1281">
        <v>9000000</v>
      </c>
      <c r="CD45" s="45"/>
      <c r="CE45" s="45"/>
      <c r="CF45" s="45"/>
      <c r="CG45" s="45"/>
      <c r="CH45" s="45"/>
      <c r="CI45" s="45"/>
      <c r="CJ45" s="45"/>
      <c r="CK45" s="45"/>
      <c r="CL45" s="976"/>
      <c r="CM45" s="978"/>
      <c r="CN45" s="978"/>
      <c r="CO45" s="45"/>
      <c r="CP45" s="972"/>
      <c r="CQ45" s="45"/>
      <c r="CR45" s="45"/>
    </row>
    <row r="46" spans="1:116" ht="35.1" customHeight="1">
      <c r="B46" s="491">
        <v>51414560347.529999</v>
      </c>
      <c r="J46" s="898" t="s">
        <v>474</v>
      </c>
      <c r="K46" s="899">
        <v>910000</v>
      </c>
      <c r="M46" s="1282">
        <v>20077</v>
      </c>
      <c r="N46" s="1283" t="s">
        <v>656</v>
      </c>
      <c r="O46" s="586">
        <v>197205500</v>
      </c>
      <c r="P46" s="898"/>
      <c r="Q46" s="1282">
        <v>20076</v>
      </c>
      <c r="T46" s="841"/>
      <c r="U46" s="730"/>
      <c r="V46" s="898" t="s">
        <v>488</v>
      </c>
      <c r="W46" s="899">
        <v>3521437.53</v>
      </c>
      <c r="X46" s="899"/>
      <c r="Y46" s="733"/>
      <c r="Z46" s="898" t="s">
        <v>488</v>
      </c>
      <c r="AA46" s="899">
        <v>3521437.53</v>
      </c>
      <c r="AB46" s="900"/>
      <c r="AC46" s="45"/>
      <c r="AD46" s="743"/>
      <c r="AE46" s="858"/>
      <c r="AF46" s="860"/>
      <c r="AG46" s="859"/>
      <c r="AH46" s="45"/>
      <c r="AI46" s="45"/>
      <c r="AJ46" s="45"/>
      <c r="AK46" s="729"/>
      <c r="AL46" s="1265"/>
      <c r="AM46" s="1265"/>
      <c r="AN46" s="1265"/>
      <c r="AO46" s="1265"/>
      <c r="AP46" s="1265"/>
      <c r="AQ46" s="1265"/>
      <c r="AR46" s="1265"/>
      <c r="AS46" s="1278">
        <v>20123</v>
      </c>
      <c r="AT46" s="1279" t="s">
        <v>663</v>
      </c>
      <c r="AU46" s="586">
        <v>1240654.2435000001</v>
      </c>
      <c r="AW46" s="1278">
        <v>20123</v>
      </c>
      <c r="AX46" s="1279" t="s">
        <v>663</v>
      </c>
      <c r="AY46" s="1281">
        <v>4962616.9740000004</v>
      </c>
      <c r="AZ46" s="1302">
        <f t="shared" si="0"/>
        <v>1240654.2435000001</v>
      </c>
      <c r="BA46" s="1297"/>
      <c r="BB46" s="1297"/>
      <c r="BC46" s="1297"/>
      <c r="BD46" s="1297"/>
      <c r="BE46" s="1297"/>
      <c r="BF46" s="1297"/>
      <c r="BG46" s="1297"/>
      <c r="BH46" s="1297"/>
      <c r="BI46" s="1297"/>
      <c r="BJ46" s="1297"/>
      <c r="BK46" s="1297"/>
      <c r="BL46" s="1297"/>
      <c r="BM46" s="1297"/>
      <c r="BN46" s="1297"/>
      <c r="BO46" s="45"/>
      <c r="BP46" s="45"/>
      <c r="BQ46" s="45"/>
      <c r="BR46" s="1278">
        <v>20123</v>
      </c>
      <c r="BS46" s="1279" t="s">
        <v>663</v>
      </c>
      <c r="BT46" s="1280">
        <v>0</v>
      </c>
      <c r="BU46" s="1280">
        <v>2481308.4870000002</v>
      </c>
      <c r="BV46" s="1280">
        <v>2481308.4870000002</v>
      </c>
      <c r="BW46" s="1281">
        <v>0</v>
      </c>
      <c r="BX46" s="1281">
        <v>1985046.7896000003</v>
      </c>
      <c r="BY46" s="1281">
        <v>1985046.7896000003</v>
      </c>
      <c r="BZ46" s="1281">
        <v>0</v>
      </c>
      <c r="CA46" s="1281">
        <v>496261.69740000006</v>
      </c>
      <c r="CB46" s="1281">
        <v>496261.69740000006</v>
      </c>
      <c r="CC46" s="1281">
        <v>4962616.9740000004</v>
      </c>
      <c r="CD46" s="45"/>
      <c r="CE46" s="45"/>
      <c r="CF46" s="45"/>
      <c r="CG46" s="45"/>
      <c r="CH46" s="45"/>
      <c r="CI46" s="45"/>
      <c r="CJ46" s="45"/>
      <c r="CK46" s="45"/>
      <c r="CL46" s="976"/>
      <c r="CM46" s="977"/>
      <c r="CN46" s="977"/>
      <c r="CO46" s="45"/>
      <c r="CP46" s="972"/>
      <c r="CQ46" s="45"/>
      <c r="CR46" s="45"/>
    </row>
    <row r="47" spans="1:116" ht="35.1" customHeight="1">
      <c r="B47" s="491">
        <v>51414560347.529999</v>
      </c>
      <c r="J47" s="1119" t="s">
        <v>473</v>
      </c>
      <c r="K47" s="896">
        <v>3509938.1</v>
      </c>
      <c r="M47" s="1282">
        <v>20078</v>
      </c>
      <c r="N47" s="1283" t="s">
        <v>657</v>
      </c>
      <c r="O47" s="586">
        <v>500000</v>
      </c>
      <c r="P47" s="898"/>
      <c r="T47" s="841"/>
      <c r="U47" s="730"/>
      <c r="V47" s="898" t="s">
        <v>489</v>
      </c>
      <c r="W47" s="899">
        <v>21878680.09</v>
      </c>
      <c r="X47" s="899"/>
      <c r="Y47" s="730"/>
      <c r="Z47" s="898" t="s">
        <v>489</v>
      </c>
      <c r="AA47" s="899">
        <v>21878680.09</v>
      </c>
      <c r="AB47" s="900"/>
      <c r="AC47" s="45"/>
      <c r="AD47" s="743"/>
      <c r="AE47" s="858"/>
      <c r="AF47" s="860"/>
      <c r="AG47" s="859"/>
      <c r="AH47" s="45"/>
      <c r="AI47" s="45"/>
      <c r="AJ47" s="45"/>
      <c r="AK47" s="45"/>
      <c r="AL47" s="45"/>
      <c r="AM47" s="45"/>
      <c r="AN47" s="45"/>
      <c r="AO47" s="45"/>
      <c r="AP47" s="45"/>
      <c r="AQ47" s="45"/>
      <c r="AR47" s="45"/>
      <c r="AS47" s="1278">
        <v>20124</v>
      </c>
      <c r="AT47" s="1279" t="s">
        <v>664</v>
      </c>
      <c r="AU47" s="586">
        <v>2500000</v>
      </c>
      <c r="AW47" s="1278">
        <v>20124</v>
      </c>
      <c r="AX47" s="1279" t="s">
        <v>664</v>
      </c>
      <c r="AY47" s="1281">
        <v>10000000</v>
      </c>
      <c r="AZ47" s="1302">
        <f t="shared" si="0"/>
        <v>2500000</v>
      </c>
      <c r="BA47" s="1297"/>
      <c r="BB47" s="1297"/>
      <c r="BC47" s="1297"/>
      <c r="BD47" s="1297"/>
      <c r="BE47" s="1297"/>
      <c r="BF47" s="1297"/>
      <c r="BG47" s="1297"/>
      <c r="BH47" s="1297"/>
      <c r="BI47" s="1297"/>
      <c r="BJ47" s="1297"/>
      <c r="BK47" s="1297"/>
      <c r="BL47" s="1297"/>
      <c r="BM47" s="1297"/>
      <c r="BN47" s="1297"/>
      <c r="BO47" s="45"/>
      <c r="BP47" s="45"/>
      <c r="BQ47" s="45"/>
      <c r="BR47" s="1278">
        <v>20124</v>
      </c>
      <c r="BS47" s="1279" t="s">
        <v>664</v>
      </c>
      <c r="BT47" s="1280">
        <v>0</v>
      </c>
      <c r="BU47" s="1280">
        <v>0</v>
      </c>
      <c r="BV47" s="1280">
        <v>0</v>
      </c>
      <c r="BW47" s="1281">
        <v>0</v>
      </c>
      <c r="BX47" s="1281">
        <v>0</v>
      </c>
      <c r="BY47" s="1281">
        <v>0</v>
      </c>
      <c r="BZ47" s="1281">
        <v>10000000</v>
      </c>
      <c r="CA47" s="1281">
        <v>0</v>
      </c>
      <c r="CB47" s="1281">
        <v>10000000</v>
      </c>
      <c r="CC47" s="1281">
        <v>10000000</v>
      </c>
      <c r="CD47" s="45"/>
      <c r="CE47" s="45"/>
      <c r="CF47" s="45"/>
      <c r="CG47" s="45"/>
      <c r="CH47" s="45"/>
      <c r="CI47" s="45"/>
      <c r="CJ47" s="45"/>
      <c r="CK47" s="45"/>
      <c r="CL47" s="976"/>
      <c r="CM47" s="977"/>
      <c r="CN47" s="977"/>
      <c r="CO47" s="45"/>
      <c r="CP47" s="972"/>
      <c r="CQ47" s="45"/>
      <c r="CR47" s="45"/>
    </row>
    <row r="48" spans="1:116" ht="35.1" customHeight="1">
      <c r="B48" s="491">
        <v>51414560347.529999</v>
      </c>
      <c r="J48" s="528"/>
      <c r="K48" s="882">
        <f>SUM(K46:K47)</f>
        <v>4419938.0999999996</v>
      </c>
      <c r="M48" s="883"/>
      <c r="N48" s="533"/>
      <c r="O48" s="1305">
        <f>SUM(O46:O47)</f>
        <v>197705500</v>
      </c>
      <c r="R48" s="1283" t="s">
        <v>658</v>
      </c>
      <c r="S48" s="586">
        <v>2250000</v>
      </c>
      <c r="T48" s="841"/>
      <c r="U48" s="730"/>
      <c r="V48" s="898" t="s">
        <v>490</v>
      </c>
      <c r="W48" s="899">
        <v>52612625.560000002</v>
      </c>
      <c r="X48" s="899"/>
      <c r="Y48" s="730"/>
      <c r="Z48" s="898" t="s">
        <v>490</v>
      </c>
      <c r="AA48" s="899">
        <v>52612625.560000002</v>
      </c>
      <c r="AB48" s="900"/>
      <c r="AC48" s="45"/>
      <c r="AD48" s="743"/>
      <c r="AE48" s="858"/>
      <c r="AF48" s="860"/>
      <c r="AG48" s="859"/>
      <c r="AH48" s="45"/>
      <c r="AI48" s="45"/>
      <c r="AJ48" s="45"/>
      <c r="AK48" s="45"/>
      <c r="AL48" s="45"/>
      <c r="AM48" s="45"/>
      <c r="AN48" s="45"/>
      <c r="AO48" s="45"/>
      <c r="AP48" s="45"/>
      <c r="AQ48" s="45"/>
      <c r="AR48" s="45"/>
      <c r="AS48" s="1278">
        <v>20141</v>
      </c>
      <c r="AT48" s="1279" t="s">
        <v>665</v>
      </c>
      <c r="AU48" s="586">
        <v>1250000</v>
      </c>
      <c r="AW48" s="1278">
        <v>20141</v>
      </c>
      <c r="AX48" s="1279" t="s">
        <v>665</v>
      </c>
      <c r="AY48" s="1281">
        <v>5000000</v>
      </c>
      <c r="AZ48" s="1302">
        <f t="shared" si="0"/>
        <v>1250000</v>
      </c>
      <c r="BA48" s="1297"/>
      <c r="BB48" s="1297"/>
      <c r="BC48" s="1297"/>
      <c r="BD48" s="1297"/>
      <c r="BE48" s="1297"/>
      <c r="BF48" s="1297"/>
      <c r="BG48" s="1297"/>
      <c r="BH48" s="1297"/>
      <c r="BI48" s="1297"/>
      <c r="BJ48" s="1297"/>
      <c r="BK48" s="1297"/>
      <c r="BL48" s="1297"/>
      <c r="BM48" s="1297"/>
      <c r="BN48" s="1297"/>
      <c r="BO48" s="45"/>
      <c r="BP48" s="45"/>
      <c r="BQ48" s="45"/>
      <c r="BR48" s="1278">
        <v>20141</v>
      </c>
      <c r="BS48" s="1279" t="s">
        <v>665</v>
      </c>
      <c r="BT48" s="1280">
        <v>0</v>
      </c>
      <c r="BU48" s="1280">
        <v>0</v>
      </c>
      <c r="BV48" s="1280">
        <v>0</v>
      </c>
      <c r="BW48" s="1281">
        <v>0</v>
      </c>
      <c r="BX48" s="1281">
        <v>0</v>
      </c>
      <c r="BY48" s="1281">
        <v>0</v>
      </c>
      <c r="BZ48" s="1281">
        <v>5000000</v>
      </c>
      <c r="CA48" s="1281">
        <v>0</v>
      </c>
      <c r="CB48" s="1281">
        <v>5000000</v>
      </c>
      <c r="CC48" s="1281">
        <v>5000000</v>
      </c>
      <c r="CD48" s="45"/>
      <c r="CE48" s="45"/>
      <c r="CF48" s="45"/>
      <c r="CG48" s="45"/>
      <c r="CH48" s="45"/>
      <c r="CI48" s="45"/>
      <c r="CJ48" s="45"/>
      <c r="CK48" s="45"/>
      <c r="CL48" s="976"/>
      <c r="CM48" s="977"/>
      <c r="CN48" s="977"/>
      <c r="CO48" s="45"/>
      <c r="CP48" s="972"/>
      <c r="CQ48" s="45"/>
      <c r="CR48" s="45"/>
    </row>
    <row r="49" spans="2:96" ht="35.1" customHeight="1">
      <c r="B49" s="491">
        <v>51414560347.529999</v>
      </c>
      <c r="J49" s="533"/>
      <c r="K49" s="533"/>
      <c r="L49" s="1324"/>
      <c r="M49" s="879"/>
      <c r="N49" s="1198"/>
      <c r="O49" s="1198"/>
      <c r="P49" s="898"/>
      <c r="Q49" s="1282">
        <v>20123</v>
      </c>
      <c r="R49" s="1283" t="s">
        <v>663</v>
      </c>
      <c r="S49" s="586">
        <v>1240654.2435000001</v>
      </c>
      <c r="T49" s="831"/>
      <c r="U49" s="730"/>
      <c r="V49" s="898" t="s">
        <v>491</v>
      </c>
      <c r="W49" s="899">
        <v>45047428.920000002</v>
      </c>
      <c r="X49" s="899"/>
      <c r="Y49" s="731"/>
      <c r="Z49" s="898" t="s">
        <v>491</v>
      </c>
      <c r="AA49" s="899">
        <v>45047428.920000002</v>
      </c>
      <c r="AB49" s="900"/>
      <c r="AC49" s="45"/>
      <c r="AD49" s="743"/>
      <c r="AE49" s="858"/>
      <c r="AF49" s="860"/>
      <c r="AG49" s="859"/>
      <c r="AH49" s="45"/>
      <c r="AI49" s="45"/>
      <c r="AJ49" s="45"/>
      <c r="AK49" s="45"/>
      <c r="AL49" s="45"/>
      <c r="AM49" s="45"/>
      <c r="AN49" s="45"/>
      <c r="AO49" s="45"/>
      <c r="AP49" s="45"/>
      <c r="AQ49" s="45"/>
      <c r="AR49" s="45"/>
      <c r="AS49" s="1278">
        <v>20143</v>
      </c>
      <c r="AT49" s="1279" t="s">
        <v>667</v>
      </c>
      <c r="AU49" s="586">
        <v>1250000</v>
      </c>
      <c r="AW49" s="1278">
        <v>20143</v>
      </c>
      <c r="AX49" s="1279" t="s">
        <v>667</v>
      </c>
      <c r="AY49" s="1281">
        <v>5000000</v>
      </c>
      <c r="AZ49" s="1302">
        <f t="shared" si="0"/>
        <v>1250000</v>
      </c>
      <c r="BA49" s="1297"/>
      <c r="BB49" s="1297"/>
      <c r="BC49" s="1297"/>
      <c r="BD49" s="1297"/>
      <c r="BE49" s="1297"/>
      <c r="BF49" s="1297"/>
      <c r="BG49" s="1297"/>
      <c r="BH49" s="1297"/>
      <c r="BI49" s="1297"/>
      <c r="BJ49" s="1297"/>
      <c r="BK49" s="1297"/>
      <c r="BL49" s="1297"/>
      <c r="BM49" s="1297"/>
      <c r="BN49" s="1297"/>
      <c r="BO49" s="45"/>
      <c r="BP49" s="45"/>
      <c r="BQ49" s="45"/>
      <c r="BR49" s="1278">
        <v>20143</v>
      </c>
      <c r="BS49" s="1279" t="s">
        <v>667</v>
      </c>
      <c r="BT49" s="1280">
        <v>0</v>
      </c>
      <c r="BU49" s="1280">
        <v>0</v>
      </c>
      <c r="BV49" s="1280">
        <v>0</v>
      </c>
      <c r="BW49" s="1281">
        <v>0</v>
      </c>
      <c r="BX49" s="1281">
        <v>0</v>
      </c>
      <c r="BY49" s="1281">
        <v>0</v>
      </c>
      <c r="BZ49" s="1281">
        <v>5000000</v>
      </c>
      <c r="CA49" s="1281">
        <v>0</v>
      </c>
      <c r="CB49" s="1281">
        <v>5000000</v>
      </c>
      <c r="CC49" s="1281">
        <v>5000000</v>
      </c>
      <c r="CD49" s="45"/>
      <c r="CE49" s="45"/>
      <c r="CF49" s="45"/>
      <c r="CG49" s="45"/>
      <c r="CH49" s="45"/>
      <c r="CI49" s="45"/>
      <c r="CJ49" s="45"/>
      <c r="CK49" s="45"/>
      <c r="CL49" s="976"/>
      <c r="CM49" s="977"/>
      <c r="CN49" s="977"/>
      <c r="CO49" s="45"/>
      <c r="CP49" s="972"/>
      <c r="CQ49" s="45"/>
      <c r="CR49" s="45"/>
    </row>
    <row r="50" spans="2:96" ht="35.1" customHeight="1">
      <c r="B50" s="491">
        <v>51414560347.529999</v>
      </c>
      <c r="J50" s="533" t="s">
        <v>287</v>
      </c>
      <c r="K50" s="533"/>
      <c r="L50" s="1324"/>
      <c r="M50" s="533" t="s">
        <v>287</v>
      </c>
      <c r="N50" s="534"/>
      <c r="O50" s="534"/>
      <c r="Q50" s="1282">
        <v>20124</v>
      </c>
      <c r="R50" s="1283" t="s">
        <v>664</v>
      </c>
      <c r="S50" s="586">
        <v>2500000</v>
      </c>
      <c r="T50" s="841"/>
      <c r="U50" s="730"/>
      <c r="V50" s="898" t="s">
        <v>492</v>
      </c>
      <c r="W50" s="899">
        <v>7623907.6799999997</v>
      </c>
      <c r="X50" s="899"/>
      <c r="Y50" s="730"/>
      <c r="Z50" s="898" t="s">
        <v>492</v>
      </c>
      <c r="AA50" s="899">
        <v>7623907.6799999997</v>
      </c>
      <c r="AB50" s="900"/>
      <c r="AC50" s="45"/>
      <c r="AD50" s="743"/>
      <c r="AE50" s="858"/>
      <c r="AF50" s="860"/>
      <c r="AG50" s="859"/>
      <c r="AH50" s="45"/>
      <c r="AI50" s="45"/>
      <c r="AJ50" s="45"/>
      <c r="AK50" s="45"/>
      <c r="AL50" s="45"/>
      <c r="AM50" s="45"/>
      <c r="AN50" s="45"/>
      <c r="AO50" s="45"/>
      <c r="AP50" s="45"/>
      <c r="AQ50" s="45"/>
      <c r="AR50" s="45"/>
      <c r="AS50" s="1278">
        <v>20161</v>
      </c>
      <c r="AT50" s="1279" t="s">
        <v>668</v>
      </c>
      <c r="AU50" s="586">
        <v>9500000</v>
      </c>
      <c r="AW50" s="1278">
        <v>20161</v>
      </c>
      <c r="AX50" s="1279" t="s">
        <v>668</v>
      </c>
      <c r="AY50" s="1281">
        <v>38000000</v>
      </c>
      <c r="AZ50" s="1302">
        <f t="shared" si="0"/>
        <v>9500000</v>
      </c>
      <c r="BA50" s="1297"/>
      <c r="BB50" s="1297"/>
      <c r="BC50" s="1297"/>
      <c r="BD50" s="1297"/>
      <c r="BE50" s="1297"/>
      <c r="BF50" s="1297"/>
      <c r="BG50" s="1297"/>
      <c r="BH50" s="1297"/>
      <c r="BI50" s="1297"/>
      <c r="BJ50" s="1297"/>
      <c r="BK50" s="1297"/>
      <c r="BL50" s="1297"/>
      <c r="BM50" s="1297"/>
      <c r="BN50" s="1297"/>
      <c r="BO50" s="45"/>
      <c r="BP50" s="45"/>
      <c r="BQ50" s="45"/>
      <c r="BR50" s="1278">
        <v>20161</v>
      </c>
      <c r="BS50" s="1279" t="s">
        <v>668</v>
      </c>
      <c r="BT50" s="1280">
        <v>3000000</v>
      </c>
      <c r="BU50" s="1280">
        <v>15000000</v>
      </c>
      <c r="BV50" s="1280">
        <v>18000000</v>
      </c>
      <c r="BW50" s="1281">
        <v>5000000</v>
      </c>
      <c r="BX50" s="1281">
        <v>12000000</v>
      </c>
      <c r="BY50" s="1281">
        <v>17000000</v>
      </c>
      <c r="BZ50" s="1281">
        <v>0</v>
      </c>
      <c r="CA50" s="1281">
        <v>3000000</v>
      </c>
      <c r="CB50" s="1281">
        <v>3000000</v>
      </c>
      <c r="CC50" s="1281">
        <v>38000000</v>
      </c>
      <c r="CD50" s="45"/>
      <c r="CE50" s="45"/>
      <c r="CF50" s="45"/>
      <c r="CG50" s="45"/>
      <c r="CH50" s="45"/>
      <c r="CI50" s="45"/>
      <c r="CJ50" s="45"/>
      <c r="CK50" s="45"/>
      <c r="CL50" s="976"/>
      <c r="CM50" s="974"/>
      <c r="CN50" s="974"/>
      <c r="CO50" s="45"/>
      <c r="CP50" s="972"/>
      <c r="CQ50" s="45"/>
      <c r="CR50" s="45"/>
    </row>
    <row r="51" spans="2:96" ht="35.1" customHeight="1">
      <c r="B51" s="491">
        <v>51414560347.529999</v>
      </c>
      <c r="J51" s="898" t="s">
        <v>467</v>
      </c>
      <c r="K51" s="899">
        <v>3726007.5</v>
      </c>
      <c r="L51" s="1320"/>
      <c r="M51" s="1282">
        <v>20069</v>
      </c>
      <c r="N51" s="1283" t="s">
        <v>649</v>
      </c>
      <c r="O51" s="586">
        <v>17312500</v>
      </c>
      <c r="Q51" s="1282">
        <v>20141</v>
      </c>
      <c r="R51" s="1283" t="s">
        <v>665</v>
      </c>
      <c r="S51" s="586">
        <v>1250000</v>
      </c>
      <c r="T51" s="831"/>
      <c r="U51" s="730"/>
      <c r="V51" s="898" t="s">
        <v>493</v>
      </c>
      <c r="W51" s="899">
        <v>5102608.53</v>
      </c>
      <c r="X51" s="899"/>
      <c r="Y51" s="731"/>
      <c r="Z51" s="898" t="s">
        <v>493</v>
      </c>
      <c r="AA51" s="899">
        <v>5102608.53</v>
      </c>
      <c r="AB51" s="900"/>
      <c r="AC51" s="45"/>
      <c r="AD51" s="743"/>
      <c r="AE51" s="858"/>
      <c r="AF51" s="860"/>
      <c r="AG51" s="859"/>
      <c r="AH51" s="45"/>
      <c r="AI51" s="45"/>
      <c r="AJ51" s="45"/>
      <c r="AK51" s="45"/>
      <c r="AL51" s="45"/>
      <c r="AM51" s="45"/>
      <c r="AN51" s="45"/>
      <c r="AO51" s="45"/>
      <c r="AP51" s="45"/>
      <c r="AQ51" s="45"/>
      <c r="AR51" s="45"/>
      <c r="AS51" s="1278">
        <v>20162</v>
      </c>
      <c r="AT51" s="1279" t="s">
        <v>669</v>
      </c>
      <c r="AU51" s="586">
        <v>5700000</v>
      </c>
      <c r="AW51" s="1278">
        <v>20162</v>
      </c>
      <c r="AX51" s="1279" t="s">
        <v>669</v>
      </c>
      <c r="AY51" s="1281">
        <v>22800000</v>
      </c>
      <c r="AZ51" s="1302">
        <f t="shared" si="0"/>
        <v>5700000</v>
      </c>
      <c r="BA51" s="1297"/>
      <c r="BB51" s="1297"/>
      <c r="BC51" s="1297"/>
      <c r="BD51" s="1297"/>
      <c r="BE51" s="1297"/>
      <c r="BF51" s="1297"/>
      <c r="BG51" s="1297"/>
      <c r="BH51" s="1297"/>
      <c r="BI51" s="1297"/>
      <c r="BJ51" s="1297"/>
      <c r="BK51" s="1297"/>
      <c r="BL51" s="1297"/>
      <c r="BM51" s="1297"/>
      <c r="BN51" s="1297"/>
      <c r="BO51" s="45"/>
      <c r="BP51" s="45"/>
      <c r="BQ51" s="45"/>
      <c r="BR51" s="1278">
        <v>20162</v>
      </c>
      <c r="BS51" s="1279" t="s">
        <v>669</v>
      </c>
      <c r="BT51" s="1280">
        <v>0</v>
      </c>
      <c r="BU51" s="1280">
        <v>0</v>
      </c>
      <c r="BV51" s="1280">
        <v>0</v>
      </c>
      <c r="BW51" s="1281">
        <v>0</v>
      </c>
      <c r="BX51" s="1281">
        <v>0</v>
      </c>
      <c r="BY51" s="1281">
        <v>0</v>
      </c>
      <c r="BZ51" s="1281">
        <v>22800000</v>
      </c>
      <c r="CA51" s="1281">
        <v>0</v>
      </c>
      <c r="CB51" s="1281">
        <v>22800000</v>
      </c>
      <c r="CC51" s="1281">
        <v>22800000</v>
      </c>
      <c r="CD51" s="45"/>
      <c r="CE51" s="45"/>
      <c r="CF51" s="45"/>
      <c r="CG51" s="45"/>
      <c r="CH51" s="45"/>
      <c r="CI51" s="45"/>
      <c r="CJ51" s="45"/>
      <c r="CK51" s="45"/>
      <c r="CL51" s="976"/>
      <c r="CM51" s="978"/>
      <c r="CN51" s="978"/>
      <c r="CO51" s="45"/>
      <c r="CP51" s="972"/>
      <c r="CQ51" s="45"/>
      <c r="CR51" s="45"/>
    </row>
    <row r="52" spans="2:96" ht="35.1" customHeight="1">
      <c r="J52" s="898"/>
      <c r="K52" s="899"/>
      <c r="L52" s="1325"/>
      <c r="M52" s="879"/>
      <c r="N52" s="1198"/>
      <c r="O52" s="1198"/>
      <c r="Q52" s="1282">
        <v>20143</v>
      </c>
      <c r="R52" s="1283" t="s">
        <v>667</v>
      </c>
      <c r="S52" s="586">
        <v>1250000</v>
      </c>
      <c r="T52" s="831"/>
      <c r="U52" s="730"/>
      <c r="V52" s="898" t="s">
        <v>494</v>
      </c>
      <c r="W52" s="899">
        <v>8279845.1500000004</v>
      </c>
      <c r="X52" s="899"/>
      <c r="Y52" s="731"/>
      <c r="Z52" s="898" t="s">
        <v>494</v>
      </c>
      <c r="AA52" s="899">
        <v>8279845.1500000004</v>
      </c>
      <c r="AB52" s="900"/>
      <c r="AC52" s="45"/>
      <c r="AD52" s="743"/>
      <c r="AE52" s="858"/>
      <c r="AF52" s="860"/>
      <c r="AG52" s="859"/>
      <c r="AH52" s="45"/>
      <c r="AI52" s="45"/>
      <c r="AJ52" s="45"/>
      <c r="AK52" s="45"/>
      <c r="AL52" s="45"/>
      <c r="AM52" s="45"/>
      <c r="AN52" s="45"/>
      <c r="AO52" s="45"/>
      <c r="AP52" s="45"/>
      <c r="AQ52" s="45"/>
      <c r="AR52" s="45"/>
      <c r="AS52" s="1278">
        <v>20181</v>
      </c>
      <c r="AT52" s="1279" t="s">
        <v>670</v>
      </c>
      <c r="AU52" s="586">
        <v>227800000</v>
      </c>
      <c r="AW52" s="1278">
        <v>20181</v>
      </c>
      <c r="AX52" s="1279" t="s">
        <v>670</v>
      </c>
      <c r="AY52" s="1281">
        <v>911200000</v>
      </c>
      <c r="AZ52" s="1302">
        <f t="shared" si="0"/>
        <v>227800000</v>
      </c>
      <c r="BA52" s="1297"/>
      <c r="BB52" s="1297"/>
      <c r="BC52" s="1297"/>
      <c r="BD52" s="1297"/>
      <c r="BE52" s="1297"/>
      <c r="BF52" s="1297"/>
      <c r="BG52" s="1297"/>
      <c r="BH52" s="1297"/>
      <c r="BI52" s="1297"/>
      <c r="BJ52" s="1297"/>
      <c r="BK52" s="1297"/>
      <c r="BL52" s="1297"/>
      <c r="BM52" s="1297"/>
      <c r="BN52" s="1297"/>
      <c r="BO52" s="45"/>
      <c r="BP52" s="45"/>
      <c r="BQ52" s="45"/>
      <c r="BR52" s="1278">
        <v>20181</v>
      </c>
      <c r="BS52" s="1279" t="s">
        <v>670</v>
      </c>
      <c r="BT52" s="1280">
        <v>763000000</v>
      </c>
      <c r="BU52" s="1280">
        <v>35700000</v>
      </c>
      <c r="BV52" s="1280">
        <v>798700000</v>
      </c>
      <c r="BW52" s="1281">
        <v>76800000</v>
      </c>
      <c r="BX52" s="1281">
        <v>28560000</v>
      </c>
      <c r="BY52" s="1281">
        <v>105360000</v>
      </c>
      <c r="BZ52" s="1281">
        <v>0</v>
      </c>
      <c r="CA52" s="1281">
        <v>7140000</v>
      </c>
      <c r="CB52" s="1281">
        <v>7140000</v>
      </c>
      <c r="CC52" s="1281">
        <v>911200000</v>
      </c>
      <c r="CD52" s="45"/>
      <c r="CE52" s="45"/>
      <c r="CF52" s="45"/>
      <c r="CG52" s="45"/>
      <c r="CH52" s="45"/>
      <c r="CI52" s="45"/>
      <c r="CJ52" s="45"/>
      <c r="CK52" s="45"/>
      <c r="CL52" s="976"/>
      <c r="CM52" s="974"/>
      <c r="CN52" s="974"/>
      <c r="CO52" s="45"/>
      <c r="CP52" s="972"/>
      <c r="CQ52" s="45"/>
      <c r="CR52" s="45"/>
    </row>
    <row r="53" spans="2:96" ht="35.1" customHeight="1">
      <c r="J53" s="770" t="s">
        <v>289</v>
      </c>
      <c r="K53" s="797"/>
      <c r="L53" s="1320"/>
      <c r="M53" s="770" t="s">
        <v>289</v>
      </c>
      <c r="N53" s="1198"/>
      <c r="O53" s="1198"/>
      <c r="Q53" s="1282">
        <v>20161</v>
      </c>
      <c r="R53" s="1283" t="s">
        <v>668</v>
      </c>
      <c r="S53" s="586">
        <v>9500000</v>
      </c>
      <c r="T53" s="831"/>
      <c r="U53" s="730"/>
      <c r="V53" s="1119" t="s">
        <v>495</v>
      </c>
      <c r="W53" s="896">
        <v>469623.44</v>
      </c>
      <c r="X53" s="896"/>
      <c r="Y53" s="731"/>
      <c r="Z53" s="1119" t="s">
        <v>495</v>
      </c>
      <c r="AA53" s="896">
        <v>469623.44</v>
      </c>
      <c r="AB53" s="905"/>
      <c r="AC53" s="45"/>
      <c r="AD53" s="743"/>
      <c r="AE53" s="858"/>
      <c r="AF53" s="860"/>
      <c r="AG53" s="859"/>
      <c r="AH53" s="45"/>
      <c r="AI53" s="511"/>
      <c r="AJ53" s="45"/>
      <c r="AK53" s="45"/>
      <c r="AL53" s="45"/>
      <c r="AM53" s="45"/>
      <c r="AN53" s="45"/>
      <c r="AO53" s="45"/>
      <c r="AP53" s="45"/>
      <c r="AQ53" s="45"/>
      <c r="AR53" s="45"/>
      <c r="AS53" s="1278">
        <v>20182</v>
      </c>
      <c r="AT53" s="1279" t="s">
        <v>671</v>
      </c>
      <c r="AU53" s="586">
        <v>10900090.75</v>
      </c>
      <c r="AW53" s="1278">
        <v>20182</v>
      </c>
      <c r="AX53" s="1279" t="s">
        <v>671</v>
      </c>
      <c r="AY53" s="1281">
        <v>43600363</v>
      </c>
      <c r="AZ53" s="1302">
        <f t="shared" si="0"/>
        <v>10900090.75</v>
      </c>
      <c r="BA53" s="1297"/>
      <c r="BB53" s="1297"/>
      <c r="BC53" s="1297"/>
      <c r="BD53" s="1297"/>
      <c r="BE53" s="1297"/>
      <c r="BF53" s="1297"/>
      <c r="BG53" s="1297"/>
      <c r="BH53" s="1297"/>
      <c r="BI53" s="1297"/>
      <c r="BJ53" s="1297"/>
      <c r="BK53" s="1297"/>
      <c r="BL53" s="1297"/>
      <c r="BM53" s="1297"/>
      <c r="BN53" s="1297"/>
      <c r="BO53" s="45"/>
      <c r="BP53" s="45"/>
      <c r="BQ53" s="45"/>
      <c r="BR53" s="1278">
        <v>20182</v>
      </c>
      <c r="BS53" s="1279" t="s">
        <v>671</v>
      </c>
      <c r="BT53" s="1280">
        <v>0</v>
      </c>
      <c r="BU53" s="1280">
        <v>21800181.5</v>
      </c>
      <c r="BV53" s="1280">
        <v>21800181.5</v>
      </c>
      <c r="BW53" s="1281">
        <v>0</v>
      </c>
      <c r="BX53" s="1281">
        <v>17440145.199999999</v>
      </c>
      <c r="BY53" s="1281">
        <v>17440145.199999999</v>
      </c>
      <c r="BZ53" s="1281">
        <v>0</v>
      </c>
      <c r="CA53" s="1281">
        <v>4360036.3</v>
      </c>
      <c r="CB53" s="1281">
        <v>4360036.3</v>
      </c>
      <c r="CC53" s="1281">
        <v>43600363</v>
      </c>
      <c r="CD53" s="45"/>
      <c r="CE53" s="45"/>
      <c r="CF53" s="45"/>
      <c r="CG53" s="45"/>
      <c r="CH53" s="45"/>
      <c r="CI53" s="45"/>
      <c r="CJ53" s="45"/>
      <c r="CK53" s="45"/>
      <c r="CL53" s="976"/>
      <c r="CM53" s="977"/>
      <c r="CN53" s="977"/>
      <c r="CO53" s="45"/>
      <c r="CP53" s="972"/>
      <c r="CQ53" s="45"/>
      <c r="CR53" s="45"/>
    </row>
    <row r="54" spans="2:96" ht="35.1" customHeight="1">
      <c r="J54" s="898" t="s">
        <v>500</v>
      </c>
      <c r="K54" s="899">
        <v>11672541.109999999</v>
      </c>
      <c r="L54" s="1320"/>
      <c r="M54" s="1282">
        <v>20257</v>
      </c>
      <c r="N54" s="1283" t="s">
        <v>697</v>
      </c>
      <c r="O54" s="588">
        <v>8325000</v>
      </c>
      <c r="P54" s="898"/>
      <c r="Q54" s="1282">
        <v>20162</v>
      </c>
      <c r="R54" s="1283" t="s">
        <v>669</v>
      </c>
      <c r="S54" s="586">
        <v>5700000</v>
      </c>
      <c r="T54" s="841"/>
      <c r="U54" s="730"/>
      <c r="X54" s="900"/>
      <c r="Y54" s="733"/>
      <c r="Z54" s="898" t="s">
        <v>496</v>
      </c>
      <c r="AA54" s="899">
        <v>9900</v>
      </c>
      <c r="AB54" s="900"/>
      <c r="AC54" s="45"/>
      <c r="AD54" s="743"/>
      <c r="AE54" s="858"/>
      <c r="AF54" s="860"/>
      <c r="AG54" s="859"/>
      <c r="AH54" s="45"/>
      <c r="AI54" s="45"/>
      <c r="AJ54" s="45"/>
      <c r="AK54" s="494"/>
      <c r="AL54" s="494"/>
      <c r="AM54" s="494"/>
      <c r="AN54" s="494"/>
      <c r="AO54" s="494"/>
      <c r="AP54" s="494"/>
      <c r="AQ54" s="494"/>
      <c r="AR54" s="494"/>
      <c r="AS54" s="1278">
        <v>20183</v>
      </c>
      <c r="AT54" s="1279" t="s">
        <v>672</v>
      </c>
      <c r="AU54" s="586">
        <v>31143080</v>
      </c>
      <c r="AW54" s="1278">
        <v>20183</v>
      </c>
      <c r="AX54" s="1279" t="s">
        <v>672</v>
      </c>
      <c r="AY54" s="1281">
        <v>124572320</v>
      </c>
      <c r="AZ54" s="1302">
        <f t="shared" si="0"/>
        <v>31143080</v>
      </c>
      <c r="BA54" s="1297"/>
      <c r="BB54" s="1297"/>
      <c r="BC54" s="1297"/>
      <c r="BD54" s="1297"/>
      <c r="BE54" s="1297"/>
      <c r="BF54" s="1297"/>
      <c r="BG54" s="1297"/>
      <c r="BH54" s="1297"/>
      <c r="BI54" s="1297"/>
      <c r="BJ54" s="1297"/>
      <c r="BK54" s="1297"/>
      <c r="BL54" s="1297"/>
      <c r="BM54" s="1297"/>
      <c r="BN54" s="1297"/>
      <c r="BO54" s="45"/>
      <c r="BP54" s="45"/>
      <c r="BQ54" s="45"/>
      <c r="BR54" s="1278">
        <v>20183</v>
      </c>
      <c r="BS54" s="1279" t="s">
        <v>672</v>
      </c>
      <c r="BT54" s="1280">
        <v>0</v>
      </c>
      <c r="BU54" s="1280">
        <v>62286160</v>
      </c>
      <c r="BV54" s="1280">
        <v>62286160</v>
      </c>
      <c r="BW54" s="1281">
        <v>0</v>
      </c>
      <c r="BX54" s="1281">
        <v>49828928</v>
      </c>
      <c r="BY54" s="1281">
        <v>49828928</v>
      </c>
      <c r="BZ54" s="1281">
        <v>0</v>
      </c>
      <c r="CA54" s="1281">
        <v>12457232</v>
      </c>
      <c r="CB54" s="1281">
        <v>12457232</v>
      </c>
      <c r="CC54" s="1281">
        <v>124572320</v>
      </c>
      <c r="CD54" s="45"/>
      <c r="CE54" s="45"/>
      <c r="CF54" s="45"/>
      <c r="CG54" s="45"/>
      <c r="CH54" s="45"/>
      <c r="CI54" s="45"/>
      <c r="CJ54" s="45"/>
      <c r="CK54" s="45"/>
      <c r="CL54" s="976"/>
      <c r="CM54" s="978"/>
      <c r="CN54" s="978"/>
      <c r="CO54" s="45"/>
      <c r="CP54" s="972"/>
      <c r="CQ54" s="45"/>
      <c r="CR54" s="45"/>
    </row>
    <row r="55" spans="2:96" ht="35.1" customHeight="1">
      <c r="J55" s="898" t="s">
        <v>456</v>
      </c>
      <c r="K55" s="899">
        <v>2741000</v>
      </c>
      <c r="L55" s="1320"/>
      <c r="M55" s="528"/>
      <c r="N55" s="528"/>
      <c r="O55" s="528"/>
      <c r="P55" s="898"/>
      <c r="Q55" s="1282">
        <v>20181</v>
      </c>
      <c r="R55" s="1283" t="s">
        <v>670</v>
      </c>
      <c r="S55" s="586">
        <v>227800000</v>
      </c>
      <c r="T55" s="841"/>
      <c r="U55" s="730"/>
      <c r="V55" s="898" t="s">
        <v>497</v>
      </c>
      <c r="W55" s="899">
        <v>29475249.239999998</v>
      </c>
      <c r="X55" s="899"/>
      <c r="Y55" s="730"/>
      <c r="Z55" s="898" t="s">
        <v>497</v>
      </c>
      <c r="AA55" s="899">
        <v>29475249.239999998</v>
      </c>
      <c r="AB55" s="900"/>
      <c r="AC55" s="45"/>
      <c r="AD55" s="743"/>
      <c r="AE55" s="858"/>
      <c r="AF55" s="860"/>
      <c r="AG55" s="859"/>
      <c r="AH55" s="45"/>
      <c r="AI55" s="45"/>
      <c r="AJ55" s="45"/>
      <c r="AK55" s="45"/>
      <c r="AL55" s="45"/>
      <c r="AM55" s="45"/>
      <c r="AN55" s="45"/>
      <c r="AO55" s="45"/>
      <c r="AP55" s="45"/>
      <c r="AQ55" s="45"/>
      <c r="AR55" s="45"/>
      <c r="AS55" s="1278">
        <v>20184</v>
      </c>
      <c r="AT55" s="1279" t="s">
        <v>673</v>
      </c>
      <c r="AU55" s="586">
        <v>57628750</v>
      </c>
      <c r="AW55" s="1278">
        <v>20184</v>
      </c>
      <c r="AX55" s="1279" t="s">
        <v>673</v>
      </c>
      <c r="AY55" s="1281">
        <v>230515000</v>
      </c>
      <c r="AZ55" s="1302">
        <f t="shared" si="0"/>
        <v>57628750</v>
      </c>
      <c r="BA55" s="1297"/>
      <c r="BB55" s="1297"/>
      <c r="BC55" s="1297"/>
      <c r="BD55" s="1297"/>
      <c r="BE55" s="1297"/>
      <c r="BF55" s="1297"/>
      <c r="BG55" s="1297"/>
      <c r="BH55" s="1297"/>
      <c r="BI55" s="1297"/>
      <c r="BJ55" s="1297"/>
      <c r="BK55" s="1297"/>
      <c r="BL55" s="1297"/>
      <c r="BM55" s="1297"/>
      <c r="BN55" s="1297"/>
      <c r="BO55" s="45"/>
      <c r="BP55" s="45"/>
      <c r="BQ55" s="45"/>
      <c r="BR55" s="1278">
        <v>20184</v>
      </c>
      <c r="BS55" s="1279" t="s">
        <v>673</v>
      </c>
      <c r="BT55" s="1280">
        <v>0</v>
      </c>
      <c r="BU55" s="1280">
        <v>115249500</v>
      </c>
      <c r="BV55" s="1280">
        <v>115249500</v>
      </c>
      <c r="BW55" s="1281">
        <v>0</v>
      </c>
      <c r="BX55" s="1281">
        <v>92199600</v>
      </c>
      <c r="BY55" s="1281">
        <v>92199600</v>
      </c>
      <c r="BZ55" s="1281">
        <v>16000</v>
      </c>
      <c r="CA55" s="1281">
        <v>23049900</v>
      </c>
      <c r="CB55" s="1281">
        <v>23065900</v>
      </c>
      <c r="CC55" s="1281">
        <v>230515000</v>
      </c>
      <c r="CD55" s="45"/>
      <c r="CE55" s="45"/>
      <c r="CF55" s="45"/>
      <c r="CG55" s="45"/>
      <c r="CH55" s="45"/>
      <c r="CI55" s="45"/>
      <c r="CJ55" s="45"/>
      <c r="CK55" s="45"/>
      <c r="CL55" s="976"/>
      <c r="CM55" s="977"/>
      <c r="CN55" s="977"/>
      <c r="CO55" s="45"/>
      <c r="CP55" s="972"/>
      <c r="CQ55" s="45"/>
      <c r="CR55" s="45"/>
    </row>
    <row r="56" spans="2:96" ht="35.1" customHeight="1">
      <c r="J56" s="898" t="s">
        <v>501</v>
      </c>
      <c r="K56" s="899">
        <v>185175</v>
      </c>
      <c r="M56" s="528"/>
      <c r="N56" s="528"/>
      <c r="O56" s="528"/>
      <c r="P56" s="898"/>
      <c r="Q56" s="1282">
        <v>20182</v>
      </c>
      <c r="R56" s="1283" t="s">
        <v>671</v>
      </c>
      <c r="S56" s="586">
        <v>10900090.75</v>
      </c>
      <c r="T56" s="841"/>
      <c r="U56" s="730"/>
      <c r="V56" s="898" t="s">
        <v>498</v>
      </c>
      <c r="W56" s="899">
        <v>648931.35</v>
      </c>
      <c r="X56" s="899"/>
      <c r="Y56" s="730"/>
      <c r="Z56" s="898" t="s">
        <v>498</v>
      </c>
      <c r="AA56" s="899">
        <v>648931.35</v>
      </c>
      <c r="AB56" s="900"/>
      <c r="AC56" s="45"/>
      <c r="AD56" s="743"/>
      <c r="AE56" s="858"/>
      <c r="AF56" s="860"/>
      <c r="AG56" s="859"/>
      <c r="AH56" s="45"/>
      <c r="AI56" s="45"/>
      <c r="AJ56" s="45"/>
      <c r="AK56" s="45"/>
      <c r="AL56" s="45"/>
      <c r="AM56" s="45"/>
      <c r="AN56" s="45"/>
      <c r="AO56" s="45"/>
      <c r="AP56" s="45"/>
      <c r="AQ56" s="45"/>
      <c r="AR56" s="45"/>
      <c r="AS56" s="1278">
        <v>20185</v>
      </c>
      <c r="AT56" s="1279" t="s">
        <v>674</v>
      </c>
      <c r="AU56" s="586">
        <v>2271900</v>
      </c>
      <c r="AW56" s="1278">
        <v>20185</v>
      </c>
      <c r="AX56" s="1279" t="s">
        <v>674</v>
      </c>
      <c r="AY56" s="1281">
        <v>9087600</v>
      </c>
      <c r="AZ56" s="1302">
        <f t="shared" si="0"/>
        <v>2271900</v>
      </c>
      <c r="BA56" s="1297"/>
      <c r="BB56" s="1297"/>
      <c r="BC56" s="1297"/>
      <c r="BD56" s="1297"/>
      <c r="BE56" s="1297"/>
      <c r="BF56" s="1297"/>
      <c r="BG56" s="1297"/>
      <c r="BH56" s="1297"/>
      <c r="BI56" s="1297"/>
      <c r="BJ56" s="1297"/>
      <c r="BK56" s="1297"/>
      <c r="BL56" s="1297"/>
      <c r="BM56" s="1297"/>
      <c r="BN56" s="1297"/>
      <c r="BO56" s="45"/>
      <c r="BP56" s="45"/>
      <c r="BQ56" s="45"/>
      <c r="BR56" s="1278">
        <v>20185</v>
      </c>
      <c r="BS56" s="1279" t="s">
        <v>674</v>
      </c>
      <c r="BT56" s="1280">
        <v>640000</v>
      </c>
      <c r="BU56" s="1280">
        <v>91200</v>
      </c>
      <c r="BV56" s="1280">
        <v>731200</v>
      </c>
      <c r="BW56" s="1281">
        <v>515200</v>
      </c>
      <c r="BX56" s="1281">
        <v>72960</v>
      </c>
      <c r="BY56" s="1281">
        <v>588160</v>
      </c>
      <c r="BZ56" s="1281">
        <v>7750000</v>
      </c>
      <c r="CA56" s="1281">
        <v>18240</v>
      </c>
      <c r="CB56" s="1281">
        <v>7768240</v>
      </c>
      <c r="CC56" s="1281">
        <v>9087600</v>
      </c>
      <c r="CD56" s="45"/>
      <c r="CE56" s="45"/>
      <c r="CF56" s="45"/>
      <c r="CG56" s="45"/>
      <c r="CH56" s="45"/>
      <c r="CI56" s="45"/>
      <c r="CJ56" s="45"/>
      <c r="CK56" s="45"/>
      <c r="CL56" s="976"/>
      <c r="CM56" s="977"/>
      <c r="CN56" s="977"/>
      <c r="CO56" s="45"/>
      <c r="CP56" s="972"/>
      <c r="CQ56" s="45"/>
      <c r="CR56" s="45"/>
    </row>
    <row r="57" spans="2:96" ht="35.1" customHeight="1">
      <c r="J57" s="290"/>
      <c r="K57" s="797">
        <f>SUM(K54:K56)</f>
        <v>14598716.109999999</v>
      </c>
      <c r="M57" s="534"/>
      <c r="N57" s="534"/>
      <c r="O57" s="534"/>
      <c r="P57" s="898"/>
      <c r="Q57" s="1282">
        <v>20183</v>
      </c>
      <c r="R57" s="1283" t="s">
        <v>672</v>
      </c>
      <c r="S57" s="586">
        <v>31143080</v>
      </c>
      <c r="T57" s="841"/>
      <c r="U57" s="730"/>
      <c r="V57" s="898" t="s">
        <v>499</v>
      </c>
      <c r="W57" s="899">
        <v>34800</v>
      </c>
      <c r="X57" s="899"/>
      <c r="Y57" s="730"/>
      <c r="Z57" s="898" t="s">
        <v>499</v>
      </c>
      <c r="AA57" s="899">
        <v>34800</v>
      </c>
      <c r="AB57" s="900"/>
      <c r="AC57" s="45"/>
      <c r="AD57" s="743"/>
      <c r="AE57" s="858"/>
      <c r="AF57" s="860"/>
      <c r="AG57" s="859"/>
      <c r="AH57" s="45"/>
      <c r="AI57" s="45"/>
      <c r="AJ57" s="45"/>
      <c r="AK57" s="45"/>
      <c r="AL57" s="45"/>
      <c r="AM57" s="45"/>
      <c r="AN57" s="45"/>
      <c r="AO57" s="45"/>
      <c r="AP57" s="45"/>
      <c r="AQ57" s="45"/>
      <c r="AR57" s="45"/>
      <c r="AS57" s="1278">
        <v>20187</v>
      </c>
      <c r="AT57" s="1279" t="s">
        <v>675</v>
      </c>
      <c r="AU57" s="588">
        <v>24015567.491163671</v>
      </c>
      <c r="AW57" s="1278">
        <v>20187</v>
      </c>
      <c r="AX57" s="1279" t="s">
        <v>675</v>
      </c>
      <c r="AY57" s="1281">
        <v>96062269.964654684</v>
      </c>
      <c r="AZ57" s="1302">
        <f t="shared" si="0"/>
        <v>24015567.491163671</v>
      </c>
      <c r="BA57" s="1297"/>
      <c r="BB57" s="1297"/>
      <c r="BC57" s="1297"/>
      <c r="BD57" s="1297"/>
      <c r="BE57" s="1297"/>
      <c r="BF57" s="1297"/>
      <c r="BG57" s="1297"/>
      <c r="BH57" s="1297"/>
      <c r="BI57" s="1297"/>
      <c r="BJ57" s="1297"/>
      <c r="BK57" s="1297"/>
      <c r="BL57" s="1297"/>
      <c r="BM57" s="1297"/>
      <c r="BN57" s="1297"/>
      <c r="BO57" s="45"/>
      <c r="BP57" s="45"/>
      <c r="BQ57" s="45"/>
      <c r="BR57" s="1278">
        <v>20187</v>
      </c>
      <c r="BS57" s="1279" t="s">
        <v>675</v>
      </c>
      <c r="BT57" s="1280">
        <v>1200000</v>
      </c>
      <c r="BU57" s="1280">
        <v>46035000</v>
      </c>
      <c r="BV57" s="1280">
        <v>47235000</v>
      </c>
      <c r="BW57" s="1281">
        <v>0</v>
      </c>
      <c r="BX57" s="1281">
        <v>36828000</v>
      </c>
      <c r="BY57" s="1281">
        <v>36828000</v>
      </c>
      <c r="BZ57" s="1281">
        <v>2792269.9646546841</v>
      </c>
      <c r="CA57" s="1281">
        <v>9207000</v>
      </c>
      <c r="CB57" s="1281">
        <v>11999269.964654684</v>
      </c>
      <c r="CC57" s="1281">
        <v>96062269.964654684</v>
      </c>
      <c r="CD57" s="45"/>
      <c r="CE57" s="45"/>
      <c r="CF57" s="45"/>
      <c r="CG57" s="45"/>
      <c r="CH57" s="45"/>
      <c r="CI57" s="45"/>
      <c r="CJ57" s="45"/>
      <c r="CK57" s="45"/>
      <c r="CL57" s="976"/>
      <c r="CM57" s="974"/>
      <c r="CN57" s="979"/>
      <c r="CO57" s="45"/>
      <c r="CP57" s="972"/>
      <c r="CQ57" s="45"/>
      <c r="CR57" s="45"/>
    </row>
    <row r="58" spans="2:96" ht="35.1" customHeight="1">
      <c r="J58" s="528"/>
      <c r="K58" s="528"/>
      <c r="M58" s="879"/>
      <c r="N58" s="1198"/>
      <c r="O58" s="1198"/>
      <c r="P58" s="898"/>
      <c r="Q58" s="1282">
        <v>20184</v>
      </c>
      <c r="R58" s="1283" t="s">
        <v>673</v>
      </c>
      <c r="S58" s="586">
        <v>57628750</v>
      </c>
      <c r="T58" s="831"/>
      <c r="U58" s="730"/>
      <c r="X58" s="900"/>
      <c r="Y58" s="731"/>
      <c r="Z58" s="898" t="s">
        <v>500</v>
      </c>
      <c r="AA58" s="899">
        <v>11672541.109999999</v>
      </c>
      <c r="AB58" s="900"/>
      <c r="AC58" s="45"/>
      <c r="AD58" s="743"/>
      <c r="AE58" s="858"/>
      <c r="AF58" s="860"/>
      <c r="AG58" s="859"/>
      <c r="AH58" s="45"/>
      <c r="AI58" s="45"/>
      <c r="AJ58" s="45"/>
      <c r="AK58" s="45"/>
      <c r="AL58" s="45"/>
      <c r="AM58" s="45"/>
      <c r="AN58" s="45"/>
      <c r="AO58" s="45"/>
      <c r="AP58" s="45"/>
      <c r="AQ58" s="45"/>
      <c r="AR58" s="45"/>
      <c r="AS58" s="1278">
        <v>20201</v>
      </c>
      <c r="AT58" s="1279" t="s">
        <v>676</v>
      </c>
      <c r="AU58" s="913">
        <v>19175884.860287122</v>
      </c>
      <c r="AW58" s="1278">
        <v>20201</v>
      </c>
      <c r="AX58" s="1279" t="s">
        <v>676</v>
      </c>
      <c r="AY58" s="1281">
        <v>76703539.44114849</v>
      </c>
      <c r="AZ58" s="1302">
        <f t="shared" si="0"/>
        <v>19175884.860287122</v>
      </c>
      <c r="BA58" s="1297"/>
      <c r="BB58" s="1297"/>
      <c r="BC58" s="1297"/>
      <c r="BD58" s="1297"/>
      <c r="BE58" s="1297"/>
      <c r="BF58" s="1297"/>
      <c r="BG58" s="1297"/>
      <c r="BH58" s="1297"/>
      <c r="BI58" s="1297"/>
      <c r="BJ58" s="1297"/>
      <c r="BK58" s="1297"/>
      <c r="BL58" s="1297"/>
      <c r="BM58" s="1297"/>
      <c r="BN58" s="1297"/>
      <c r="BO58" s="45"/>
      <c r="BP58" s="45"/>
      <c r="BQ58" s="45"/>
      <c r="BR58" s="1278">
        <v>20201</v>
      </c>
      <c r="BS58" s="1279" t="s">
        <v>676</v>
      </c>
      <c r="BT58" s="1280">
        <v>65053633.180600815</v>
      </c>
      <c r="BU58" s="1280">
        <v>518533.54058120708</v>
      </c>
      <c r="BV58" s="1280">
        <v>65572166.721182019</v>
      </c>
      <c r="BW58" s="1281">
        <v>10612839.179385273</v>
      </c>
      <c r="BX58" s="1281">
        <v>414826.8324649657</v>
      </c>
      <c r="BY58" s="1281">
        <v>11027666.011850238</v>
      </c>
      <c r="BZ58" s="1281">
        <v>0</v>
      </c>
      <c r="CA58" s="1281">
        <v>103706.70811624143</v>
      </c>
      <c r="CB58" s="1281">
        <v>103706.70811624143</v>
      </c>
      <c r="CC58" s="1281">
        <v>76703539.44114849</v>
      </c>
      <c r="CD58" s="45"/>
      <c r="CE58" s="45"/>
      <c r="CF58" s="45"/>
      <c r="CG58" s="45"/>
      <c r="CH58" s="45"/>
      <c r="CI58" s="45"/>
      <c r="CJ58" s="45"/>
      <c r="CK58" s="45"/>
      <c r="CL58" s="976"/>
      <c r="CM58" s="974"/>
      <c r="CN58" s="974"/>
      <c r="CO58" s="45"/>
      <c r="CP58" s="972"/>
      <c r="CQ58" s="45"/>
      <c r="CR58" s="45"/>
    </row>
    <row r="59" spans="2:96" ht="35.1" customHeight="1">
      <c r="M59" s="879"/>
      <c r="N59" s="1198"/>
      <c r="O59" s="1198"/>
      <c r="P59" s="898"/>
      <c r="Q59" s="1282">
        <v>20185</v>
      </c>
      <c r="R59" s="1283" t="s">
        <v>674</v>
      </c>
      <c r="S59" s="586">
        <v>2271900</v>
      </c>
      <c r="T59" s="831"/>
      <c r="U59" s="730"/>
      <c r="X59" s="900"/>
      <c r="Y59" s="731"/>
      <c r="Z59" s="898" t="s">
        <v>456</v>
      </c>
      <c r="AA59" s="899">
        <v>2741000</v>
      </c>
      <c r="AB59" s="900"/>
      <c r="AC59" s="45"/>
      <c r="AD59" s="743"/>
      <c r="AE59" s="858"/>
      <c r="AF59" s="860"/>
      <c r="AG59" s="859"/>
      <c r="AH59" s="45"/>
      <c r="AI59" s="45"/>
      <c r="AJ59" s="45"/>
      <c r="AK59" s="90"/>
      <c r="AL59" s="90"/>
      <c r="AM59" s="90"/>
      <c r="AN59" s="90"/>
      <c r="AO59" s="90"/>
      <c r="AP59" s="90"/>
      <c r="AQ59" s="90"/>
      <c r="AR59" s="90"/>
      <c r="AS59" s="1278">
        <v>20202</v>
      </c>
      <c r="AT59" s="1279" t="s">
        <v>677</v>
      </c>
      <c r="AU59" s="915">
        <v>1250000</v>
      </c>
      <c r="AW59" s="1278">
        <v>20202</v>
      </c>
      <c r="AX59" s="1279" t="s">
        <v>677</v>
      </c>
      <c r="AY59" s="1281">
        <v>5000000</v>
      </c>
      <c r="AZ59" s="1302">
        <f t="shared" si="0"/>
        <v>1250000</v>
      </c>
      <c r="BA59" s="1297"/>
      <c r="BB59" s="1297"/>
      <c r="BC59" s="1297"/>
      <c r="BD59" s="1297"/>
      <c r="BE59" s="1297"/>
      <c r="BF59" s="1297"/>
      <c r="BG59" s="1297"/>
      <c r="BH59" s="1297"/>
      <c r="BI59" s="1297"/>
      <c r="BJ59" s="1297"/>
      <c r="BK59" s="1297"/>
      <c r="BL59" s="1297"/>
      <c r="BM59" s="1297"/>
      <c r="BN59" s="1297"/>
      <c r="BO59" s="45"/>
      <c r="BP59" s="45"/>
      <c r="BQ59" s="45"/>
      <c r="BR59" s="1278">
        <v>20202</v>
      </c>
      <c r="BS59" s="1279" t="s">
        <v>677</v>
      </c>
      <c r="BT59" s="1280">
        <v>0</v>
      </c>
      <c r="BU59" s="1280">
        <v>0</v>
      </c>
      <c r="BV59" s="1280">
        <v>0</v>
      </c>
      <c r="BW59" s="1281">
        <v>0</v>
      </c>
      <c r="BX59" s="1281">
        <v>0</v>
      </c>
      <c r="BY59" s="1281">
        <v>0</v>
      </c>
      <c r="BZ59" s="1281">
        <v>5000000</v>
      </c>
      <c r="CA59" s="1281">
        <v>0</v>
      </c>
      <c r="CB59" s="1281">
        <v>5000000</v>
      </c>
      <c r="CC59" s="1281">
        <v>5000000</v>
      </c>
      <c r="CD59" s="45"/>
      <c r="CE59" s="45"/>
      <c r="CF59" s="45"/>
      <c r="CG59" s="45"/>
      <c r="CH59" s="45"/>
      <c r="CI59" s="45"/>
      <c r="CJ59" s="45"/>
      <c r="CK59" s="45"/>
      <c r="CL59" s="976"/>
      <c r="CM59" s="977"/>
      <c r="CN59" s="977"/>
      <c r="CO59" s="45"/>
      <c r="CP59" s="972"/>
      <c r="CQ59" s="45"/>
      <c r="CR59" s="45"/>
    </row>
    <row r="60" spans="2:96" ht="35.1" customHeight="1">
      <c r="M60" s="528"/>
      <c r="N60" s="528"/>
      <c r="O60" s="528"/>
      <c r="Q60" s="1282">
        <v>20187</v>
      </c>
      <c r="R60" s="1283" t="s">
        <v>675</v>
      </c>
      <c r="S60" s="588">
        <v>24015567.491163671</v>
      </c>
      <c r="T60" s="841"/>
      <c r="U60" s="730"/>
      <c r="X60" s="900"/>
      <c r="Y60" s="733"/>
      <c r="Z60" s="898" t="s">
        <v>501</v>
      </c>
      <c r="AA60" s="899">
        <v>185175</v>
      </c>
      <c r="AB60" s="900"/>
      <c r="AC60" s="45"/>
      <c r="AD60" s="743"/>
      <c r="AE60" s="858"/>
      <c r="AF60" s="860"/>
      <c r="AG60" s="859"/>
      <c r="AH60" s="45"/>
      <c r="AI60" s="45"/>
      <c r="AJ60" s="45"/>
      <c r="AK60" s="505"/>
      <c r="AL60" s="505"/>
      <c r="AM60" s="505"/>
      <c r="AN60" s="505"/>
      <c r="AO60" s="505"/>
      <c r="AP60" s="505"/>
      <c r="AQ60" s="505"/>
      <c r="AR60" s="505"/>
      <c r="AS60" s="1278">
        <v>20221</v>
      </c>
      <c r="AT60" s="1279" t="s">
        <v>678</v>
      </c>
      <c r="AU60" s="916">
        <v>82588750</v>
      </c>
      <c r="AW60" s="1278">
        <v>20221</v>
      </c>
      <c r="AX60" s="1279" t="s">
        <v>678</v>
      </c>
      <c r="AY60" s="1281">
        <v>330355000</v>
      </c>
      <c r="AZ60" s="1302">
        <f t="shared" si="0"/>
        <v>82588750</v>
      </c>
      <c r="BA60" s="1297"/>
      <c r="BB60" s="1297"/>
      <c r="BC60" s="1297"/>
      <c r="BD60" s="1297"/>
      <c r="BE60" s="1297"/>
      <c r="BF60" s="1297"/>
      <c r="BG60" s="1297"/>
      <c r="BH60" s="1297"/>
      <c r="BI60" s="1297"/>
      <c r="BJ60" s="1297"/>
      <c r="BK60" s="1297"/>
      <c r="BL60" s="1297"/>
      <c r="BM60" s="1297"/>
      <c r="BN60" s="1297"/>
      <c r="BO60" s="45"/>
      <c r="BP60" s="45"/>
      <c r="BQ60" s="45"/>
      <c r="BR60" s="1278">
        <v>20221</v>
      </c>
      <c r="BS60" s="1279" t="s">
        <v>678</v>
      </c>
      <c r="BT60" s="1280">
        <v>98000000</v>
      </c>
      <c r="BU60" s="1280">
        <v>77087500</v>
      </c>
      <c r="BV60" s="1280">
        <v>175087500</v>
      </c>
      <c r="BW60" s="1281">
        <v>75000000</v>
      </c>
      <c r="BX60" s="1281">
        <v>61670000</v>
      </c>
      <c r="BY60" s="1281">
        <v>136670000</v>
      </c>
      <c r="BZ60" s="1281">
        <v>3180000</v>
      </c>
      <c r="CA60" s="1281">
        <v>15417500</v>
      </c>
      <c r="CB60" s="1281">
        <v>18597500</v>
      </c>
      <c r="CC60" s="1281">
        <v>330355000</v>
      </c>
      <c r="CD60" s="45"/>
      <c r="CE60" s="45"/>
      <c r="CF60" s="45"/>
      <c r="CG60" s="45"/>
      <c r="CH60" s="45"/>
      <c r="CI60" s="45"/>
      <c r="CJ60" s="45"/>
      <c r="CK60" s="45"/>
      <c r="CL60" s="976"/>
      <c r="CM60" s="978"/>
      <c r="CN60" s="978"/>
      <c r="CO60" s="45"/>
      <c r="CP60" s="972"/>
      <c r="CQ60" s="45"/>
      <c r="CR60" s="45"/>
    </row>
    <row r="61" spans="2:96" ht="35.1" customHeight="1">
      <c r="M61" s="528"/>
      <c r="N61" s="528"/>
      <c r="O61" s="528"/>
      <c r="Q61" s="1282">
        <v>20201</v>
      </c>
      <c r="R61" s="1283" t="s">
        <v>676</v>
      </c>
      <c r="S61" s="913">
        <v>19175884.860287122</v>
      </c>
      <c r="T61" s="841"/>
      <c r="U61" s="730"/>
      <c r="X61" s="900"/>
      <c r="Y61" s="730"/>
      <c r="Z61" s="898" t="s">
        <v>455</v>
      </c>
      <c r="AA61" s="899">
        <v>491906.85</v>
      </c>
      <c r="AB61" s="900"/>
      <c r="AC61" s="45"/>
      <c r="AD61" s="743"/>
      <c r="AE61" s="858"/>
      <c r="AF61" s="860"/>
      <c r="AG61" s="859"/>
      <c r="AH61" s="45"/>
      <c r="AI61" s="45"/>
      <c r="AJ61" s="45"/>
      <c r="AK61" s="505"/>
      <c r="AL61" s="505"/>
      <c r="AM61" s="505"/>
      <c r="AN61" s="505"/>
      <c r="AO61" s="505"/>
      <c r="AP61" s="505"/>
      <c r="AQ61" s="505"/>
      <c r="AR61" s="505"/>
      <c r="AS61" s="1278">
        <v>20222</v>
      </c>
      <c r="AT61" s="1279" t="s">
        <v>680</v>
      </c>
      <c r="AU61" s="917">
        <v>26930000</v>
      </c>
      <c r="AW61" s="1278">
        <v>20222</v>
      </c>
      <c r="AX61" s="1279" t="s">
        <v>680</v>
      </c>
      <c r="AY61" s="1281">
        <v>107720000</v>
      </c>
      <c r="AZ61" s="1302">
        <f t="shared" si="0"/>
        <v>26930000</v>
      </c>
      <c r="BA61" s="1297"/>
      <c r="BB61" s="1297"/>
      <c r="BC61" s="1297"/>
      <c r="BD61" s="1297"/>
      <c r="BE61" s="1297"/>
      <c r="BF61" s="1297"/>
      <c r="BG61" s="1297"/>
      <c r="BH61" s="1297"/>
      <c r="BI61" s="1297"/>
      <c r="BJ61" s="1297"/>
      <c r="BK61" s="1297"/>
      <c r="BL61" s="1297"/>
      <c r="BM61" s="1297"/>
      <c r="BN61" s="1297"/>
      <c r="BO61" s="45"/>
      <c r="BP61" s="45"/>
      <c r="BQ61" s="45"/>
      <c r="BR61" s="1278">
        <v>20222</v>
      </c>
      <c r="BS61" s="1279" t="s">
        <v>680</v>
      </c>
      <c r="BT61" s="1280">
        <v>49184000</v>
      </c>
      <c r="BU61" s="1280">
        <v>17536000</v>
      </c>
      <c r="BV61" s="1280">
        <v>66720000</v>
      </c>
      <c r="BW61" s="1281">
        <v>21464000</v>
      </c>
      <c r="BX61" s="1281">
        <v>14028800</v>
      </c>
      <c r="BY61" s="1281">
        <v>35492800</v>
      </c>
      <c r="BZ61" s="1281">
        <v>2000000</v>
      </c>
      <c r="CA61" s="1281">
        <v>3507200</v>
      </c>
      <c r="CB61" s="1281">
        <v>5507200</v>
      </c>
      <c r="CC61" s="1281">
        <v>107720000</v>
      </c>
      <c r="CD61" s="45"/>
      <c r="CE61" s="45"/>
      <c r="CF61" s="45"/>
      <c r="CG61" s="45"/>
      <c r="CH61" s="45"/>
      <c r="CI61" s="45"/>
      <c r="CJ61" s="45"/>
      <c r="CK61" s="45"/>
      <c r="CL61" s="976"/>
      <c r="CM61" s="974"/>
      <c r="CN61" s="974"/>
      <c r="CO61" s="45"/>
      <c r="CP61" s="972"/>
      <c r="CQ61" s="45"/>
      <c r="CR61" s="45"/>
    </row>
    <row r="62" spans="2:96" ht="35.1" customHeight="1">
      <c r="M62" s="534"/>
      <c r="N62" s="534"/>
      <c r="O62" s="534"/>
      <c r="Q62" s="1282">
        <v>20202</v>
      </c>
      <c r="R62" s="1283" t="s">
        <v>677</v>
      </c>
      <c r="S62" s="915">
        <v>1250000</v>
      </c>
      <c r="T62" s="841"/>
      <c r="U62" s="730"/>
      <c r="X62" s="900"/>
      <c r="Y62" s="730"/>
      <c r="Z62" s="898" t="s">
        <v>1055</v>
      </c>
      <c r="AA62" s="899">
        <v>54000</v>
      </c>
      <c r="AB62" s="900"/>
      <c r="AC62" s="45"/>
      <c r="AD62" s="743"/>
      <c r="AE62" s="858"/>
      <c r="AF62" s="860"/>
      <c r="AG62" s="859"/>
      <c r="AH62" s="45"/>
      <c r="AI62" s="45"/>
      <c r="AJ62" s="45"/>
      <c r="AK62" s="505"/>
      <c r="AL62" s="505"/>
      <c r="AM62" s="505"/>
      <c r="AN62" s="505"/>
      <c r="AO62" s="505"/>
      <c r="AP62" s="505"/>
      <c r="AQ62" s="505"/>
      <c r="AR62" s="505"/>
      <c r="AS62" s="1278">
        <v>20241</v>
      </c>
      <c r="AT62" s="1279" t="s">
        <v>681</v>
      </c>
      <c r="AU62" s="918">
        <v>31300000</v>
      </c>
      <c r="AW62" s="1278">
        <v>20241</v>
      </c>
      <c r="AX62" s="1279" t="s">
        <v>681</v>
      </c>
      <c r="AY62" s="1281">
        <v>125200000</v>
      </c>
      <c r="AZ62" s="1302">
        <f t="shared" si="0"/>
        <v>31300000</v>
      </c>
      <c r="BA62" s="1297"/>
      <c r="BB62" s="1297"/>
      <c r="BC62" s="1297"/>
      <c r="BD62" s="1297"/>
      <c r="BE62" s="1297"/>
      <c r="BF62" s="1297"/>
      <c r="BG62" s="1297"/>
      <c r="BH62" s="1297"/>
      <c r="BI62" s="1297"/>
      <c r="BJ62" s="1297"/>
      <c r="BK62" s="1297"/>
      <c r="BL62" s="1297"/>
      <c r="BM62" s="1297"/>
      <c r="BN62" s="1297"/>
      <c r="BO62" s="45"/>
      <c r="BP62" s="45"/>
      <c r="BQ62" s="45"/>
      <c r="BR62" s="1278">
        <v>20241</v>
      </c>
      <c r="BS62" s="1279" t="s">
        <v>681</v>
      </c>
      <c r="BT62" s="1280">
        <v>0</v>
      </c>
      <c r="BU62" s="1280">
        <v>58000000</v>
      </c>
      <c r="BV62" s="1280">
        <v>58000000</v>
      </c>
      <c r="BW62" s="1281">
        <v>7200000</v>
      </c>
      <c r="BX62" s="1281">
        <v>46400000</v>
      </c>
      <c r="BY62" s="1281">
        <v>53600000</v>
      </c>
      <c r="BZ62" s="1281">
        <v>2000000</v>
      </c>
      <c r="CA62" s="1281">
        <v>11600000</v>
      </c>
      <c r="CB62" s="1281">
        <v>13600000</v>
      </c>
      <c r="CC62" s="1281">
        <v>125200000</v>
      </c>
      <c r="CD62" s="45"/>
      <c r="CE62" s="45"/>
      <c r="CF62" s="45"/>
      <c r="CG62" s="45"/>
      <c r="CH62" s="45"/>
      <c r="CI62" s="45"/>
      <c r="CJ62" s="45"/>
      <c r="CK62" s="45"/>
      <c r="CL62" s="976"/>
      <c r="CM62" s="978"/>
      <c r="CN62" s="978"/>
      <c r="CO62" s="45"/>
      <c r="CP62" s="972"/>
      <c r="CQ62" s="45"/>
      <c r="CR62" s="45"/>
    </row>
    <row r="63" spans="2:96" ht="35.1" customHeight="1">
      <c r="J63" s="534" t="s">
        <v>290</v>
      </c>
      <c r="K63" s="534"/>
      <c r="L63" s="1325"/>
      <c r="M63" s="534" t="s">
        <v>290</v>
      </c>
      <c r="N63" s="1198"/>
      <c r="O63" s="1198"/>
      <c r="Q63" s="1282">
        <v>20221</v>
      </c>
      <c r="R63" s="1283" t="s">
        <v>678</v>
      </c>
      <c r="S63" s="916">
        <v>82588750</v>
      </c>
      <c r="T63" s="831"/>
      <c r="U63" s="730"/>
      <c r="V63" s="898" t="s">
        <v>457</v>
      </c>
      <c r="W63" s="899">
        <v>226775</v>
      </c>
      <c r="X63" s="899"/>
      <c r="Y63" s="731"/>
      <c r="Z63" s="898" t="s">
        <v>457</v>
      </c>
      <c r="AA63" s="899">
        <v>226775</v>
      </c>
      <c r="AB63" s="900"/>
      <c r="AC63" s="45"/>
      <c r="AD63" s="811"/>
      <c r="AE63" s="858"/>
      <c r="AF63" s="860"/>
      <c r="AG63" s="859"/>
      <c r="AH63" s="45"/>
      <c r="AI63" s="45"/>
      <c r="AJ63" s="45"/>
      <c r="AK63" s="505"/>
      <c r="AL63" s="505"/>
      <c r="AM63" s="505"/>
      <c r="AN63" s="505"/>
      <c r="AO63" s="505"/>
      <c r="AP63" s="505"/>
      <c r="AQ63" s="505"/>
      <c r="AR63" s="505"/>
      <c r="AS63" s="1278">
        <v>20242</v>
      </c>
      <c r="AT63" s="1279" t="s">
        <v>682</v>
      </c>
      <c r="AU63" s="586">
        <v>9500000</v>
      </c>
      <c r="AW63" s="1278">
        <v>20242</v>
      </c>
      <c r="AX63" s="1279" t="s">
        <v>682</v>
      </c>
      <c r="AY63" s="1281">
        <v>38000000</v>
      </c>
      <c r="AZ63" s="1302">
        <f t="shared" si="0"/>
        <v>9500000</v>
      </c>
      <c r="BA63" s="1297"/>
      <c r="BB63" s="1297"/>
      <c r="BC63" s="1297"/>
      <c r="BD63" s="1297"/>
      <c r="BE63" s="1297"/>
      <c r="BF63" s="1297"/>
      <c r="BG63" s="1297"/>
      <c r="BH63" s="1297"/>
      <c r="BI63" s="1297"/>
      <c r="BJ63" s="1297"/>
      <c r="BK63" s="1297"/>
      <c r="BL63" s="1297"/>
      <c r="BM63" s="1297"/>
      <c r="BN63" s="1297"/>
      <c r="BO63" s="45"/>
      <c r="BP63" s="45"/>
      <c r="BQ63" s="45"/>
      <c r="BR63" s="1278">
        <v>20242</v>
      </c>
      <c r="BS63" s="1279" t="s">
        <v>682</v>
      </c>
      <c r="BT63" s="1280">
        <v>2000000</v>
      </c>
      <c r="BU63" s="1280">
        <v>15500000</v>
      </c>
      <c r="BV63" s="1280">
        <v>17500000</v>
      </c>
      <c r="BW63" s="1281">
        <v>5000000</v>
      </c>
      <c r="BX63" s="1281">
        <v>12400000</v>
      </c>
      <c r="BY63" s="1281">
        <v>17400000</v>
      </c>
      <c r="BZ63" s="1281">
        <v>0</v>
      </c>
      <c r="CA63" s="1281">
        <v>3100000</v>
      </c>
      <c r="CB63" s="1281">
        <v>3100000</v>
      </c>
      <c r="CC63" s="1281">
        <v>38000000</v>
      </c>
      <c r="CD63" s="45"/>
      <c r="CE63" s="45"/>
      <c r="CF63" s="45"/>
      <c r="CG63" s="45"/>
      <c r="CH63" s="45"/>
      <c r="CI63" s="45"/>
      <c r="CJ63" s="45"/>
      <c r="CK63" s="45"/>
      <c r="CL63" s="976"/>
      <c r="CM63" s="977"/>
      <c r="CN63" s="977"/>
      <c r="CO63" s="45"/>
      <c r="CP63" s="972"/>
      <c r="CQ63" s="45"/>
      <c r="CR63" s="45"/>
    </row>
    <row r="64" spans="2:96" ht="35.1" customHeight="1">
      <c r="J64" s="898" t="s">
        <v>469</v>
      </c>
      <c r="K64" s="899">
        <v>23585499.109999999</v>
      </c>
      <c r="L64" s="1320"/>
      <c r="M64" s="1282">
        <v>20071</v>
      </c>
      <c r="N64" s="1283" t="s">
        <v>651</v>
      </c>
      <c r="O64" s="913">
        <v>132590000</v>
      </c>
      <c r="Q64" s="1282">
        <v>20222</v>
      </c>
      <c r="R64" s="1283" t="s">
        <v>680</v>
      </c>
      <c r="S64" s="917">
        <v>26930000</v>
      </c>
      <c r="T64" s="841"/>
      <c r="U64" s="730"/>
      <c r="V64" s="898" t="s">
        <v>1000</v>
      </c>
      <c r="W64" s="899">
        <v>61899.360000000001</v>
      </c>
      <c r="X64" s="899"/>
      <c r="Y64" s="730"/>
      <c r="Z64" s="898" t="s">
        <v>1000</v>
      </c>
      <c r="AA64" s="899">
        <v>61899.360000000001</v>
      </c>
      <c r="AB64" s="900"/>
      <c r="AC64" s="45"/>
      <c r="AD64" s="743"/>
      <c r="AE64" s="858"/>
      <c r="AF64" s="860"/>
      <c r="AG64" s="859"/>
      <c r="AH64" s="45"/>
      <c r="AI64" s="45"/>
      <c r="AJ64" s="45"/>
      <c r="AK64" s="45"/>
      <c r="AL64" s="45"/>
      <c r="AM64" s="45"/>
      <c r="AN64" s="45"/>
      <c r="AO64" s="45"/>
      <c r="AP64" s="45"/>
      <c r="AQ64" s="45"/>
      <c r="AR64" s="45"/>
      <c r="AS64" s="1278">
        <v>20243</v>
      </c>
      <c r="AT64" s="1279" t="s">
        <v>683</v>
      </c>
      <c r="AU64" s="588">
        <v>21000000</v>
      </c>
      <c r="AW64" s="1278">
        <v>20243</v>
      </c>
      <c r="AX64" s="1279" t="s">
        <v>683</v>
      </c>
      <c r="AY64" s="1281">
        <v>84000000</v>
      </c>
      <c r="AZ64" s="1302">
        <f t="shared" si="0"/>
        <v>21000000</v>
      </c>
      <c r="BA64" s="1297"/>
      <c r="BB64" s="1297"/>
      <c r="BC64" s="1297"/>
      <c r="BD64" s="1297"/>
      <c r="BE64" s="1297"/>
      <c r="BF64" s="1297"/>
      <c r="BG64" s="1297"/>
      <c r="BH64" s="1297"/>
      <c r="BI64" s="1297"/>
      <c r="BJ64" s="1297"/>
      <c r="BK64" s="1297"/>
      <c r="BL64" s="1297"/>
      <c r="BM64" s="1297"/>
      <c r="BN64" s="1297"/>
      <c r="BO64" s="45"/>
      <c r="BP64" s="45"/>
      <c r="BQ64" s="45"/>
      <c r="BR64" s="1278">
        <v>20243</v>
      </c>
      <c r="BS64" s="1279" t="s">
        <v>683</v>
      </c>
      <c r="BT64" s="1280">
        <v>0</v>
      </c>
      <c r="BU64" s="1280">
        <v>42000000</v>
      </c>
      <c r="BV64" s="1280">
        <v>42000000</v>
      </c>
      <c r="BW64" s="1281">
        <v>0</v>
      </c>
      <c r="BX64" s="1281">
        <v>33600000</v>
      </c>
      <c r="BY64" s="1281">
        <v>33600000</v>
      </c>
      <c r="BZ64" s="1281">
        <v>0</v>
      </c>
      <c r="CA64" s="1281">
        <v>8400000</v>
      </c>
      <c r="CB64" s="1281">
        <v>8400000</v>
      </c>
      <c r="CC64" s="1281">
        <v>84000000</v>
      </c>
      <c r="CD64" s="45"/>
      <c r="CE64" s="45"/>
      <c r="CF64" s="45"/>
      <c r="CG64" s="45"/>
      <c r="CH64" s="45"/>
      <c r="CI64" s="45"/>
      <c r="CJ64" s="45"/>
      <c r="CK64" s="45"/>
      <c r="CL64" s="976"/>
      <c r="CM64" s="978"/>
      <c r="CN64" s="978"/>
      <c r="CO64" s="45"/>
      <c r="CP64" s="972"/>
      <c r="CQ64" s="45"/>
      <c r="CR64" s="45"/>
    </row>
    <row r="65" spans="8:96" ht="35.1" customHeight="1">
      <c r="J65" s="1119" t="s">
        <v>470</v>
      </c>
      <c r="K65" s="896">
        <v>3496925</v>
      </c>
      <c r="L65" s="1320"/>
      <c r="M65" s="1282">
        <v>20072</v>
      </c>
      <c r="N65" s="1283" t="s">
        <v>652</v>
      </c>
      <c r="O65" s="586">
        <v>35390000</v>
      </c>
      <c r="Q65" s="1282">
        <v>20241</v>
      </c>
      <c r="R65" s="1283" t="s">
        <v>681</v>
      </c>
      <c r="S65" s="918">
        <v>31300000</v>
      </c>
      <c r="T65" s="841"/>
      <c r="U65" s="730"/>
      <c r="V65" s="898" t="s">
        <v>502</v>
      </c>
      <c r="W65" s="899">
        <v>103106.03</v>
      </c>
      <c r="X65" s="899"/>
      <c r="Y65" s="730"/>
      <c r="Z65" s="898" t="s">
        <v>502</v>
      </c>
      <c r="AA65" s="899">
        <v>103106.03</v>
      </c>
      <c r="AB65" s="900"/>
      <c r="AC65" s="45"/>
      <c r="AD65" s="743"/>
      <c r="AE65" s="858"/>
      <c r="AF65" s="860"/>
      <c r="AG65" s="859"/>
      <c r="AH65" s="45"/>
      <c r="AI65" s="45"/>
      <c r="AJ65" s="45"/>
      <c r="AK65" s="45"/>
      <c r="AL65" s="45"/>
      <c r="AM65" s="45"/>
      <c r="AN65" s="45"/>
      <c r="AO65" s="45"/>
      <c r="AP65" s="45"/>
      <c r="AQ65" s="45"/>
      <c r="AR65" s="45"/>
      <c r="AS65" s="1278">
        <v>20246</v>
      </c>
      <c r="AT65" s="1279" t="s">
        <v>686</v>
      </c>
      <c r="AU65" s="913">
        <v>2532773.9250000003</v>
      </c>
      <c r="AW65" s="1278">
        <v>20246</v>
      </c>
      <c r="AX65" s="1279" t="s">
        <v>686</v>
      </c>
      <c r="AY65" s="1281">
        <v>10131095.700000001</v>
      </c>
      <c r="AZ65" s="1302">
        <f t="shared" si="0"/>
        <v>2532773.9250000003</v>
      </c>
      <c r="BA65" s="1297"/>
      <c r="BB65" s="1297"/>
      <c r="BC65" s="1297"/>
      <c r="BD65" s="1297"/>
      <c r="BE65" s="1297"/>
      <c r="BF65" s="1297"/>
      <c r="BG65" s="1297"/>
      <c r="BH65" s="1297"/>
      <c r="BI65" s="1297"/>
      <c r="BJ65" s="1297"/>
      <c r="BK65" s="1297"/>
      <c r="BL65" s="1297"/>
      <c r="BM65" s="1297"/>
      <c r="BN65" s="1297"/>
      <c r="BO65" s="500"/>
      <c r="BP65" s="45"/>
      <c r="BQ65" s="45"/>
      <c r="BR65" s="1278">
        <v>20246</v>
      </c>
      <c r="BS65" s="1279" t="s">
        <v>686</v>
      </c>
      <c r="BT65" s="1280">
        <v>0</v>
      </c>
      <c r="BU65" s="1280">
        <v>0</v>
      </c>
      <c r="BV65" s="1280">
        <v>0</v>
      </c>
      <c r="BW65" s="1281">
        <v>0</v>
      </c>
      <c r="BX65" s="1281">
        <v>0</v>
      </c>
      <c r="BY65" s="1281">
        <v>0</v>
      </c>
      <c r="BZ65" s="1281">
        <v>10131095.700000001</v>
      </c>
      <c r="CA65" s="1281">
        <v>0</v>
      </c>
      <c r="CB65" s="1281">
        <v>10131095.700000001</v>
      </c>
      <c r="CC65" s="1281">
        <v>10131095.700000001</v>
      </c>
      <c r="CD65" s="45"/>
      <c r="CE65" s="45"/>
      <c r="CF65" s="45"/>
      <c r="CG65" s="45"/>
      <c r="CH65" s="45"/>
      <c r="CI65" s="45"/>
      <c r="CJ65" s="45"/>
      <c r="CK65" s="45"/>
      <c r="CL65" s="976"/>
      <c r="CM65" s="978"/>
      <c r="CN65" s="978"/>
      <c r="CO65" s="45"/>
      <c r="CP65" s="972"/>
      <c r="CQ65" s="45"/>
      <c r="CR65" s="45"/>
    </row>
    <row r="66" spans="8:96" ht="35.1" customHeight="1">
      <c r="J66" s="528"/>
      <c r="K66" s="882">
        <f>SUM(K64:K65)</f>
        <v>27082424.109999999</v>
      </c>
      <c r="M66" s="290"/>
      <c r="N66" s="290"/>
      <c r="O66" s="290">
        <f>SUM(O64:O65)</f>
        <v>167980000</v>
      </c>
      <c r="Q66" s="1282">
        <v>20242</v>
      </c>
      <c r="R66" s="1283" t="s">
        <v>682</v>
      </c>
      <c r="S66" s="586">
        <v>9500000</v>
      </c>
      <c r="T66" s="831"/>
      <c r="U66" s="730"/>
      <c r="V66" s="898" t="s">
        <v>503</v>
      </c>
      <c r="W66" s="899">
        <v>3116463.32</v>
      </c>
      <c r="X66" s="899"/>
      <c r="Y66" s="730"/>
      <c r="Z66" s="898" t="s">
        <v>503</v>
      </c>
      <c r="AA66" s="899">
        <v>3116463.32</v>
      </c>
      <c r="AB66" s="900"/>
      <c r="AC66" s="45"/>
      <c r="AD66" s="743"/>
      <c r="AE66" s="858"/>
      <c r="AF66" s="860"/>
      <c r="AG66" s="859"/>
      <c r="AH66" s="45"/>
      <c r="AI66" s="45"/>
      <c r="AJ66" s="45"/>
      <c r="AK66" s="90"/>
      <c r="AL66" s="90"/>
      <c r="AM66" s="90"/>
      <c r="AN66" s="90"/>
      <c r="AO66" s="90"/>
      <c r="AP66" s="90"/>
      <c r="AQ66" s="90"/>
      <c r="AR66" s="90"/>
      <c r="AS66" s="1278">
        <v>20247</v>
      </c>
      <c r="AT66" s="1279" t="s">
        <v>1376</v>
      </c>
      <c r="AU66" s="915">
        <v>124109196.33247998</v>
      </c>
      <c r="AW66" s="1278">
        <v>20247</v>
      </c>
      <c r="AX66" s="1279" t="s">
        <v>1376</v>
      </c>
      <c r="AY66" s="1281">
        <v>496436785.32991999</v>
      </c>
      <c r="AZ66" s="1302">
        <f t="shared" si="0"/>
        <v>124109196.33247998</v>
      </c>
      <c r="BA66" s="1297"/>
      <c r="BB66" s="1297"/>
      <c r="BC66" s="1297"/>
      <c r="BD66" s="1297"/>
      <c r="BE66" s="1297"/>
      <c r="BF66" s="1297"/>
      <c r="BG66" s="1297"/>
      <c r="BH66" s="1297"/>
      <c r="BI66" s="1297"/>
      <c r="BJ66" s="1297"/>
      <c r="BK66" s="1297"/>
      <c r="BL66" s="1297"/>
      <c r="BM66" s="1297"/>
      <c r="BN66" s="1297"/>
      <c r="BO66" s="45"/>
      <c r="BP66" s="45"/>
      <c r="BQ66" s="45"/>
      <c r="BR66" s="1278">
        <v>20247</v>
      </c>
      <c r="BS66" s="1279" t="s">
        <v>1376</v>
      </c>
      <c r="BT66" s="1280">
        <v>268830002.60640001</v>
      </c>
      <c r="BU66" s="1280">
        <v>14452326.450000001</v>
      </c>
      <c r="BV66" s="1280">
        <v>283282329.0564</v>
      </c>
      <c r="BW66" s="1281">
        <v>189742129.82352</v>
      </c>
      <c r="BX66" s="1281">
        <v>11561861.160000002</v>
      </c>
      <c r="BY66" s="1281">
        <v>201303990.98352</v>
      </c>
      <c r="BZ66" s="1281">
        <v>8960000</v>
      </c>
      <c r="CA66" s="1281">
        <v>2890465.2900000005</v>
      </c>
      <c r="CB66" s="1281">
        <v>11850465.290000001</v>
      </c>
      <c r="CC66" s="1281">
        <v>496436785.32991999</v>
      </c>
      <c r="CD66" s="45"/>
      <c r="CE66" s="45"/>
      <c r="CF66" s="45"/>
      <c r="CG66" s="45"/>
      <c r="CH66" s="45"/>
      <c r="CI66" s="45"/>
      <c r="CJ66" s="45"/>
      <c r="CK66" s="45"/>
      <c r="CL66" s="976"/>
      <c r="CM66" s="978"/>
      <c r="CN66" s="978"/>
      <c r="CO66" s="45"/>
      <c r="CP66" s="972"/>
      <c r="CQ66" s="45"/>
      <c r="CR66" s="45"/>
    </row>
    <row r="67" spans="8:96" ht="35.1" customHeight="1">
      <c r="J67" s="528"/>
      <c r="K67" s="528"/>
      <c r="M67" s="290"/>
      <c r="N67" s="290"/>
      <c r="O67" s="290"/>
      <c r="Q67" s="1282">
        <v>20243</v>
      </c>
      <c r="R67" s="1283" t="s">
        <v>683</v>
      </c>
      <c r="S67" s="588">
        <v>21000000</v>
      </c>
      <c r="T67" s="709"/>
      <c r="U67" s="730"/>
      <c r="V67" s="898" t="s">
        <v>504</v>
      </c>
      <c r="W67" s="899">
        <v>31154327.699999999</v>
      </c>
      <c r="X67" s="899"/>
      <c r="Y67" s="730"/>
      <c r="Z67" s="898" t="s">
        <v>504</v>
      </c>
      <c r="AA67" s="899">
        <v>31154327.699999999</v>
      </c>
      <c r="AB67" s="900"/>
      <c r="AC67" s="45"/>
      <c r="AD67" s="743"/>
      <c r="AE67" s="858"/>
      <c r="AF67" s="860"/>
      <c r="AG67" s="859"/>
      <c r="AH67" s="45"/>
      <c r="AI67" s="45"/>
      <c r="AJ67" s="45"/>
      <c r="AK67" s="505"/>
      <c r="AL67" s="505"/>
      <c r="AM67" s="505"/>
      <c r="AN67" s="505"/>
      <c r="AO67" s="505"/>
      <c r="AP67" s="505"/>
      <c r="AQ67" s="505"/>
      <c r="AR67" s="505"/>
      <c r="AS67" s="1278">
        <v>20248</v>
      </c>
      <c r="AT67" s="1279" t="s">
        <v>688</v>
      </c>
      <c r="AU67" s="913">
        <v>56645000</v>
      </c>
      <c r="AW67" s="1278">
        <v>20248</v>
      </c>
      <c r="AX67" s="1279" t="s">
        <v>688</v>
      </c>
      <c r="AY67" s="1281">
        <v>226580000</v>
      </c>
      <c r="AZ67" s="1302">
        <f t="shared" si="0"/>
        <v>56645000</v>
      </c>
      <c r="BA67" s="1297"/>
      <c r="BB67" s="1297"/>
      <c r="BC67" s="1297"/>
      <c r="BD67" s="1297"/>
      <c r="BE67" s="1297"/>
      <c r="BF67" s="1297"/>
      <c r="BG67" s="1297"/>
      <c r="BH67" s="1297"/>
      <c r="BI67" s="1297"/>
      <c r="BJ67" s="1297"/>
      <c r="BK67" s="1297"/>
      <c r="BL67" s="1297"/>
      <c r="BM67" s="1297"/>
      <c r="BN67" s="1297"/>
      <c r="BO67" s="45"/>
      <c r="BP67" s="45"/>
      <c r="BQ67" s="45"/>
      <c r="BR67" s="1278">
        <v>20248</v>
      </c>
      <c r="BS67" s="1279" t="s">
        <v>688</v>
      </c>
      <c r="BT67" s="1280">
        <v>115220000</v>
      </c>
      <c r="BU67" s="1280">
        <v>24010000</v>
      </c>
      <c r="BV67" s="1280">
        <v>139230000</v>
      </c>
      <c r="BW67" s="1281">
        <v>53340000</v>
      </c>
      <c r="BX67" s="1281">
        <v>19208000</v>
      </c>
      <c r="BY67" s="1281">
        <v>72548000</v>
      </c>
      <c r="BZ67" s="1281">
        <v>10000000</v>
      </c>
      <c r="CA67" s="1281">
        <v>4802000</v>
      </c>
      <c r="CB67" s="1281">
        <v>14802000</v>
      </c>
      <c r="CC67" s="1281">
        <v>226580000</v>
      </c>
      <c r="CD67" s="45"/>
      <c r="CE67" s="45"/>
      <c r="CF67" s="45"/>
      <c r="CG67" s="45"/>
      <c r="CH67" s="45"/>
      <c r="CI67" s="45"/>
      <c r="CJ67" s="45"/>
      <c r="CK67" s="45"/>
      <c r="CL67" s="976"/>
      <c r="CM67" s="974"/>
      <c r="CN67" s="974"/>
      <c r="CO67" s="45"/>
      <c r="CP67" s="972"/>
      <c r="CQ67" s="45"/>
      <c r="CR67" s="45"/>
    </row>
    <row r="68" spans="8:96" ht="35.1" customHeight="1">
      <c r="J68" s="534" t="s">
        <v>291</v>
      </c>
      <c r="K68" s="534"/>
      <c r="L68" s="1325"/>
      <c r="M68" s="534" t="s">
        <v>291</v>
      </c>
      <c r="Q68" s="1282">
        <v>20246</v>
      </c>
      <c r="R68" s="1283" t="s">
        <v>686</v>
      </c>
      <c r="S68" s="913">
        <v>2532773.9250000003</v>
      </c>
      <c r="T68" s="831"/>
      <c r="U68" s="730"/>
      <c r="V68" s="898" t="s">
        <v>505</v>
      </c>
      <c r="W68" s="899">
        <v>46150</v>
      </c>
      <c r="X68" s="899"/>
      <c r="Y68" s="730"/>
      <c r="Z68" s="898" t="s">
        <v>505</v>
      </c>
      <c r="AA68" s="899">
        <v>46150</v>
      </c>
      <c r="AB68" s="900"/>
      <c r="AC68" s="45"/>
      <c r="AD68" s="743"/>
      <c r="AE68" s="858"/>
      <c r="AF68" s="860"/>
      <c r="AG68" s="859"/>
      <c r="AH68" s="45"/>
      <c r="AI68" s="45"/>
      <c r="AJ68" s="45"/>
      <c r="AK68" s="505"/>
      <c r="AL68" s="505"/>
      <c r="AM68" s="505"/>
      <c r="AN68" s="505"/>
      <c r="AO68" s="505"/>
      <c r="AP68" s="505"/>
      <c r="AQ68" s="505"/>
      <c r="AR68" s="505"/>
      <c r="AS68" s="1278">
        <v>20249</v>
      </c>
      <c r="AT68" s="1279" t="s">
        <v>689</v>
      </c>
      <c r="AU68" s="586">
        <v>14250000</v>
      </c>
      <c r="AW68" s="1278">
        <v>20249</v>
      </c>
      <c r="AX68" s="1279" t="s">
        <v>689</v>
      </c>
      <c r="AY68" s="1281">
        <v>57000000</v>
      </c>
      <c r="AZ68" s="1302">
        <f t="shared" si="0"/>
        <v>14250000</v>
      </c>
      <c r="BA68" s="1297"/>
      <c r="BB68" s="1297"/>
      <c r="BC68" s="1297"/>
      <c r="BD68" s="1297"/>
      <c r="BE68" s="1297"/>
      <c r="BF68" s="1297"/>
      <c r="BG68" s="1297"/>
      <c r="BH68" s="1297"/>
      <c r="BI68" s="1297"/>
      <c r="BJ68" s="1297"/>
      <c r="BK68" s="1297"/>
      <c r="BL68" s="1297"/>
      <c r="BM68" s="1297"/>
      <c r="BN68" s="1297"/>
      <c r="BO68" s="45"/>
      <c r="BP68" s="45"/>
      <c r="BQ68" s="45"/>
      <c r="BR68" s="1278">
        <v>20249</v>
      </c>
      <c r="BS68" s="1279" t="s">
        <v>689</v>
      </c>
      <c r="BT68" s="1280">
        <v>40000000</v>
      </c>
      <c r="BU68" s="1280">
        <v>5000000</v>
      </c>
      <c r="BV68" s="1280">
        <v>45000000</v>
      </c>
      <c r="BW68" s="1281">
        <v>7000000</v>
      </c>
      <c r="BX68" s="1281">
        <v>4000000</v>
      </c>
      <c r="BY68" s="1281">
        <v>11000000</v>
      </c>
      <c r="BZ68" s="1281">
        <v>0</v>
      </c>
      <c r="CA68" s="1281">
        <v>1000000</v>
      </c>
      <c r="CB68" s="1281">
        <v>1000000</v>
      </c>
      <c r="CC68" s="1281">
        <v>57000000</v>
      </c>
      <c r="CD68" s="45"/>
      <c r="CE68" s="45"/>
      <c r="CF68" s="45"/>
      <c r="CG68" s="45"/>
      <c r="CH68" s="45"/>
      <c r="CI68" s="45"/>
      <c r="CJ68" s="45"/>
      <c r="CK68" s="45"/>
      <c r="CL68" s="976"/>
      <c r="CM68" s="978"/>
      <c r="CN68" s="978"/>
      <c r="CO68" s="45"/>
      <c r="CP68" s="972"/>
      <c r="CQ68" s="45"/>
      <c r="CR68" s="45"/>
    </row>
    <row r="69" spans="8:96" ht="35.1" customHeight="1">
      <c r="J69" s="898" t="s">
        <v>461</v>
      </c>
      <c r="K69" s="899">
        <v>38402818.840000004</v>
      </c>
      <c r="L69" s="1320"/>
      <c r="M69" s="1282">
        <v>20063</v>
      </c>
      <c r="N69" s="1283" t="s">
        <v>643</v>
      </c>
      <c r="O69" s="586">
        <v>130131000</v>
      </c>
      <c r="Q69" s="1282">
        <v>20247</v>
      </c>
      <c r="R69" s="1283" t="s">
        <v>1376</v>
      </c>
      <c r="S69" s="915">
        <v>124109196.33247998</v>
      </c>
      <c r="T69" s="709"/>
      <c r="U69" s="730"/>
      <c r="V69" s="898" t="s">
        <v>506</v>
      </c>
      <c r="W69" s="899">
        <v>314440</v>
      </c>
      <c r="X69" s="899"/>
      <c r="Y69" s="730"/>
      <c r="Z69" s="898" t="s">
        <v>506</v>
      </c>
      <c r="AA69" s="899">
        <v>314440</v>
      </c>
      <c r="AB69" s="900"/>
      <c r="AC69" s="45"/>
      <c r="AD69" s="743"/>
      <c r="AE69" s="858"/>
      <c r="AF69" s="860"/>
      <c r="AG69" s="859"/>
      <c r="AH69" s="45"/>
      <c r="AI69" s="45"/>
      <c r="AJ69" s="45"/>
      <c r="AK69" s="505"/>
      <c r="AL69" s="505"/>
      <c r="AM69" s="505"/>
      <c r="AN69" s="505"/>
      <c r="AO69" s="505"/>
      <c r="AP69" s="505"/>
      <c r="AQ69" s="505"/>
      <c r="AR69" s="505"/>
      <c r="AS69" s="1278">
        <v>20250</v>
      </c>
      <c r="AT69" s="1279" t="s">
        <v>690</v>
      </c>
      <c r="AU69" s="913">
        <v>2000000</v>
      </c>
      <c r="AW69" s="1278">
        <v>20250</v>
      </c>
      <c r="AX69" s="1279" t="s">
        <v>690</v>
      </c>
      <c r="AY69" s="1281">
        <v>8000000</v>
      </c>
      <c r="AZ69" s="1302">
        <f t="shared" si="0"/>
        <v>2000000</v>
      </c>
      <c r="BA69" s="1297"/>
      <c r="BB69" s="1297"/>
      <c r="BC69" s="1297"/>
      <c r="BD69" s="1297"/>
      <c r="BE69" s="1297"/>
      <c r="BF69" s="1297"/>
      <c r="BG69" s="1297"/>
      <c r="BH69" s="1297"/>
      <c r="BI69" s="1297"/>
      <c r="BJ69" s="1297"/>
      <c r="BK69" s="1297"/>
      <c r="BL69" s="1297"/>
      <c r="BM69" s="1297"/>
      <c r="BN69" s="1297"/>
      <c r="BO69" s="45"/>
      <c r="BP69" s="45"/>
      <c r="BQ69" s="45"/>
      <c r="BR69" s="1278">
        <v>20250</v>
      </c>
      <c r="BS69" s="1279" t="s">
        <v>690</v>
      </c>
      <c r="BT69" s="1280">
        <v>0</v>
      </c>
      <c r="BU69" s="1280">
        <v>0</v>
      </c>
      <c r="BV69" s="1280">
        <v>0</v>
      </c>
      <c r="BW69" s="1281">
        <v>0</v>
      </c>
      <c r="BX69" s="1281">
        <v>0</v>
      </c>
      <c r="BY69" s="1281">
        <v>0</v>
      </c>
      <c r="BZ69" s="1281">
        <v>8000000</v>
      </c>
      <c r="CA69" s="1281">
        <v>0</v>
      </c>
      <c r="CB69" s="1281">
        <v>8000000</v>
      </c>
      <c r="CC69" s="1281">
        <v>8000000</v>
      </c>
      <c r="CD69" s="45"/>
      <c r="CE69" s="45"/>
      <c r="CF69" s="45"/>
      <c r="CG69" s="45"/>
      <c r="CH69" s="45"/>
      <c r="CI69" s="45"/>
      <c r="CJ69" s="45"/>
      <c r="CK69" s="45"/>
      <c r="CL69" s="976"/>
      <c r="CM69" s="978"/>
      <c r="CN69" s="978"/>
      <c r="CO69" s="45"/>
      <c r="CP69" s="972"/>
      <c r="CQ69" s="45"/>
      <c r="CR69" s="45"/>
    </row>
    <row r="70" spans="8:96" ht="35.1" customHeight="1">
      <c r="J70" s="528"/>
      <c r="K70" s="528"/>
      <c r="M70" s="290"/>
      <c r="N70" s="290"/>
      <c r="O70" s="290"/>
      <c r="P70" s="898"/>
      <c r="Q70" s="1282">
        <v>20248</v>
      </c>
      <c r="R70" s="1283" t="s">
        <v>688</v>
      </c>
      <c r="S70" s="913">
        <v>56645000</v>
      </c>
      <c r="T70" s="522"/>
      <c r="U70" s="730"/>
      <c r="V70" s="1119" t="s">
        <v>507</v>
      </c>
      <c r="W70" s="896">
        <v>2991478.37</v>
      </c>
      <c r="X70" s="896"/>
      <c r="Y70" s="731"/>
      <c r="Z70" s="1119" t="s">
        <v>507</v>
      </c>
      <c r="AA70" s="896">
        <v>2991478.37</v>
      </c>
      <c r="AB70" s="896"/>
      <c r="AC70" s="45"/>
      <c r="AD70" s="743"/>
      <c r="AE70" s="858"/>
      <c r="AF70" s="860"/>
      <c r="AG70" s="859"/>
      <c r="AH70" s="45"/>
      <c r="AI70" s="45"/>
      <c r="AJ70" s="45"/>
      <c r="AK70" s="45"/>
      <c r="AL70" s="45"/>
      <c r="AM70" s="45"/>
      <c r="AN70" s="45"/>
      <c r="AO70" s="45"/>
      <c r="AP70" s="45"/>
      <c r="AQ70" s="45"/>
      <c r="AR70" s="45"/>
      <c r="AS70" s="1278">
        <v>20251</v>
      </c>
      <c r="AT70" s="1279" t="s">
        <v>691</v>
      </c>
      <c r="AU70" s="916">
        <v>24200000</v>
      </c>
      <c r="AW70" s="1278">
        <v>20251</v>
      </c>
      <c r="AX70" s="1279" t="s">
        <v>691</v>
      </c>
      <c r="AY70" s="1281">
        <v>96800000</v>
      </c>
      <c r="AZ70" s="1302">
        <f t="shared" si="0"/>
        <v>24200000</v>
      </c>
      <c r="BA70" s="1297"/>
      <c r="BB70" s="1297"/>
      <c r="BC70" s="1297"/>
      <c r="BD70" s="1297"/>
      <c r="BE70" s="1297"/>
      <c r="BF70" s="1297"/>
      <c r="BG70" s="1297"/>
      <c r="BH70" s="1297"/>
      <c r="BI70" s="1297"/>
      <c r="BJ70" s="1297"/>
      <c r="BK70" s="1297"/>
      <c r="BL70" s="1297"/>
      <c r="BM70" s="1297"/>
      <c r="BN70" s="1297"/>
      <c r="BO70" s="45"/>
      <c r="BP70" s="45"/>
      <c r="BQ70" s="45"/>
      <c r="BR70" s="1278">
        <v>20251</v>
      </c>
      <c r="BS70" s="1279" t="s">
        <v>691</v>
      </c>
      <c r="BT70" s="1280">
        <v>40800000</v>
      </c>
      <c r="BU70" s="1280">
        <v>19200000</v>
      </c>
      <c r="BV70" s="1280">
        <v>60000000</v>
      </c>
      <c r="BW70" s="1281">
        <v>17600000</v>
      </c>
      <c r="BX70" s="1281">
        <v>15360000</v>
      </c>
      <c r="BY70" s="1281">
        <v>32960000</v>
      </c>
      <c r="BZ70" s="1281">
        <v>0</v>
      </c>
      <c r="CA70" s="1281">
        <v>3840000</v>
      </c>
      <c r="CB70" s="1281">
        <v>3840000</v>
      </c>
      <c r="CC70" s="1281">
        <v>96800000</v>
      </c>
      <c r="CD70" s="45"/>
      <c r="CE70" s="45"/>
      <c r="CF70" s="45"/>
      <c r="CG70" s="45"/>
      <c r="CH70" s="45"/>
      <c r="CI70" s="45"/>
      <c r="CJ70" s="45"/>
      <c r="CK70" s="45"/>
      <c r="CL70" s="976"/>
      <c r="CM70" s="978"/>
      <c r="CN70" s="978"/>
      <c r="CO70" s="45"/>
      <c r="CP70" s="972"/>
      <c r="CQ70" s="45"/>
      <c r="CR70" s="45"/>
    </row>
    <row r="71" spans="8:96" ht="35.1" customHeight="1">
      <c r="J71" s="476"/>
      <c r="K71" s="476"/>
      <c r="L71" s="1326"/>
      <c r="M71" s="290"/>
      <c r="N71" s="290"/>
      <c r="O71" s="290"/>
      <c r="P71" s="901"/>
      <c r="Q71" s="1282">
        <v>20249</v>
      </c>
      <c r="R71" s="1283" t="s">
        <v>689</v>
      </c>
      <c r="S71" s="586">
        <v>14250000</v>
      </c>
      <c r="T71" s="831"/>
      <c r="U71" s="730"/>
      <c r="X71" s="900"/>
      <c r="Y71" s="730"/>
      <c r="Z71" s="898" t="s">
        <v>509</v>
      </c>
      <c r="AA71" s="899">
        <v>151349375.97</v>
      </c>
      <c r="AB71" s="900"/>
      <c r="AC71" s="45"/>
      <c r="AD71" s="743"/>
      <c r="AE71" s="858"/>
      <c r="AF71" s="860"/>
      <c r="AG71" s="859"/>
      <c r="AH71" s="45"/>
      <c r="AI71" s="45"/>
      <c r="AJ71" s="45"/>
      <c r="AK71" s="45"/>
      <c r="AL71" s="45"/>
      <c r="AM71" s="45"/>
      <c r="AN71" s="45"/>
      <c r="AO71" s="45"/>
      <c r="AP71" s="45"/>
      <c r="AQ71" s="45"/>
      <c r="AR71" s="45"/>
      <c r="AS71" s="1278">
        <v>20253</v>
      </c>
      <c r="AT71" s="1279" t="s">
        <v>693</v>
      </c>
      <c r="AU71" s="917">
        <v>76850000</v>
      </c>
      <c r="AW71" s="1278">
        <v>20253</v>
      </c>
      <c r="AX71" s="1279" t="s">
        <v>693</v>
      </c>
      <c r="AY71" s="1281">
        <v>307400000</v>
      </c>
      <c r="AZ71" s="1302">
        <f t="shared" ref="AZ71:AZ104" si="3">AY71/12*3</f>
        <v>76850000</v>
      </c>
      <c r="BA71" s="1297"/>
      <c r="BB71" s="1297"/>
      <c r="BC71" s="1297"/>
      <c r="BD71" s="1297"/>
      <c r="BE71" s="1297"/>
      <c r="BF71" s="1297"/>
      <c r="BG71" s="1297"/>
      <c r="BH71" s="1297"/>
      <c r="BI71" s="1297"/>
      <c r="BJ71" s="1297"/>
      <c r="BK71" s="1297"/>
      <c r="BL71" s="1297"/>
      <c r="BM71" s="1297"/>
      <c r="BN71" s="1297"/>
      <c r="BO71" s="45"/>
      <c r="BP71" s="45"/>
      <c r="BQ71" s="45"/>
      <c r="BR71" s="1278">
        <v>20253</v>
      </c>
      <c r="BS71" s="1279" t="s">
        <v>693</v>
      </c>
      <c r="BT71" s="1280">
        <v>7400000</v>
      </c>
      <c r="BU71" s="1280">
        <v>150000000</v>
      </c>
      <c r="BV71" s="1280">
        <v>157400000</v>
      </c>
      <c r="BW71" s="1281">
        <v>0</v>
      </c>
      <c r="BX71" s="1281">
        <v>120000000</v>
      </c>
      <c r="BY71" s="1281">
        <v>120000000</v>
      </c>
      <c r="BZ71" s="1281">
        <v>0</v>
      </c>
      <c r="CA71" s="1281">
        <v>30000000</v>
      </c>
      <c r="CB71" s="1281">
        <v>30000000</v>
      </c>
      <c r="CC71" s="1281">
        <v>307400000</v>
      </c>
      <c r="CD71" s="45"/>
      <c r="CE71" s="45"/>
      <c r="CF71" s="45"/>
      <c r="CG71" s="45"/>
      <c r="CH71" s="45"/>
      <c r="CI71" s="45"/>
      <c r="CJ71" s="45"/>
      <c r="CK71" s="45"/>
      <c r="CL71" s="976"/>
      <c r="CM71" s="974"/>
      <c r="CN71" s="974"/>
      <c r="CO71" s="45"/>
      <c r="CP71" s="972"/>
      <c r="CQ71" s="45"/>
      <c r="CR71" s="45"/>
    </row>
    <row r="72" spans="8:96" ht="35.1" customHeight="1">
      <c r="J72" s="290"/>
      <c r="K72" s="797"/>
      <c r="L72" s="1320"/>
      <c r="Q72" s="1282">
        <v>20250</v>
      </c>
      <c r="R72" s="1283" t="s">
        <v>690</v>
      </c>
      <c r="S72" s="913">
        <v>2000000</v>
      </c>
      <c r="T72" s="730"/>
      <c r="U72" s="730"/>
      <c r="X72" s="900"/>
      <c r="Y72" s="730"/>
      <c r="Z72" s="898" t="s">
        <v>510</v>
      </c>
      <c r="AA72" s="899">
        <v>8146977.5599999996</v>
      </c>
      <c r="AB72" s="900"/>
      <c r="AC72" s="45"/>
      <c r="AD72" s="743"/>
      <c r="AE72" s="858"/>
      <c r="AF72" s="860"/>
      <c r="AG72" s="859"/>
      <c r="AH72" s="45"/>
      <c r="AI72" s="45"/>
      <c r="AJ72" s="45"/>
      <c r="AK72" s="45"/>
      <c r="AL72" s="45"/>
      <c r="AM72" s="45"/>
      <c r="AN72" s="45"/>
      <c r="AO72" s="45"/>
      <c r="AP72" s="45"/>
      <c r="AQ72" s="45"/>
      <c r="AR72" s="45"/>
      <c r="AS72" s="1278">
        <v>20254</v>
      </c>
      <c r="AT72" s="1279" t="s">
        <v>694</v>
      </c>
      <c r="AU72" s="586">
        <v>3660000</v>
      </c>
      <c r="AW72" s="1278">
        <v>20254</v>
      </c>
      <c r="AX72" s="1279" t="s">
        <v>694</v>
      </c>
      <c r="AY72" s="1281">
        <v>14640000</v>
      </c>
      <c r="AZ72" s="1302">
        <f t="shared" si="3"/>
        <v>3660000</v>
      </c>
      <c r="BA72" s="1297"/>
      <c r="BB72" s="1297"/>
      <c r="BC72" s="1297"/>
      <c r="BD72" s="1297"/>
      <c r="BE72" s="1297"/>
      <c r="BF72" s="1297"/>
      <c r="BG72" s="1297"/>
      <c r="BH72" s="1297"/>
      <c r="BI72" s="1297"/>
      <c r="BJ72" s="1297"/>
      <c r="BK72" s="1297"/>
      <c r="BL72" s="1297"/>
      <c r="BM72" s="1297"/>
      <c r="BN72" s="1297"/>
      <c r="BO72" s="45"/>
      <c r="BP72" s="45"/>
      <c r="BQ72" s="45"/>
      <c r="BR72" s="1278">
        <v>20254</v>
      </c>
      <c r="BS72" s="1279" t="s">
        <v>694</v>
      </c>
      <c r="BT72" s="1280">
        <v>0</v>
      </c>
      <c r="BU72" s="1280">
        <v>0</v>
      </c>
      <c r="BV72" s="1280">
        <v>0</v>
      </c>
      <c r="BW72" s="1281">
        <v>14640000</v>
      </c>
      <c r="BX72" s="1281">
        <v>0</v>
      </c>
      <c r="BY72" s="1281">
        <v>14640000</v>
      </c>
      <c r="BZ72" s="1281">
        <v>0</v>
      </c>
      <c r="CA72" s="1281">
        <v>0</v>
      </c>
      <c r="CB72" s="1281">
        <v>0</v>
      </c>
      <c r="CC72" s="1281">
        <v>14640000</v>
      </c>
      <c r="CD72" s="45"/>
      <c r="CE72" s="45"/>
      <c r="CF72" s="45"/>
      <c r="CG72" s="45"/>
      <c r="CH72" s="45"/>
      <c r="CI72" s="45"/>
      <c r="CJ72" s="45"/>
      <c r="CK72" s="45"/>
      <c r="CL72" s="976"/>
      <c r="CM72" s="978"/>
      <c r="CN72" s="978"/>
      <c r="CO72" s="45"/>
      <c r="CP72" s="972"/>
      <c r="CQ72" s="45"/>
      <c r="CR72" s="45"/>
    </row>
    <row r="73" spans="8:96" ht="62.25">
      <c r="H73" s="886"/>
      <c r="J73" s="789" t="s">
        <v>1092</v>
      </c>
      <c r="L73" s="1325"/>
      <c r="M73" s="789" t="s">
        <v>1092</v>
      </c>
      <c r="N73" s="589"/>
      <c r="O73" s="589"/>
      <c r="P73" s="589"/>
      <c r="Q73" s="1282">
        <v>20251</v>
      </c>
      <c r="R73" s="1283" t="s">
        <v>691</v>
      </c>
      <c r="S73" s="916">
        <v>24200000</v>
      </c>
      <c r="T73" s="45"/>
      <c r="U73" s="45"/>
      <c r="W73" s="754">
        <f>SUM(W6:W72)</f>
        <v>799640047.44166076</v>
      </c>
      <c r="X73" s="896"/>
      <c r="Y73" s="45"/>
      <c r="Z73" s="1119" t="s">
        <v>511</v>
      </c>
      <c r="AA73" s="896">
        <v>63496810.810000002</v>
      </c>
      <c r="AB73" s="896"/>
      <c r="AC73" s="45"/>
      <c r="AD73" s="743"/>
      <c r="AE73" s="858"/>
      <c r="AF73" s="860"/>
      <c r="AG73" s="859"/>
      <c r="AH73" s="45"/>
      <c r="AI73" s="45"/>
      <c r="AJ73" s="45"/>
      <c r="AK73" s="45"/>
      <c r="AL73" s="45"/>
      <c r="AM73" s="45"/>
      <c r="AN73" s="45"/>
      <c r="AO73" s="45"/>
      <c r="AP73" s="45"/>
      <c r="AQ73" s="45"/>
      <c r="AR73" s="45"/>
      <c r="AS73" s="1278">
        <v>20255</v>
      </c>
      <c r="AT73" s="1279" t="s">
        <v>695</v>
      </c>
      <c r="AU73" s="586">
        <v>8500000</v>
      </c>
      <c r="AW73" s="1278">
        <v>20255</v>
      </c>
      <c r="AX73" s="1279" t="s">
        <v>695</v>
      </c>
      <c r="AY73" s="1281">
        <v>34000000</v>
      </c>
      <c r="AZ73" s="1302">
        <f t="shared" si="3"/>
        <v>8500000</v>
      </c>
      <c r="BA73" s="1297"/>
      <c r="BB73" s="1297"/>
      <c r="BC73" s="1297"/>
      <c r="BD73" s="1297"/>
      <c r="BE73" s="1297"/>
      <c r="BF73" s="1297"/>
      <c r="BG73" s="1297"/>
      <c r="BH73" s="1297"/>
      <c r="BI73" s="1297"/>
      <c r="BJ73" s="1297"/>
      <c r="BK73" s="1297"/>
      <c r="BL73" s="1297"/>
      <c r="BM73" s="1297"/>
      <c r="BN73" s="1297"/>
      <c r="BO73" s="45"/>
      <c r="BP73" s="45"/>
      <c r="BQ73" s="45"/>
      <c r="BR73" s="1278">
        <v>20255</v>
      </c>
      <c r="BS73" s="1279" t="s">
        <v>695</v>
      </c>
      <c r="BT73" s="1280">
        <v>5400000</v>
      </c>
      <c r="BU73" s="1280">
        <v>13300000</v>
      </c>
      <c r="BV73" s="1280">
        <v>18700000</v>
      </c>
      <c r="BW73" s="1281">
        <v>0</v>
      </c>
      <c r="BX73" s="1281">
        <v>10640000</v>
      </c>
      <c r="BY73" s="1281">
        <v>10640000</v>
      </c>
      <c r="BZ73" s="1281">
        <v>2000000</v>
      </c>
      <c r="CA73" s="1281">
        <v>2660000</v>
      </c>
      <c r="CB73" s="1281">
        <v>4660000</v>
      </c>
      <c r="CC73" s="1281">
        <v>34000000</v>
      </c>
      <c r="CD73" s="45"/>
      <c r="CE73" s="45"/>
      <c r="CF73" s="45"/>
      <c r="CG73" s="45"/>
      <c r="CH73" s="45"/>
      <c r="CI73" s="45"/>
      <c r="CJ73" s="45"/>
      <c r="CK73" s="45"/>
      <c r="CL73" s="976"/>
      <c r="CM73" s="978"/>
      <c r="CN73" s="978"/>
      <c r="CO73" s="730"/>
      <c r="CP73" s="847"/>
      <c r="CQ73" s="45"/>
      <c r="CR73" s="45"/>
    </row>
    <row r="74" spans="8:96" ht="35.1" customHeight="1">
      <c r="H74" s="886"/>
      <c r="J74" s="898" t="s">
        <v>1054</v>
      </c>
      <c r="K74" s="899">
        <v>24490000</v>
      </c>
      <c r="L74" s="1320"/>
      <c r="M74" s="1283" t="s">
        <v>1379</v>
      </c>
      <c r="N74" s="586">
        <v>24915000</v>
      </c>
      <c r="O74" s="1198"/>
      <c r="P74" s="290"/>
      <c r="T74" s="831"/>
      <c r="U74" s="45"/>
      <c r="X74" s="900"/>
      <c r="Y74" s="45"/>
      <c r="Z74" s="898" t="s">
        <v>512</v>
      </c>
      <c r="AA74" s="899">
        <v>78519301.390000001</v>
      </c>
      <c r="AB74" s="900"/>
      <c r="AC74" s="45"/>
      <c r="AD74" s="743"/>
      <c r="AE74" s="858"/>
      <c r="AF74" s="860"/>
      <c r="AG74" s="859"/>
      <c r="AH74" s="45"/>
      <c r="AI74" s="45"/>
      <c r="AJ74" s="45"/>
      <c r="AK74" s="45"/>
      <c r="AL74" s="45"/>
      <c r="AM74" s="45"/>
      <c r="AN74" s="45"/>
      <c r="AO74" s="45"/>
      <c r="AP74" s="45"/>
      <c r="AQ74" s="45"/>
      <c r="AR74" s="45"/>
      <c r="AS74" s="1278">
        <v>20256</v>
      </c>
      <c r="AT74" s="1279" t="s">
        <v>696</v>
      </c>
      <c r="AU74" s="586">
        <v>3875000</v>
      </c>
      <c r="AW74" s="1278">
        <v>20256</v>
      </c>
      <c r="AX74" s="1279" t="s">
        <v>696</v>
      </c>
      <c r="AY74" s="1281">
        <v>15500000</v>
      </c>
      <c r="AZ74" s="1302">
        <f t="shared" si="3"/>
        <v>3875000</v>
      </c>
      <c r="BA74" s="1297"/>
      <c r="BB74" s="1297"/>
      <c r="BC74" s="1297"/>
      <c r="BD74" s="1297"/>
      <c r="BE74" s="1297"/>
      <c r="BF74" s="1297"/>
      <c r="BG74" s="1297"/>
      <c r="BH74" s="1297"/>
      <c r="BI74" s="1297"/>
      <c r="BJ74" s="1297"/>
      <c r="BK74" s="1297"/>
      <c r="BL74" s="1297"/>
      <c r="BM74" s="1297"/>
      <c r="BN74" s="1297"/>
      <c r="BO74" s="45"/>
      <c r="BP74" s="45"/>
      <c r="BQ74" s="45"/>
      <c r="BR74" s="1278">
        <v>20256</v>
      </c>
      <c r="BS74" s="1279" t="s">
        <v>696</v>
      </c>
      <c r="BT74" s="1280">
        <v>5000000</v>
      </c>
      <c r="BU74" s="1280">
        <v>2500000</v>
      </c>
      <c r="BV74" s="1280">
        <v>7500000</v>
      </c>
      <c r="BW74" s="1281">
        <v>3000000</v>
      </c>
      <c r="BX74" s="1281">
        <v>2000000</v>
      </c>
      <c r="BY74" s="1281">
        <v>5000000</v>
      </c>
      <c r="BZ74" s="1281">
        <v>2500000</v>
      </c>
      <c r="CA74" s="1281">
        <v>500000</v>
      </c>
      <c r="CB74" s="1281">
        <v>3000000</v>
      </c>
      <c r="CC74" s="1281">
        <v>15500000</v>
      </c>
      <c r="CD74" s="45"/>
      <c r="CE74" s="45"/>
      <c r="CF74" s="45"/>
      <c r="CG74" s="45"/>
      <c r="CH74" s="45"/>
      <c r="CI74" s="45"/>
      <c r="CJ74" s="45"/>
      <c r="CK74" s="45"/>
      <c r="CL74" s="976"/>
      <c r="CM74" s="978"/>
      <c r="CN74" s="978"/>
      <c r="CO74" s="45"/>
      <c r="CP74" s="972"/>
      <c r="CQ74" s="45"/>
      <c r="CR74" s="45"/>
    </row>
    <row r="75" spans="8:96">
      <c r="M75" s="590"/>
      <c r="N75" s="590"/>
      <c r="O75" s="590"/>
      <c r="P75" s="590"/>
      <c r="Q75" s="1282">
        <v>20254</v>
      </c>
      <c r="R75" s="1283" t="s">
        <v>694</v>
      </c>
      <c r="S75" s="586">
        <v>3660000</v>
      </c>
      <c r="T75" s="45"/>
      <c r="U75" s="45"/>
      <c r="X75" s="900"/>
      <c r="Y75" s="45"/>
      <c r="Z75" s="898" t="s">
        <v>513</v>
      </c>
      <c r="AA75" s="899">
        <v>70455584.409999996</v>
      </c>
      <c r="AB75" s="900"/>
      <c r="AC75" s="45"/>
      <c r="AD75" s="743"/>
      <c r="AE75" s="858"/>
      <c r="AF75" s="860"/>
      <c r="AG75" s="859"/>
      <c r="AH75" s="45"/>
      <c r="AI75" s="45"/>
      <c r="AJ75" s="45"/>
      <c r="AK75" s="45"/>
      <c r="AL75" s="45"/>
      <c r="AM75" s="45"/>
      <c r="AN75" s="45"/>
      <c r="AO75" s="45"/>
      <c r="AP75" s="45"/>
      <c r="AQ75" s="45"/>
      <c r="AR75" s="45"/>
      <c r="AS75" s="1278">
        <v>20257</v>
      </c>
      <c r="AT75" s="1279" t="s">
        <v>697</v>
      </c>
      <c r="AU75" s="588">
        <v>8325000</v>
      </c>
      <c r="AW75" s="1278">
        <v>20257</v>
      </c>
      <c r="AX75" s="1279" t="s">
        <v>697</v>
      </c>
      <c r="AY75" s="1281">
        <v>33300000</v>
      </c>
      <c r="AZ75" s="1302">
        <f t="shared" si="3"/>
        <v>8325000</v>
      </c>
      <c r="BA75" s="1297"/>
      <c r="BB75" s="1297"/>
      <c r="BC75" s="1297"/>
      <c r="BD75" s="1297"/>
      <c r="BE75" s="1297"/>
      <c r="BF75" s="1297"/>
      <c r="BG75" s="1297"/>
      <c r="BH75" s="1297"/>
      <c r="BI75" s="1297"/>
      <c r="BJ75" s="1297"/>
      <c r="BK75" s="1297"/>
      <c r="BL75" s="1297"/>
      <c r="BM75" s="1297"/>
      <c r="BN75" s="1297"/>
      <c r="BO75" s="45"/>
      <c r="BP75" s="45"/>
      <c r="BQ75" s="45"/>
      <c r="BR75" s="1278">
        <v>20257</v>
      </c>
      <c r="BS75" s="1279" t="s">
        <v>697</v>
      </c>
      <c r="BT75" s="1280">
        <v>10000000</v>
      </c>
      <c r="BU75" s="1280">
        <v>7500000</v>
      </c>
      <c r="BV75" s="1280">
        <v>17500000</v>
      </c>
      <c r="BW75" s="1281">
        <v>8300000</v>
      </c>
      <c r="BX75" s="1281">
        <v>6000000</v>
      </c>
      <c r="BY75" s="1281">
        <v>14300000</v>
      </c>
      <c r="BZ75" s="1281">
        <v>0</v>
      </c>
      <c r="CA75" s="1281">
        <v>1500000</v>
      </c>
      <c r="CB75" s="1281">
        <v>1500000</v>
      </c>
      <c r="CC75" s="1281">
        <v>33300000</v>
      </c>
      <c r="CD75" s="45"/>
      <c r="CE75" s="45"/>
      <c r="CF75" s="45"/>
      <c r="CG75" s="45"/>
      <c r="CH75" s="45"/>
      <c r="CI75" s="45"/>
      <c r="CJ75" s="45"/>
      <c r="CK75" s="45"/>
      <c r="CL75" s="976"/>
      <c r="CM75" s="974"/>
      <c r="CN75" s="974"/>
      <c r="CO75" s="45"/>
      <c r="CP75" s="972"/>
      <c r="CQ75" s="45"/>
      <c r="CR75" s="45"/>
    </row>
    <row r="76" spans="8:96" ht="35.1" customHeight="1">
      <c r="J76" s="898" t="s">
        <v>452</v>
      </c>
      <c r="K76" s="899">
        <v>3209261991.2199998</v>
      </c>
      <c r="L76" s="1325"/>
      <c r="Q76" s="1282">
        <v>20255</v>
      </c>
      <c r="R76" s="1283" t="s">
        <v>695</v>
      </c>
      <c r="S76" s="586">
        <v>8500000</v>
      </c>
      <c r="T76" s="45"/>
      <c r="U76" s="45"/>
      <c r="X76" s="899">
        <f>W73-X85</f>
        <v>723267476.86166072</v>
      </c>
      <c r="Y76" s="45"/>
      <c r="Z76" s="898" t="s">
        <v>514</v>
      </c>
      <c r="AA76" s="899">
        <v>115050614.06999999</v>
      </c>
      <c r="AB76" s="900"/>
      <c r="AC76" s="45"/>
      <c r="AD76" s="743"/>
      <c r="AE76" s="858"/>
      <c r="AF76" s="860"/>
      <c r="AG76" s="859"/>
      <c r="AH76" s="45"/>
      <c r="AI76" s="45"/>
      <c r="AJ76" s="45"/>
      <c r="AK76" s="45"/>
      <c r="AL76" s="45"/>
      <c r="AM76" s="45"/>
      <c r="AN76" s="45"/>
      <c r="AO76" s="45"/>
      <c r="AP76" s="45"/>
      <c r="AQ76" s="45"/>
      <c r="AR76" s="45"/>
      <c r="AS76" s="1278">
        <v>20263</v>
      </c>
      <c r="AT76" s="1279" t="s">
        <v>702</v>
      </c>
      <c r="AU76" s="913">
        <v>12500000</v>
      </c>
      <c r="AW76" s="1278">
        <v>20263</v>
      </c>
      <c r="AX76" s="1279" t="s">
        <v>702</v>
      </c>
      <c r="AY76" s="1281">
        <v>50000000</v>
      </c>
      <c r="AZ76" s="1302">
        <f t="shared" si="3"/>
        <v>12500000</v>
      </c>
      <c r="BA76" s="1297"/>
      <c r="BB76" s="1297"/>
      <c r="BC76" s="1297"/>
      <c r="BD76" s="1297"/>
      <c r="BE76" s="1297"/>
      <c r="BF76" s="1297"/>
      <c r="BG76" s="1297"/>
      <c r="BH76" s="1297"/>
      <c r="BI76" s="1297"/>
      <c r="BJ76" s="1297"/>
      <c r="BK76" s="1297"/>
      <c r="BL76" s="1297"/>
      <c r="BM76" s="1297"/>
      <c r="BN76" s="1297"/>
      <c r="BO76" s="45"/>
      <c r="BP76" s="45"/>
      <c r="BQ76" s="45"/>
      <c r="BR76" s="1278">
        <v>20263</v>
      </c>
      <c r="BS76" s="1279" t="s">
        <v>702</v>
      </c>
      <c r="BT76" s="1280">
        <v>0</v>
      </c>
      <c r="BU76" s="1280">
        <v>25000000</v>
      </c>
      <c r="BV76" s="1280">
        <v>25000000</v>
      </c>
      <c r="BW76" s="1281">
        <v>0</v>
      </c>
      <c r="BX76" s="1281">
        <v>20000000</v>
      </c>
      <c r="BY76" s="1281">
        <v>20000000</v>
      </c>
      <c r="BZ76" s="1281">
        <v>0</v>
      </c>
      <c r="CA76" s="1281">
        <v>5000000</v>
      </c>
      <c r="CB76" s="1281">
        <v>5000000</v>
      </c>
      <c r="CC76" s="1281">
        <v>50000000</v>
      </c>
      <c r="CD76" s="45"/>
      <c r="CE76" s="45"/>
      <c r="CF76" s="45"/>
      <c r="CG76" s="45"/>
      <c r="CH76" s="45"/>
      <c r="CI76" s="45"/>
      <c r="CJ76" s="45"/>
      <c r="CK76" s="45"/>
      <c r="CL76" s="976"/>
      <c r="CM76" s="978"/>
      <c r="CN76" s="978"/>
      <c r="CO76" s="45"/>
      <c r="CP76" s="972"/>
      <c r="CQ76" s="45"/>
      <c r="CR76" s="45"/>
    </row>
    <row r="77" spans="8:96" ht="35.1" customHeight="1">
      <c r="L77" s="1320"/>
      <c r="Q77" s="1282">
        <v>20256</v>
      </c>
      <c r="R77" s="1283" t="s">
        <v>696</v>
      </c>
      <c r="S77" s="586">
        <v>3875000</v>
      </c>
      <c r="T77" s="45"/>
      <c r="U77" s="45"/>
      <c r="X77" s="900"/>
      <c r="Y77" s="45"/>
      <c r="Z77" s="898" t="s">
        <v>515</v>
      </c>
      <c r="AA77" s="899">
        <v>61301415.439999998</v>
      </c>
      <c r="AB77" s="900"/>
      <c r="AC77" s="45"/>
      <c r="AD77" s="743"/>
      <c r="AE77" s="858"/>
      <c r="AF77" s="860"/>
      <c r="AG77" s="859"/>
      <c r="AH77" s="45"/>
      <c r="AI77" s="45"/>
      <c r="AJ77" s="45"/>
      <c r="AK77" s="45"/>
      <c r="AL77" s="45"/>
      <c r="AM77" s="45"/>
      <c r="AN77" s="45"/>
      <c r="AO77" s="45"/>
      <c r="AP77" s="45"/>
      <c r="AQ77" s="45"/>
      <c r="AR77" s="45"/>
      <c r="AS77" s="1278">
        <v>20265</v>
      </c>
      <c r="AT77" s="1279" t="s">
        <v>703</v>
      </c>
      <c r="AU77" s="916">
        <v>12891727.75</v>
      </c>
      <c r="AW77" s="1278">
        <v>20265</v>
      </c>
      <c r="AX77" s="1279" t="s">
        <v>703</v>
      </c>
      <c r="AY77" s="1281">
        <v>51566911</v>
      </c>
      <c r="AZ77" s="1302">
        <f t="shared" si="3"/>
        <v>12891727.75</v>
      </c>
      <c r="BA77" s="1297"/>
      <c r="BB77" s="1297"/>
      <c r="BC77" s="1297"/>
      <c r="BD77" s="1297"/>
      <c r="BE77" s="1297"/>
      <c r="BF77" s="1297"/>
      <c r="BG77" s="1297"/>
      <c r="BH77" s="1297"/>
      <c r="BI77" s="1297"/>
      <c r="BJ77" s="1297"/>
      <c r="BK77" s="1297"/>
      <c r="BL77" s="1297"/>
      <c r="BM77" s="1297"/>
      <c r="BN77" s="1297"/>
      <c r="BO77" s="45"/>
      <c r="BP77" s="45"/>
      <c r="BQ77" s="45"/>
      <c r="BR77" s="1278">
        <v>20265</v>
      </c>
      <c r="BS77" s="1279" t="s">
        <v>703</v>
      </c>
      <c r="BT77" s="1280">
        <v>37566911</v>
      </c>
      <c r="BU77" s="1280">
        <v>0</v>
      </c>
      <c r="BV77" s="1280">
        <v>37566911</v>
      </c>
      <c r="BW77" s="1281">
        <v>14000000</v>
      </c>
      <c r="BX77" s="1281">
        <v>0</v>
      </c>
      <c r="BY77" s="1281">
        <v>14000000</v>
      </c>
      <c r="BZ77" s="1281">
        <v>0</v>
      </c>
      <c r="CA77" s="1281">
        <v>0</v>
      </c>
      <c r="CB77" s="1281">
        <v>0</v>
      </c>
      <c r="CC77" s="1281">
        <v>51566911</v>
      </c>
      <c r="CD77" s="45"/>
      <c r="CE77" s="45"/>
      <c r="CF77" s="45"/>
      <c r="CG77" s="45"/>
      <c r="CH77" s="45"/>
      <c r="CI77" s="45"/>
      <c r="CJ77" s="45"/>
      <c r="CK77" s="45"/>
      <c r="CL77" s="976"/>
      <c r="CM77" s="978"/>
      <c r="CN77" s="978"/>
      <c r="CO77" s="45"/>
      <c r="CP77" s="972"/>
      <c r="CQ77" s="45"/>
      <c r="CR77" s="45"/>
    </row>
    <row r="78" spans="8:96" ht="59.25">
      <c r="J78" s="898"/>
      <c r="K78" s="900"/>
      <c r="L78" s="1321"/>
      <c r="M78" s="591"/>
      <c r="N78" s="591"/>
      <c r="O78" s="591"/>
      <c r="P78" s="591"/>
      <c r="T78" s="45"/>
      <c r="U78" s="45"/>
      <c r="X78" s="900"/>
      <c r="Y78" s="45"/>
      <c r="Z78" s="898" t="s">
        <v>1056</v>
      </c>
      <c r="AA78" s="899">
        <v>708256.25</v>
      </c>
      <c r="AB78" s="900"/>
      <c r="AC78" s="45"/>
      <c r="AD78" s="743"/>
      <c r="AE78" s="858"/>
      <c r="AF78" s="860"/>
      <c r="AG78" s="859"/>
      <c r="AH78" s="45"/>
      <c r="AI78" s="45"/>
      <c r="AJ78" s="45"/>
      <c r="AK78" s="45"/>
      <c r="AL78" s="45"/>
      <c r="AM78" s="45"/>
      <c r="AN78" s="45"/>
      <c r="AO78" s="45"/>
      <c r="AP78" s="45"/>
      <c r="AQ78" s="45"/>
      <c r="AR78" s="45"/>
      <c r="AS78" s="1278">
        <v>20267</v>
      </c>
      <c r="AT78" s="1279" t="s">
        <v>704</v>
      </c>
      <c r="AU78" s="915">
        <v>15781727.75</v>
      </c>
      <c r="AW78" s="1278">
        <v>20267</v>
      </c>
      <c r="AX78" s="1279" t="s">
        <v>704</v>
      </c>
      <c r="AY78" s="1281">
        <v>63126911</v>
      </c>
      <c r="AZ78" s="1302">
        <f t="shared" si="3"/>
        <v>15781727.75</v>
      </c>
      <c r="BA78" s="1297"/>
      <c r="BB78" s="1297"/>
      <c r="BC78" s="1297"/>
      <c r="BD78" s="1297"/>
      <c r="BE78" s="1297"/>
      <c r="BF78" s="1297"/>
      <c r="BG78" s="1297"/>
      <c r="BH78" s="1297"/>
      <c r="BI78" s="1297"/>
      <c r="BJ78" s="1297"/>
      <c r="BK78" s="1297"/>
      <c r="BL78" s="1297"/>
      <c r="BM78" s="1297"/>
      <c r="BN78" s="1297"/>
      <c r="BO78" s="45"/>
      <c r="BP78" s="45"/>
      <c r="BQ78" s="45"/>
      <c r="BR78" s="1278">
        <v>20267</v>
      </c>
      <c r="BS78" s="1279" t="s">
        <v>704</v>
      </c>
      <c r="BT78" s="1280">
        <v>37566911</v>
      </c>
      <c r="BU78" s="1280">
        <v>0</v>
      </c>
      <c r="BV78" s="1280">
        <v>37566911</v>
      </c>
      <c r="BW78" s="1281">
        <v>14000000</v>
      </c>
      <c r="BX78" s="1281">
        <v>0</v>
      </c>
      <c r="BY78" s="1281">
        <v>14000000</v>
      </c>
      <c r="BZ78" s="1281">
        <v>11560000</v>
      </c>
      <c r="CA78" s="1281">
        <v>0</v>
      </c>
      <c r="CB78" s="1281">
        <v>11560000</v>
      </c>
      <c r="CC78" s="1281">
        <v>63126911</v>
      </c>
      <c r="CD78" s="45"/>
      <c r="CE78" s="45"/>
      <c r="CF78" s="45"/>
      <c r="CG78" s="45"/>
      <c r="CH78" s="45"/>
      <c r="CI78" s="45"/>
      <c r="CJ78" s="45"/>
      <c r="CK78" s="45"/>
      <c r="CL78" s="976"/>
      <c r="CM78" s="974"/>
      <c r="CN78" s="974"/>
      <c r="CO78" s="45"/>
      <c r="CP78" s="972"/>
      <c r="CQ78" s="45"/>
      <c r="CR78" s="45"/>
    </row>
    <row r="79" spans="8:96" ht="35.1" customHeight="1">
      <c r="J79" s="1040"/>
      <c r="K79" s="3080" t="s">
        <v>526</v>
      </c>
      <c r="L79" s="3080"/>
      <c r="M79" s="879"/>
      <c r="N79" s="1198"/>
      <c r="O79" s="1198"/>
      <c r="P79" s="290"/>
      <c r="Q79" s="1282">
        <v>20263</v>
      </c>
      <c r="R79" s="1283" t="s">
        <v>702</v>
      </c>
      <c r="S79" s="913">
        <v>12500000</v>
      </c>
      <c r="T79" s="831"/>
      <c r="U79" s="45"/>
      <c r="X79" s="900"/>
      <c r="Y79" s="45"/>
      <c r="Z79" s="898" t="s">
        <v>516</v>
      </c>
      <c r="AA79" s="899">
        <v>1085000</v>
      </c>
      <c r="AB79" s="900"/>
      <c r="AC79" s="45"/>
      <c r="AD79" s="743"/>
      <c r="AE79" s="858"/>
      <c r="AF79" s="860"/>
      <c r="AG79" s="859"/>
      <c r="AH79" s="45"/>
      <c r="AI79" s="45"/>
      <c r="AJ79" s="45"/>
      <c r="AK79" s="45"/>
      <c r="AL79" s="45"/>
      <c r="AM79" s="45"/>
      <c r="AN79" s="45"/>
      <c r="AO79" s="45"/>
      <c r="AP79" s="45"/>
      <c r="AQ79" s="45"/>
      <c r="AR79" s="45"/>
      <c r="AS79" s="1287">
        <v>20268</v>
      </c>
      <c r="AT79" s="1288" t="s">
        <v>705</v>
      </c>
      <c r="AU79" s="913">
        <v>33407187.5</v>
      </c>
      <c r="AW79" s="1287">
        <v>20268</v>
      </c>
      <c r="AX79" s="1288" t="s">
        <v>705</v>
      </c>
      <c r="AY79" s="1281">
        <v>133628750</v>
      </c>
      <c r="AZ79" s="1302">
        <f t="shared" si="3"/>
        <v>33407187.5</v>
      </c>
      <c r="BA79" s="1299"/>
      <c r="BB79" s="1299"/>
      <c r="BC79" s="1299"/>
      <c r="BD79" s="1299"/>
      <c r="BE79" s="1299"/>
      <c r="BF79" s="1299"/>
      <c r="BG79" s="1299"/>
      <c r="BH79" s="1299"/>
      <c r="BI79" s="1299"/>
      <c r="BJ79" s="1299"/>
      <c r="BK79" s="1299"/>
      <c r="BL79" s="1299"/>
      <c r="BM79" s="1299"/>
      <c r="BN79" s="1299"/>
      <c r="BO79" s="45"/>
      <c r="BP79" s="45"/>
      <c r="BQ79" s="45"/>
      <c r="BR79" s="1287">
        <v>20268</v>
      </c>
      <c r="BS79" s="1288" t="s">
        <v>705</v>
      </c>
      <c r="BT79" s="1280">
        <v>53380000</v>
      </c>
      <c r="BU79" s="1280">
        <v>24044375</v>
      </c>
      <c r="BV79" s="1280">
        <v>77424375</v>
      </c>
      <c r="BW79" s="1281">
        <v>24480000</v>
      </c>
      <c r="BX79" s="1281">
        <v>19235500</v>
      </c>
      <c r="BY79" s="1281">
        <v>43715500</v>
      </c>
      <c r="BZ79" s="1281">
        <v>7680000</v>
      </c>
      <c r="CA79" s="1281">
        <v>4808875</v>
      </c>
      <c r="CB79" s="1281">
        <v>12488875</v>
      </c>
      <c r="CC79" s="1281">
        <v>133628750</v>
      </c>
      <c r="CD79" s="45"/>
      <c r="CE79" s="45"/>
      <c r="CF79" s="45"/>
      <c r="CG79" s="45"/>
      <c r="CH79" s="45"/>
      <c r="CI79" s="45"/>
      <c r="CJ79" s="45"/>
      <c r="CK79" s="45"/>
      <c r="CL79" s="976"/>
      <c r="CM79" s="977"/>
      <c r="CN79" s="977"/>
      <c r="CO79" s="45"/>
      <c r="CP79" s="972"/>
      <c r="CQ79" s="45"/>
      <c r="CR79" s="45"/>
    </row>
    <row r="80" spans="8:96" ht="35.1" customHeight="1">
      <c r="J80" s="567"/>
      <c r="K80" s="3063" t="s">
        <v>999</v>
      </c>
      <c r="L80" s="3058"/>
      <c r="Q80" s="1282">
        <v>20265</v>
      </c>
      <c r="R80" s="1283" t="s">
        <v>703</v>
      </c>
      <c r="S80" s="916">
        <v>12891727.75</v>
      </c>
      <c r="T80" s="45"/>
      <c r="U80" s="45"/>
      <c r="X80" s="900"/>
      <c r="Y80" s="45"/>
      <c r="Z80" s="898" t="s">
        <v>1001</v>
      </c>
      <c r="AA80" s="899">
        <v>2238435.6</v>
      </c>
      <c r="AB80" s="900"/>
      <c r="AC80" s="45"/>
      <c r="AD80" s="743"/>
      <c r="AE80" s="858"/>
      <c r="AF80" s="860"/>
      <c r="AG80" s="859"/>
      <c r="AH80" s="45"/>
      <c r="AI80" s="45"/>
      <c r="AJ80" s="45"/>
      <c r="AK80" s="45"/>
      <c r="AL80" s="45"/>
      <c r="AM80" s="45"/>
      <c r="AN80" s="45"/>
      <c r="AO80" s="45"/>
      <c r="AP80" s="45"/>
      <c r="AQ80" s="45"/>
      <c r="AR80" s="45"/>
      <c r="AS80" s="1287">
        <v>20269</v>
      </c>
      <c r="AT80" s="1288" t="s">
        <v>706</v>
      </c>
      <c r="AU80" s="586">
        <v>20080000</v>
      </c>
      <c r="AW80" s="1287">
        <v>20269</v>
      </c>
      <c r="AX80" s="1288" t="s">
        <v>706</v>
      </c>
      <c r="AY80" s="1281">
        <v>80320000</v>
      </c>
      <c r="AZ80" s="1302">
        <f t="shared" si="3"/>
        <v>20080000</v>
      </c>
      <c r="BA80" s="1299"/>
      <c r="BB80" s="1299"/>
      <c r="BC80" s="1299"/>
      <c r="BD80" s="1299"/>
      <c r="BE80" s="1299"/>
      <c r="BF80" s="1299"/>
      <c r="BG80" s="1299"/>
      <c r="BH80" s="1299"/>
      <c r="BI80" s="1299"/>
      <c r="BJ80" s="1299"/>
      <c r="BK80" s="1299"/>
      <c r="BL80" s="1299"/>
      <c r="BM80" s="1299"/>
      <c r="BN80" s="1299"/>
      <c r="BO80" s="45"/>
      <c r="BP80" s="45"/>
      <c r="BQ80" s="45"/>
      <c r="BR80" s="1287">
        <v>20269</v>
      </c>
      <c r="BS80" s="1288" t="s">
        <v>706</v>
      </c>
      <c r="BT80" s="1280">
        <v>32640000</v>
      </c>
      <c r="BU80" s="1280">
        <v>14880000</v>
      </c>
      <c r="BV80" s="1280">
        <v>47520000</v>
      </c>
      <c r="BW80" s="1281">
        <v>17920000</v>
      </c>
      <c r="BX80" s="1281">
        <v>11904000</v>
      </c>
      <c r="BY80" s="1281">
        <v>29824000</v>
      </c>
      <c r="BZ80" s="1281">
        <v>0</v>
      </c>
      <c r="CA80" s="1281">
        <v>2976000</v>
      </c>
      <c r="CB80" s="1281">
        <v>2976000</v>
      </c>
      <c r="CC80" s="1281">
        <v>80320000</v>
      </c>
      <c r="CD80" s="45"/>
      <c r="CE80" s="45"/>
      <c r="CF80" s="45"/>
      <c r="CG80" s="45"/>
      <c r="CH80" s="45"/>
      <c r="CI80" s="45"/>
      <c r="CJ80" s="45"/>
      <c r="CK80" s="45"/>
      <c r="CL80" s="976"/>
      <c r="CM80" s="978"/>
      <c r="CN80" s="980"/>
      <c r="CO80" s="45"/>
      <c r="CP80" s="972"/>
      <c r="CQ80" s="45"/>
      <c r="CR80" s="45"/>
    </row>
    <row r="81" spans="10:96" ht="36" customHeight="1">
      <c r="J81" s="1041" t="s">
        <v>441</v>
      </c>
      <c r="K81" s="3081" t="s">
        <v>1124</v>
      </c>
      <c r="L81" s="3082"/>
      <c r="M81" s="879"/>
      <c r="N81" s="1198"/>
      <c r="O81" s="1198"/>
      <c r="P81" s="591"/>
      <c r="Q81" s="1282">
        <v>20267</v>
      </c>
      <c r="R81" s="1283" t="s">
        <v>704</v>
      </c>
      <c r="S81" s="915">
        <v>15781727.75</v>
      </c>
      <c r="T81" s="45"/>
      <c r="U81" s="45"/>
      <c r="X81" s="899"/>
      <c r="Y81" s="45"/>
      <c r="Z81" s="898" t="s">
        <v>517</v>
      </c>
      <c r="AA81" s="899">
        <v>4471000</v>
      </c>
      <c r="AB81" s="899"/>
      <c r="AC81" s="291"/>
      <c r="AD81" s="743"/>
      <c r="AE81" s="858"/>
      <c r="AF81" s="860"/>
      <c r="AG81" s="859"/>
      <c r="AH81" s="45"/>
      <c r="AI81" s="45"/>
      <c r="AJ81" s="45"/>
      <c r="AK81" s="45"/>
      <c r="AL81" s="45"/>
      <c r="AM81" s="45"/>
      <c r="AN81" s="45"/>
      <c r="AO81" s="45"/>
      <c r="AP81" s="45"/>
      <c r="AQ81" s="45"/>
      <c r="AR81" s="45"/>
      <c r="AS81" s="1287">
        <v>20293</v>
      </c>
      <c r="AT81" s="1288" t="s">
        <v>710</v>
      </c>
      <c r="AU81" s="586">
        <v>26250000</v>
      </c>
      <c r="AW81" s="1287">
        <v>20293</v>
      </c>
      <c r="AX81" s="1288" t="s">
        <v>710</v>
      </c>
      <c r="AY81" s="1281">
        <v>105000000</v>
      </c>
      <c r="AZ81" s="1302">
        <f t="shared" si="3"/>
        <v>26250000</v>
      </c>
      <c r="BA81" s="1299"/>
      <c r="BB81" s="1299"/>
      <c r="BC81" s="1299"/>
      <c r="BD81" s="1299"/>
      <c r="BE81" s="1299"/>
      <c r="BF81" s="1299"/>
      <c r="BG81" s="1299"/>
      <c r="BH81" s="1299"/>
      <c r="BI81" s="1299"/>
      <c r="BJ81" s="1299"/>
      <c r="BK81" s="1299"/>
      <c r="BL81" s="1299"/>
      <c r="BM81" s="1299"/>
      <c r="BN81" s="1299"/>
      <c r="BO81" s="45"/>
      <c r="BP81" s="45"/>
      <c r="BQ81" s="45"/>
      <c r="BR81" s="1287">
        <v>20293</v>
      </c>
      <c r="BS81" s="1288" t="s">
        <v>710</v>
      </c>
      <c r="BT81" s="1280">
        <v>25000000</v>
      </c>
      <c r="BU81" s="1280">
        <v>15000000</v>
      </c>
      <c r="BV81" s="1280">
        <v>40000000</v>
      </c>
      <c r="BW81" s="1281">
        <v>50000000</v>
      </c>
      <c r="BX81" s="1281">
        <v>12000000</v>
      </c>
      <c r="BY81" s="1281">
        <v>62000000</v>
      </c>
      <c r="BZ81" s="1281">
        <v>0</v>
      </c>
      <c r="CA81" s="1281">
        <v>3000000</v>
      </c>
      <c r="CB81" s="1281">
        <v>3000000</v>
      </c>
      <c r="CC81" s="1281">
        <v>105000000</v>
      </c>
      <c r="CD81" s="45"/>
      <c r="CE81" s="45"/>
      <c r="CF81" s="45"/>
      <c r="CG81" s="45"/>
      <c r="CH81" s="45"/>
      <c r="CI81" s="45"/>
      <c r="CJ81" s="45"/>
      <c r="CK81" s="45"/>
      <c r="CL81" s="976"/>
      <c r="CM81" s="978"/>
      <c r="CN81" s="980"/>
      <c r="CO81" s="45"/>
      <c r="CP81" s="972"/>
      <c r="CQ81" s="45"/>
      <c r="CR81" s="45"/>
    </row>
    <row r="82" spans="10:96" ht="36" customHeight="1">
      <c r="J82" s="1042"/>
      <c r="K82" s="3083" t="s">
        <v>443</v>
      </c>
      <c r="L82" s="3084"/>
      <c r="M82" s="290"/>
      <c r="N82" s="290"/>
      <c r="O82" s="290"/>
      <c r="P82" s="290"/>
      <c r="Q82" s="1287">
        <v>20268</v>
      </c>
      <c r="R82" s="1288" t="s">
        <v>705</v>
      </c>
      <c r="S82" s="913">
        <v>33407187.5</v>
      </c>
      <c r="T82" s="831"/>
      <c r="U82" s="45"/>
      <c r="X82" s="896"/>
      <c r="Y82" s="45"/>
      <c r="Z82" s="1119" t="s">
        <v>520</v>
      </c>
      <c r="AA82" s="896">
        <v>40771856.350000001</v>
      </c>
      <c r="AB82" s="896"/>
      <c r="AC82" s="45"/>
      <c r="AD82" s="743"/>
      <c r="AE82" s="858"/>
      <c r="AF82" s="860"/>
      <c r="AG82" s="859"/>
      <c r="AH82" s="45"/>
      <c r="AI82" s="45"/>
      <c r="AJ82" s="45"/>
      <c r="AK82" s="45"/>
      <c r="AL82" s="45"/>
      <c r="AM82" s="45"/>
      <c r="AN82" s="45"/>
      <c r="AO82" s="45"/>
      <c r="AP82" s="45"/>
      <c r="AQ82" s="45"/>
      <c r="AR82" s="45"/>
      <c r="AS82" s="1287">
        <v>20297</v>
      </c>
      <c r="AT82" s="1288" t="s">
        <v>713</v>
      </c>
      <c r="AU82" s="588">
        <v>88106750</v>
      </c>
      <c r="AW82" s="1287">
        <v>20297</v>
      </c>
      <c r="AX82" s="1288" t="s">
        <v>713</v>
      </c>
      <c r="AY82" s="1281">
        <v>352427000</v>
      </c>
      <c r="AZ82" s="1302">
        <f t="shared" si="3"/>
        <v>88106750</v>
      </c>
      <c r="BA82" s="1299"/>
      <c r="BB82" s="1299"/>
      <c r="BC82" s="1299"/>
      <c r="BD82" s="1299"/>
      <c r="BE82" s="1299"/>
      <c r="BF82" s="1299"/>
      <c r="BG82" s="1299"/>
      <c r="BH82" s="1299"/>
      <c r="BI82" s="1299"/>
      <c r="BJ82" s="1299"/>
      <c r="BK82" s="1299"/>
      <c r="BL82" s="1299"/>
      <c r="BM82" s="1299"/>
      <c r="BN82" s="1299"/>
      <c r="BO82" s="529"/>
      <c r="BP82" s="529"/>
      <c r="BQ82" s="529"/>
      <c r="BR82" s="1287">
        <v>20297</v>
      </c>
      <c r="BS82" s="1288" t="s">
        <v>713</v>
      </c>
      <c r="BT82" s="1280">
        <v>352427000</v>
      </c>
      <c r="BU82" s="1280">
        <v>0</v>
      </c>
      <c r="BV82" s="1280">
        <v>352427000</v>
      </c>
      <c r="BW82" s="1281">
        <v>0</v>
      </c>
      <c r="BX82" s="1281">
        <v>0</v>
      </c>
      <c r="BY82" s="1281">
        <v>0</v>
      </c>
      <c r="BZ82" s="1281">
        <v>0</v>
      </c>
      <c r="CA82" s="1281">
        <v>0</v>
      </c>
      <c r="CB82" s="1281">
        <v>0</v>
      </c>
      <c r="CC82" s="1281">
        <v>352427000</v>
      </c>
      <c r="CD82" s="45"/>
      <c r="CE82" s="45"/>
      <c r="CF82" s="45"/>
      <c r="CG82" s="45"/>
      <c r="CH82" s="45"/>
      <c r="CI82" s="45"/>
      <c r="CJ82" s="45"/>
      <c r="CK82" s="45"/>
      <c r="CL82" s="976"/>
      <c r="CM82" s="978"/>
      <c r="CN82" s="980"/>
      <c r="CO82" s="45"/>
      <c r="CP82" s="972"/>
      <c r="CQ82" s="45"/>
      <c r="CR82" s="45"/>
    </row>
    <row r="83" spans="10:96" ht="36" customHeight="1">
      <c r="J83" s="1043"/>
      <c r="K83" s="895" t="s">
        <v>444</v>
      </c>
      <c r="L83" s="1327" t="s">
        <v>445</v>
      </c>
      <c r="M83" s="290"/>
      <c r="N83" s="290"/>
      <c r="O83" s="290"/>
      <c r="P83" s="290"/>
      <c r="Q83" s="1287">
        <v>20269</v>
      </c>
      <c r="R83" s="1288" t="s">
        <v>706</v>
      </c>
      <c r="S83" s="586">
        <v>20080000</v>
      </c>
      <c r="T83" s="831"/>
      <c r="U83" s="45"/>
      <c r="X83" s="899"/>
      <c r="Y83" s="45"/>
      <c r="Z83" s="898" t="s">
        <v>521</v>
      </c>
      <c r="AA83" s="899">
        <v>600625</v>
      </c>
      <c r="AB83" s="899"/>
      <c r="AC83" s="45"/>
      <c r="AD83" s="743"/>
      <c r="AE83" s="858"/>
      <c r="AF83" s="860"/>
      <c r="AG83" s="859"/>
      <c r="AH83" s="45"/>
      <c r="AI83" s="45"/>
      <c r="AJ83" s="45"/>
      <c r="AK83" s="45"/>
      <c r="AL83" s="45"/>
      <c r="AM83" s="45"/>
      <c r="AN83" s="45"/>
      <c r="AO83" s="45"/>
      <c r="AP83" s="45"/>
      <c r="AQ83" s="45"/>
      <c r="AR83" s="45"/>
      <c r="AS83" s="1287">
        <v>20298</v>
      </c>
      <c r="AT83" s="1288" t="s">
        <v>714</v>
      </c>
      <c r="AU83" s="913">
        <v>10141727.75</v>
      </c>
      <c r="AW83" s="1287">
        <v>20298</v>
      </c>
      <c r="AX83" s="1288" t="s">
        <v>714</v>
      </c>
      <c r="AY83" s="1281">
        <v>40566911</v>
      </c>
      <c r="AZ83" s="1302">
        <f t="shared" si="3"/>
        <v>10141727.75</v>
      </c>
      <c r="BA83" s="1299"/>
      <c r="BB83" s="1299"/>
      <c r="BC83" s="1299"/>
      <c r="BD83" s="1299"/>
      <c r="BE83" s="1299"/>
      <c r="BF83" s="1299"/>
      <c r="BG83" s="1299"/>
      <c r="BH83" s="1299"/>
      <c r="BI83" s="1299"/>
      <c r="BJ83" s="1299"/>
      <c r="BK83" s="1299"/>
      <c r="BL83" s="1299"/>
      <c r="BM83" s="1299"/>
      <c r="BN83" s="1299"/>
      <c r="BO83" s="529"/>
      <c r="BP83" s="529"/>
      <c r="BQ83" s="529"/>
      <c r="BR83" s="1287">
        <v>20298</v>
      </c>
      <c r="BS83" s="1288" t="s">
        <v>714</v>
      </c>
      <c r="BT83" s="1280">
        <v>37566911</v>
      </c>
      <c r="BU83" s="1280">
        <v>0</v>
      </c>
      <c r="BV83" s="1280">
        <v>37566911</v>
      </c>
      <c r="BW83" s="1281">
        <v>3000000</v>
      </c>
      <c r="BX83" s="1281">
        <v>0</v>
      </c>
      <c r="BY83" s="1281">
        <v>3000000</v>
      </c>
      <c r="BZ83" s="1281">
        <v>0</v>
      </c>
      <c r="CA83" s="1281">
        <v>0</v>
      </c>
      <c r="CB83" s="1281">
        <v>0</v>
      </c>
      <c r="CC83" s="1281">
        <v>40566911</v>
      </c>
      <c r="CD83" s="45"/>
      <c r="CE83" s="45"/>
      <c r="CF83" s="45"/>
      <c r="CG83" s="45"/>
      <c r="CH83" s="45"/>
      <c r="CI83" s="45"/>
      <c r="CJ83" s="45"/>
      <c r="CK83" s="45"/>
      <c r="CL83" s="976"/>
      <c r="CM83" s="978"/>
      <c r="CN83" s="980"/>
      <c r="CO83" s="45"/>
      <c r="CP83" s="972"/>
      <c r="CQ83" s="45"/>
      <c r="CR83" s="45"/>
    </row>
    <row r="84" spans="10:96" ht="76.5" customHeight="1">
      <c r="J84" s="898" t="s">
        <v>1360</v>
      </c>
      <c r="K84" s="900"/>
      <c r="L84" s="1321">
        <v>213333330</v>
      </c>
      <c r="M84" s="290"/>
      <c r="N84" s="290"/>
      <c r="O84" s="290"/>
      <c r="Q84" s="1287">
        <v>20293</v>
      </c>
      <c r="R84" s="1288" t="s">
        <v>710</v>
      </c>
      <c r="S84" s="586">
        <v>26250000</v>
      </c>
      <c r="T84" s="831"/>
      <c r="U84" s="45"/>
      <c r="X84" s="900"/>
      <c r="Y84" s="45"/>
      <c r="Z84" s="898" t="s">
        <v>452</v>
      </c>
      <c r="AA84" s="899">
        <v>3209261991.2199998</v>
      </c>
      <c r="AB84" s="900"/>
      <c r="AC84" s="45"/>
      <c r="AD84" s="811"/>
      <c r="AE84" s="858"/>
      <c r="AF84" s="860"/>
      <c r="AG84" s="859"/>
      <c r="AH84" s="45"/>
      <c r="AI84" s="45"/>
      <c r="AJ84" s="45"/>
      <c r="AK84" s="45"/>
      <c r="AL84" s="45"/>
      <c r="AM84" s="45"/>
      <c r="AN84" s="45"/>
      <c r="AO84" s="45"/>
      <c r="AP84" s="45"/>
      <c r="AQ84" s="45"/>
      <c r="AR84" s="45"/>
      <c r="AS84" s="1287">
        <v>20312</v>
      </c>
      <c r="AT84" s="1288" t="s">
        <v>715</v>
      </c>
      <c r="AU84" s="586">
        <v>25250000</v>
      </c>
      <c r="AW84" s="1287">
        <v>20312</v>
      </c>
      <c r="AX84" s="1288" t="s">
        <v>715</v>
      </c>
      <c r="AY84" s="1281">
        <v>101000000</v>
      </c>
      <c r="AZ84" s="1302">
        <f t="shared" si="3"/>
        <v>25250000</v>
      </c>
      <c r="BA84" s="1299"/>
      <c r="BB84" s="1299"/>
      <c r="BC84" s="1299"/>
      <c r="BD84" s="1299"/>
      <c r="BE84" s="1299"/>
      <c r="BF84" s="1299"/>
      <c r="BG84" s="1299"/>
      <c r="BH84" s="1299"/>
      <c r="BI84" s="1299"/>
      <c r="BJ84" s="1299"/>
      <c r="BK84" s="1299"/>
      <c r="BL84" s="1299"/>
      <c r="BM84" s="1299"/>
      <c r="BN84" s="1299"/>
      <c r="BO84" s="529"/>
      <c r="BP84" s="529"/>
      <c r="BQ84" s="529"/>
      <c r="BR84" s="1287">
        <v>20312</v>
      </c>
      <c r="BS84" s="1288" t="s">
        <v>715</v>
      </c>
      <c r="BT84" s="1280">
        <v>40000000</v>
      </c>
      <c r="BU84" s="1280">
        <v>25000000</v>
      </c>
      <c r="BV84" s="1280">
        <v>65000000</v>
      </c>
      <c r="BW84" s="1281">
        <v>11000000</v>
      </c>
      <c r="BX84" s="1281">
        <v>20000000</v>
      </c>
      <c r="BY84" s="1281">
        <v>31000000</v>
      </c>
      <c r="BZ84" s="1281">
        <v>0</v>
      </c>
      <c r="CA84" s="1281">
        <v>5000000</v>
      </c>
      <c r="CB84" s="1281">
        <v>5000000</v>
      </c>
      <c r="CC84" s="1281">
        <v>101000000</v>
      </c>
      <c r="CD84" s="45"/>
      <c r="CE84" s="45"/>
      <c r="CF84" s="45"/>
      <c r="CG84" s="45"/>
      <c r="CH84" s="45"/>
      <c r="CI84" s="45"/>
      <c r="CJ84" s="45"/>
      <c r="CK84" s="45"/>
      <c r="CL84" s="976"/>
      <c r="CM84" s="978"/>
      <c r="CN84" s="980"/>
      <c r="CO84" s="45"/>
      <c r="CP84" s="972"/>
      <c r="CQ84" s="45"/>
      <c r="CR84" s="45"/>
    </row>
    <row r="85" spans="10:96" ht="24" customHeight="1">
      <c r="J85" s="1119" t="s">
        <v>763</v>
      </c>
      <c r="K85" s="905"/>
      <c r="L85" s="1328">
        <v>240581306.06999999</v>
      </c>
      <c r="Q85" s="1287">
        <v>20297</v>
      </c>
      <c r="R85" s="1288" t="s">
        <v>713</v>
      </c>
      <c r="S85" s="588">
        <v>88106750</v>
      </c>
      <c r="T85" s="755"/>
      <c r="U85" s="45"/>
      <c r="V85" s="898" t="s">
        <v>1002</v>
      </c>
      <c r="W85" s="899"/>
      <c r="X85" s="899">
        <v>76372570.579999998</v>
      </c>
      <c r="Y85" s="45"/>
      <c r="Z85" s="898" t="s">
        <v>1002</v>
      </c>
      <c r="AA85" s="899"/>
      <c r="AB85" s="899">
        <v>76372570.579999998</v>
      </c>
      <c r="AC85" s="45"/>
      <c r="AD85" s="743"/>
      <c r="AE85" s="858"/>
      <c r="AF85" s="860"/>
      <c r="AG85" s="859"/>
      <c r="AH85" s="45"/>
      <c r="AI85" s="45"/>
      <c r="AJ85" s="45"/>
      <c r="AK85" s="45"/>
      <c r="AL85" s="45"/>
      <c r="AM85" s="45"/>
      <c r="AN85" s="45"/>
      <c r="AO85" s="45"/>
      <c r="AP85" s="45"/>
      <c r="AQ85" s="45"/>
      <c r="AR85" s="45"/>
      <c r="AS85" s="1287">
        <v>20341</v>
      </c>
      <c r="AT85" s="1288" t="s">
        <v>717</v>
      </c>
      <c r="AU85" s="586">
        <v>11641727.75</v>
      </c>
      <c r="AW85" s="1287">
        <v>20341</v>
      </c>
      <c r="AX85" s="1288" t="s">
        <v>717</v>
      </c>
      <c r="AY85" s="1281">
        <v>46566911</v>
      </c>
      <c r="AZ85" s="1302">
        <f t="shared" si="3"/>
        <v>11641727.75</v>
      </c>
      <c r="BA85" s="1299"/>
      <c r="BB85" s="1299"/>
      <c r="BC85" s="1299"/>
      <c r="BD85" s="1299"/>
      <c r="BE85" s="1299"/>
      <c r="BF85" s="1299"/>
      <c r="BG85" s="1299"/>
      <c r="BH85" s="1299"/>
      <c r="BI85" s="1299"/>
      <c r="BJ85" s="1299"/>
      <c r="BK85" s="1299"/>
      <c r="BL85" s="1299"/>
      <c r="BM85" s="1299"/>
      <c r="BN85" s="1299"/>
      <c r="BO85" s="529"/>
      <c r="BP85" s="529"/>
      <c r="BQ85" s="529"/>
      <c r="BR85" s="1287">
        <v>20341</v>
      </c>
      <c r="BS85" s="1288" t="s">
        <v>717</v>
      </c>
      <c r="BT85" s="1280">
        <v>37566911</v>
      </c>
      <c r="BU85" s="1280">
        <v>0</v>
      </c>
      <c r="BV85" s="1280">
        <v>37566911</v>
      </c>
      <c r="BW85" s="1281">
        <v>9000000</v>
      </c>
      <c r="BX85" s="1281">
        <v>0</v>
      </c>
      <c r="BY85" s="1281">
        <v>9000000</v>
      </c>
      <c r="BZ85" s="1281">
        <v>0</v>
      </c>
      <c r="CA85" s="1281">
        <v>0</v>
      </c>
      <c r="CB85" s="1281">
        <v>0</v>
      </c>
      <c r="CC85" s="1281">
        <v>46566911</v>
      </c>
      <c r="CD85" s="45"/>
      <c r="CE85" s="45"/>
      <c r="CF85" s="45"/>
      <c r="CG85" s="45"/>
      <c r="CH85" s="45"/>
      <c r="CI85" s="45"/>
      <c r="CJ85" s="45"/>
      <c r="CK85" s="45"/>
      <c r="CL85" s="976"/>
      <c r="CM85" s="927"/>
      <c r="CN85" s="980"/>
      <c r="CO85" s="45"/>
      <c r="CP85" s="972"/>
      <c r="CQ85" s="45"/>
      <c r="CR85" s="45"/>
    </row>
    <row r="86" spans="10:96" ht="60">
      <c r="J86" s="1119" t="s">
        <v>764</v>
      </c>
      <c r="K86" s="905"/>
      <c r="L86" s="1328">
        <v>1604500</v>
      </c>
      <c r="Q86" s="1287">
        <v>20298</v>
      </c>
      <c r="R86" s="1288" t="s">
        <v>714</v>
      </c>
      <c r="S86" s="913">
        <v>10141727.75</v>
      </c>
      <c r="T86" s="45"/>
      <c r="U86" s="45"/>
      <c r="V86" s="897" t="s">
        <v>522</v>
      </c>
      <c r="W86" s="896">
        <v>4735185014.9899998</v>
      </c>
      <c r="X86" s="896">
        <v>76372570.579999998</v>
      </c>
      <c r="Y86" s="45"/>
      <c r="Z86" s="897" t="s">
        <v>522</v>
      </c>
      <c r="AA86" s="896">
        <v>4735185014.9899998</v>
      </c>
      <c r="AB86" s="896">
        <v>76372570.579999998</v>
      </c>
      <c r="AC86" s="45"/>
      <c r="AD86" s="743"/>
      <c r="AE86" s="858"/>
      <c r="AF86" s="860"/>
      <c r="AG86" s="859"/>
      <c r="AH86" s="45"/>
      <c r="AI86" s="45"/>
      <c r="AJ86" s="45"/>
      <c r="AK86" s="45"/>
      <c r="AL86" s="45"/>
      <c r="AM86" s="45"/>
      <c r="AN86" s="45"/>
      <c r="AO86" s="45"/>
      <c r="AP86" s="45"/>
      <c r="AQ86" s="45"/>
      <c r="AR86" s="45"/>
      <c r="AS86" s="1278">
        <v>20343</v>
      </c>
      <c r="AT86" s="1279" t="s">
        <v>1377</v>
      </c>
      <c r="AU86" s="588">
        <v>1250000</v>
      </c>
      <c r="AW86" s="1278">
        <v>20343</v>
      </c>
      <c r="AX86" s="1279" t="s">
        <v>1377</v>
      </c>
      <c r="AY86" s="1281">
        <v>5000000</v>
      </c>
      <c r="AZ86" s="1302">
        <f t="shared" si="3"/>
        <v>1250000</v>
      </c>
      <c r="BA86" s="1297"/>
      <c r="BB86" s="1297"/>
      <c r="BC86" s="1297"/>
      <c r="BD86" s="1297"/>
      <c r="BE86" s="1297"/>
      <c r="BF86" s="1297"/>
      <c r="BG86" s="1297"/>
      <c r="BH86" s="1297"/>
      <c r="BI86" s="1297"/>
      <c r="BJ86" s="1297"/>
      <c r="BK86" s="1297"/>
      <c r="BL86" s="1297"/>
      <c r="BM86" s="1297"/>
      <c r="BN86" s="1297"/>
      <c r="BO86" s="529"/>
      <c r="BP86" s="529"/>
      <c r="BQ86" s="529"/>
      <c r="BR86" s="1278">
        <v>20343</v>
      </c>
      <c r="BS86" s="1279" t="s">
        <v>1377</v>
      </c>
      <c r="BT86" s="1280">
        <v>0</v>
      </c>
      <c r="BU86" s="1280">
        <v>0</v>
      </c>
      <c r="BV86" s="1280">
        <v>0</v>
      </c>
      <c r="BW86" s="1281">
        <v>5000000</v>
      </c>
      <c r="BX86" s="1281">
        <v>0</v>
      </c>
      <c r="BY86" s="1281">
        <v>5000000</v>
      </c>
      <c r="BZ86" s="1281">
        <v>0</v>
      </c>
      <c r="CA86" s="1281">
        <v>0</v>
      </c>
      <c r="CB86" s="1281">
        <v>0</v>
      </c>
      <c r="CC86" s="1281">
        <v>5000000</v>
      </c>
      <c r="CD86" s="45"/>
      <c r="CE86" s="45"/>
      <c r="CF86" s="45"/>
      <c r="CG86" s="45"/>
      <c r="CH86" s="45"/>
      <c r="CI86" s="45"/>
      <c r="CJ86" s="45"/>
      <c r="CK86" s="45"/>
      <c r="CL86" s="976"/>
      <c r="CM86" s="978"/>
      <c r="CN86" s="980"/>
      <c r="CO86" s="45"/>
      <c r="CP86" s="972"/>
      <c r="CQ86" s="45"/>
      <c r="CR86" s="45"/>
    </row>
    <row r="87" spans="10:96" ht="36" customHeight="1">
      <c r="J87" s="897" t="s">
        <v>522</v>
      </c>
      <c r="K87" s="905"/>
      <c r="L87" s="1328">
        <v>455519136.06999999</v>
      </c>
      <c r="M87" s="587"/>
      <c r="N87" s="587"/>
      <c r="O87" s="587"/>
      <c r="P87" s="897" t="s">
        <v>522</v>
      </c>
      <c r="Q87" s="1287">
        <v>20312</v>
      </c>
      <c r="R87" s="1288" t="s">
        <v>715</v>
      </c>
      <c r="S87" s="586">
        <v>25250000</v>
      </c>
      <c r="T87" s="728"/>
      <c r="U87" s="45"/>
      <c r="Y87" s="45"/>
      <c r="Z87" s="1056"/>
      <c r="AA87" s="1055"/>
      <c r="AB87" s="1055"/>
      <c r="AC87" s="45"/>
      <c r="AD87" s="743"/>
      <c r="AE87" s="858"/>
      <c r="AF87" s="860"/>
      <c r="AG87" s="859"/>
      <c r="AH87" s="45"/>
      <c r="AI87" s="45"/>
      <c r="AJ87" s="45"/>
      <c r="AK87" s="45"/>
      <c r="AL87" s="45"/>
      <c r="AM87" s="45"/>
      <c r="AN87" s="45"/>
      <c r="AO87" s="45"/>
      <c r="AP87" s="45"/>
      <c r="AQ87" s="45"/>
      <c r="AR87" s="45"/>
      <c r="AS87" s="1287">
        <v>20344</v>
      </c>
      <c r="AT87" s="1288" t="s">
        <v>720</v>
      </c>
      <c r="AU87" s="913">
        <v>88106750</v>
      </c>
      <c r="AW87" s="1287">
        <v>20344</v>
      </c>
      <c r="AX87" s="1288" t="s">
        <v>720</v>
      </c>
      <c r="AY87" s="1281">
        <v>352427000</v>
      </c>
      <c r="AZ87" s="1302">
        <f t="shared" si="3"/>
        <v>88106750</v>
      </c>
      <c r="BA87" s="1299"/>
      <c r="BB87" s="1299"/>
      <c r="BC87" s="1299"/>
      <c r="BD87" s="1299"/>
      <c r="BE87" s="1299"/>
      <c r="BF87" s="1299"/>
      <c r="BG87" s="1299"/>
      <c r="BH87" s="1299"/>
      <c r="BI87" s="1299"/>
      <c r="BJ87" s="1299"/>
      <c r="BK87" s="1299"/>
      <c r="BL87" s="1299"/>
      <c r="BM87" s="1299"/>
      <c r="BN87" s="1299"/>
      <c r="BO87" s="529"/>
      <c r="BP87" s="529"/>
      <c r="BQ87" s="529"/>
      <c r="BR87" s="1287">
        <v>20344</v>
      </c>
      <c r="BS87" s="1288" t="s">
        <v>720</v>
      </c>
      <c r="BT87" s="1280">
        <v>352427000</v>
      </c>
      <c r="BU87" s="1280">
        <v>0</v>
      </c>
      <c r="BV87" s="1280">
        <v>352427000</v>
      </c>
      <c r="BW87" s="1281">
        <v>0</v>
      </c>
      <c r="BX87" s="1281">
        <v>0</v>
      </c>
      <c r="BY87" s="1281">
        <v>0</v>
      </c>
      <c r="BZ87" s="1281">
        <v>0</v>
      </c>
      <c r="CA87" s="1281">
        <v>0</v>
      </c>
      <c r="CB87" s="1281">
        <v>0</v>
      </c>
      <c r="CC87" s="1281">
        <v>352427000</v>
      </c>
      <c r="CD87" s="45"/>
      <c r="CE87" s="45"/>
      <c r="CF87" s="45"/>
      <c r="CG87" s="45"/>
      <c r="CH87" s="45"/>
      <c r="CI87" s="45"/>
      <c r="CJ87" s="45"/>
      <c r="CK87" s="45"/>
      <c r="CL87" s="976"/>
      <c r="CM87" s="978"/>
      <c r="CN87" s="980"/>
      <c r="CO87" s="45"/>
      <c r="CP87" s="972"/>
      <c r="CQ87" s="45"/>
      <c r="CR87" s="45"/>
    </row>
    <row r="88" spans="10:96" ht="24" customHeight="1">
      <c r="Q88" s="1287">
        <v>20341</v>
      </c>
      <c r="R88" s="1288" t="s">
        <v>717</v>
      </c>
      <c r="S88" s="586">
        <v>11641727.75</v>
      </c>
      <c r="T88" s="45"/>
      <c r="U88" s="45"/>
      <c r="Y88" s="45"/>
      <c r="Z88" s="290"/>
      <c r="AA88" s="797"/>
      <c r="AB88" s="291"/>
      <c r="AC88" s="45"/>
      <c r="AD88" s="743"/>
      <c r="AE88" s="858"/>
      <c r="AF88" s="860"/>
      <c r="AG88" s="859"/>
      <c r="AH88" s="45"/>
      <c r="AI88" s="45"/>
      <c r="AJ88" s="45"/>
      <c r="AK88" s="45"/>
      <c r="AL88" s="45"/>
      <c r="AM88" s="45"/>
      <c r="AN88" s="45"/>
      <c r="AO88" s="45"/>
      <c r="AP88" s="45"/>
      <c r="AQ88" s="45"/>
      <c r="AR88" s="45"/>
      <c r="AS88" s="1278">
        <v>20345</v>
      </c>
      <c r="AT88" s="1279" t="s">
        <v>721</v>
      </c>
      <c r="AU88" s="586">
        <v>13000000</v>
      </c>
      <c r="AW88" s="1278">
        <v>20345</v>
      </c>
      <c r="AX88" s="1279" t="s">
        <v>721</v>
      </c>
      <c r="AY88" s="1281">
        <v>52000000</v>
      </c>
      <c r="AZ88" s="1302">
        <f t="shared" si="3"/>
        <v>13000000</v>
      </c>
      <c r="BA88" s="1297"/>
      <c r="BB88" s="1297"/>
      <c r="BC88" s="1297"/>
      <c r="BD88" s="1297"/>
      <c r="BE88" s="1297"/>
      <c r="BF88" s="1297"/>
      <c r="BG88" s="1297"/>
      <c r="BH88" s="1297"/>
      <c r="BI88" s="1297"/>
      <c r="BJ88" s="1297"/>
      <c r="BK88" s="1297"/>
      <c r="BL88" s="1297"/>
      <c r="BM88" s="1297"/>
      <c r="BN88" s="1297"/>
      <c r="BO88" s="529"/>
      <c r="BP88" s="529"/>
      <c r="BQ88" s="529"/>
      <c r="BR88" s="1278">
        <v>20345</v>
      </c>
      <c r="BS88" s="1279" t="s">
        <v>721</v>
      </c>
      <c r="BT88" s="1280">
        <v>0</v>
      </c>
      <c r="BU88" s="1280">
        <v>0</v>
      </c>
      <c r="BV88" s="1280">
        <v>0</v>
      </c>
      <c r="BW88" s="1281">
        <v>52000000</v>
      </c>
      <c r="BX88" s="1281">
        <v>0</v>
      </c>
      <c r="BY88" s="1281">
        <v>52000000</v>
      </c>
      <c r="BZ88" s="1281">
        <v>0</v>
      </c>
      <c r="CA88" s="1281">
        <v>0</v>
      </c>
      <c r="CB88" s="1281">
        <v>0</v>
      </c>
      <c r="CC88" s="1281">
        <v>52000000</v>
      </c>
      <c r="CD88" s="45"/>
      <c r="CE88" s="45"/>
      <c r="CF88" s="45"/>
      <c r="CG88" s="45"/>
      <c r="CH88" s="45"/>
      <c r="CI88" s="45"/>
      <c r="CJ88" s="45"/>
      <c r="CK88" s="45"/>
      <c r="CL88" s="976"/>
      <c r="CM88" s="978"/>
      <c r="CN88" s="980"/>
      <c r="CO88" s="45"/>
      <c r="CP88" s="972"/>
      <c r="CQ88" s="45"/>
      <c r="CR88" s="45"/>
    </row>
    <row r="89" spans="10:96" ht="24" customHeight="1">
      <c r="J89" s="866"/>
      <c r="K89" s="867"/>
      <c r="L89" s="1329"/>
      <c r="Q89" s="1282">
        <v>20343</v>
      </c>
      <c r="R89" s="1283" t="s">
        <v>1377</v>
      </c>
      <c r="S89" s="588">
        <v>1250000</v>
      </c>
      <c r="T89" s="45"/>
      <c r="U89" s="45"/>
      <c r="X89" s="291"/>
      <c r="Y89" s="45"/>
      <c r="Z89" s="290"/>
      <c r="AA89" s="797"/>
      <c r="AB89" s="291"/>
      <c r="AC89" s="45"/>
      <c r="AD89" s="743"/>
      <c r="AE89" s="858"/>
      <c r="AF89" s="860"/>
      <c r="AG89" s="859"/>
      <c r="AH89" s="45"/>
      <c r="AI89" s="45"/>
      <c r="AJ89" s="45"/>
      <c r="AK89" s="45"/>
      <c r="AL89" s="45"/>
      <c r="AM89" s="45"/>
      <c r="AN89" s="45"/>
      <c r="AO89" s="45"/>
      <c r="AP89" s="45"/>
      <c r="AQ89" s="45"/>
      <c r="AR89" s="45"/>
      <c r="AS89" s="1287">
        <v>20361</v>
      </c>
      <c r="AT89" s="1288" t="s">
        <v>722</v>
      </c>
      <c r="AU89" s="290">
        <v>477561221.25</v>
      </c>
      <c r="AW89" s="1287">
        <v>20361</v>
      </c>
      <c r="AX89" s="1288" t="s">
        <v>722</v>
      </c>
      <c r="AY89" s="1281">
        <v>1910244885</v>
      </c>
      <c r="AZ89" s="1302">
        <f t="shared" si="3"/>
        <v>477561221.25</v>
      </c>
      <c r="BA89" s="1299"/>
      <c r="BB89" s="1299"/>
      <c r="BC89" s="1299"/>
      <c r="BD89" s="1299"/>
      <c r="BE89" s="1299"/>
      <c r="BF89" s="1299"/>
      <c r="BG89" s="1299"/>
      <c r="BH89" s="1299"/>
      <c r="BI89" s="1299"/>
      <c r="BJ89" s="1299"/>
      <c r="BK89" s="1299"/>
      <c r="BL89" s="1299"/>
      <c r="BM89" s="1299"/>
      <c r="BN89" s="1299"/>
      <c r="BO89" s="529"/>
      <c r="BP89" s="529"/>
      <c r="BQ89" s="529"/>
      <c r="BR89" s="1287">
        <v>20361</v>
      </c>
      <c r="BS89" s="1288" t="s">
        <v>722</v>
      </c>
      <c r="BT89" s="1280">
        <v>1910244885</v>
      </c>
      <c r="BU89" s="1280">
        <v>0</v>
      </c>
      <c r="BV89" s="1280">
        <v>1910244885</v>
      </c>
      <c r="BW89" s="1281">
        <v>0</v>
      </c>
      <c r="BX89" s="1281">
        <v>0</v>
      </c>
      <c r="BY89" s="1281">
        <v>0</v>
      </c>
      <c r="BZ89" s="1281">
        <v>0</v>
      </c>
      <c r="CA89" s="1281">
        <v>0</v>
      </c>
      <c r="CB89" s="1281">
        <v>0</v>
      </c>
      <c r="CC89" s="1281">
        <v>1910244885</v>
      </c>
      <c r="CD89" s="45"/>
      <c r="CE89" s="45"/>
      <c r="CF89" s="45"/>
      <c r="CG89" s="45"/>
      <c r="CH89" s="45"/>
      <c r="CI89" s="45"/>
      <c r="CJ89" s="45"/>
      <c r="CK89" s="45"/>
      <c r="CL89" s="976"/>
      <c r="CM89" s="730"/>
      <c r="CN89" s="980"/>
      <c r="CO89" s="927"/>
      <c r="CP89" s="972"/>
      <c r="CQ89" s="45"/>
      <c r="CR89" s="45"/>
    </row>
    <row r="90" spans="10:96" ht="51" customHeight="1">
      <c r="S90" s="876">
        <f>SUM(S27:S89)</f>
        <v>1228044664.7485113</v>
      </c>
      <c r="T90" s="45"/>
      <c r="U90" s="45"/>
      <c r="X90" s="291"/>
      <c r="Y90" s="45"/>
      <c r="Z90" s="290"/>
      <c r="AA90" s="797"/>
      <c r="AB90" s="291"/>
      <c r="AC90" s="45"/>
      <c r="AD90" s="743"/>
      <c r="AE90" s="858"/>
      <c r="AF90" s="860"/>
      <c r="AG90" s="859"/>
      <c r="AH90" s="45"/>
      <c r="AI90" s="45"/>
      <c r="AJ90" s="45"/>
      <c r="AK90" s="45"/>
      <c r="AL90" s="45"/>
      <c r="AM90" s="45"/>
      <c r="AN90" s="45"/>
      <c r="AO90" s="45"/>
      <c r="AP90" s="45"/>
      <c r="AQ90" s="45"/>
      <c r="AR90" s="45"/>
      <c r="AS90" s="1287">
        <v>20363</v>
      </c>
      <c r="AT90" s="1288" t="s">
        <v>723</v>
      </c>
      <c r="AU90" s="538">
        <v>477561221.25</v>
      </c>
      <c r="AW90" s="1287">
        <v>20363</v>
      </c>
      <c r="AX90" s="1288" t="s">
        <v>723</v>
      </c>
      <c r="AY90" s="1281">
        <v>1910244885</v>
      </c>
      <c r="AZ90" s="1302">
        <f t="shared" si="3"/>
        <v>477561221.25</v>
      </c>
      <c r="BA90" s="1299"/>
      <c r="BB90" s="1299"/>
      <c r="BC90" s="1299"/>
      <c r="BD90" s="1299"/>
      <c r="BE90" s="1299"/>
      <c r="BF90" s="1299"/>
      <c r="BG90" s="1299"/>
      <c r="BH90" s="1299"/>
      <c r="BI90" s="1299"/>
      <c r="BJ90" s="1299"/>
      <c r="BK90" s="1299"/>
      <c r="BL90" s="1299"/>
      <c r="BM90" s="1299"/>
      <c r="BN90" s="1299"/>
      <c r="BO90" s="529"/>
      <c r="BP90" s="529"/>
      <c r="BQ90" s="529"/>
      <c r="BR90" s="1287">
        <v>20363</v>
      </c>
      <c r="BS90" s="1288" t="s">
        <v>723</v>
      </c>
      <c r="BT90" s="1280">
        <v>1910244885</v>
      </c>
      <c r="BU90" s="1280">
        <v>0</v>
      </c>
      <c r="BV90" s="1280">
        <v>1910244885</v>
      </c>
      <c r="BW90" s="1281">
        <v>0</v>
      </c>
      <c r="BX90" s="1281">
        <v>0</v>
      </c>
      <c r="BY90" s="1281">
        <v>0</v>
      </c>
      <c r="BZ90" s="1281">
        <v>0</v>
      </c>
      <c r="CA90" s="1281">
        <v>0</v>
      </c>
      <c r="CB90" s="1281">
        <v>0</v>
      </c>
      <c r="CC90" s="1281">
        <v>1910244885</v>
      </c>
      <c r="CD90" s="45"/>
      <c r="CE90" s="45"/>
      <c r="CF90" s="45"/>
      <c r="CG90" s="45"/>
      <c r="CH90" s="45"/>
      <c r="CI90" s="45"/>
      <c r="CJ90" s="45"/>
      <c r="CK90" s="45"/>
      <c r="CL90" s="976"/>
      <c r="CM90" s="978"/>
      <c r="CN90" s="980"/>
      <c r="CO90" s="733"/>
      <c r="CP90" s="972"/>
      <c r="CQ90" s="45"/>
      <c r="CR90" s="45"/>
    </row>
    <row r="91" spans="10:96" ht="51" customHeight="1">
      <c r="T91" s="45"/>
      <c r="U91" s="45"/>
      <c r="X91" s="291"/>
      <c r="Y91" s="718"/>
      <c r="Z91" s="290"/>
      <c r="AA91" s="797"/>
      <c r="AB91" s="291"/>
      <c r="AC91" s="45"/>
      <c r="AD91" s="743"/>
      <c r="AE91" s="858"/>
      <c r="AF91" s="859"/>
      <c r="AG91" s="860"/>
      <c r="AH91" s="45"/>
      <c r="AI91" s="45"/>
      <c r="AJ91" s="45"/>
      <c r="AK91" s="45"/>
      <c r="AL91" s="45"/>
      <c r="AM91" s="45"/>
      <c r="AN91" s="45"/>
      <c r="AO91" s="45"/>
      <c r="AP91" s="45"/>
      <c r="AQ91" s="45"/>
      <c r="AR91" s="45"/>
      <c r="AS91" s="1287">
        <v>20364</v>
      </c>
      <c r="AT91" s="1288" t="s">
        <v>724</v>
      </c>
      <c r="AU91" s="732">
        <v>696530765.5</v>
      </c>
      <c r="AW91" s="1287">
        <v>20364</v>
      </c>
      <c r="AX91" s="1288" t="s">
        <v>724</v>
      </c>
      <c r="AY91" s="1281">
        <v>2786123062</v>
      </c>
      <c r="AZ91" s="1302">
        <f t="shared" si="3"/>
        <v>696530765.5</v>
      </c>
      <c r="BA91" s="1299"/>
      <c r="BB91" s="1299"/>
      <c r="BC91" s="1299"/>
      <c r="BD91" s="1299"/>
      <c r="BE91" s="1299"/>
      <c r="BF91" s="1299"/>
      <c r="BG91" s="1299"/>
      <c r="BH91" s="1299"/>
      <c r="BI91" s="1299"/>
      <c r="BJ91" s="1299"/>
      <c r="BK91" s="1299"/>
      <c r="BL91" s="1299"/>
      <c r="BM91" s="1299"/>
      <c r="BN91" s="1299"/>
      <c r="BR91" s="1287">
        <v>20364</v>
      </c>
      <c r="BS91" s="1288" t="s">
        <v>724</v>
      </c>
      <c r="BT91" s="1280">
        <v>2786123062</v>
      </c>
      <c r="BU91" s="1280">
        <v>0</v>
      </c>
      <c r="BV91" s="1280">
        <v>2786123062</v>
      </c>
      <c r="BW91" s="1281">
        <v>0</v>
      </c>
      <c r="BX91" s="1281">
        <v>0</v>
      </c>
      <c r="BY91" s="1281">
        <v>0</v>
      </c>
      <c r="BZ91" s="1281">
        <v>0</v>
      </c>
      <c r="CA91" s="1281">
        <v>0</v>
      </c>
      <c r="CB91" s="1281">
        <v>0</v>
      </c>
      <c r="CC91" s="1281">
        <v>2786123062</v>
      </c>
      <c r="CD91" s="45"/>
      <c r="CE91" s="45"/>
      <c r="CF91" s="45"/>
      <c r="CG91" s="45"/>
      <c r="CH91" s="45"/>
      <c r="CI91" s="45"/>
      <c r="CJ91" s="45"/>
      <c r="CK91" s="45"/>
      <c r="CL91" s="45"/>
      <c r="CM91" s="841"/>
      <c r="CN91" s="45"/>
      <c r="CO91" s="730"/>
      <c r="CP91" s="981"/>
      <c r="CQ91" s="45"/>
      <c r="CR91" s="45"/>
    </row>
    <row r="92" spans="10:96" ht="51" customHeight="1">
      <c r="J92" s="89" t="s">
        <v>294</v>
      </c>
      <c r="K92" s="89"/>
      <c r="L92" s="1330"/>
      <c r="M92" s="89"/>
      <c r="N92" s="89"/>
      <c r="O92" s="89"/>
      <c r="P92" s="89"/>
      <c r="T92" s="45"/>
      <c r="U92" s="45"/>
      <c r="X92" s="291"/>
      <c r="Y92" s="537"/>
      <c r="Z92" s="290"/>
      <c r="AA92" s="797"/>
      <c r="AB92" s="291"/>
      <c r="AC92" s="45"/>
      <c r="AD92" s="743"/>
      <c r="AE92" s="858"/>
      <c r="AF92" s="860"/>
      <c r="AG92" s="859"/>
      <c r="AH92" s="45"/>
      <c r="AI92" s="45"/>
      <c r="AJ92" s="45"/>
      <c r="AK92" s="45"/>
      <c r="AL92" s="45"/>
      <c r="AM92" s="45"/>
      <c r="AN92" s="45"/>
      <c r="AO92" s="45"/>
      <c r="AP92" s="45"/>
      <c r="AQ92" s="45"/>
      <c r="AR92" s="45"/>
      <c r="AS92" s="1287">
        <v>20381</v>
      </c>
      <c r="AT92" s="1288" t="s">
        <v>725</v>
      </c>
      <c r="AU92" s="732">
        <v>638232181.25</v>
      </c>
      <c r="AW92" s="1287">
        <v>20381</v>
      </c>
      <c r="AX92" s="1288" t="s">
        <v>725</v>
      </c>
      <c r="AY92" s="1281">
        <v>2552928725</v>
      </c>
      <c r="AZ92" s="1302">
        <f t="shared" si="3"/>
        <v>638232181.25</v>
      </c>
      <c r="BA92" s="1299"/>
      <c r="BB92" s="1299"/>
      <c r="BC92" s="1299"/>
      <c r="BD92" s="1299"/>
      <c r="BE92" s="1299"/>
      <c r="BF92" s="1299"/>
      <c r="BG92" s="1299"/>
      <c r="BH92" s="1299"/>
      <c r="BI92" s="1299"/>
      <c r="BJ92" s="1299"/>
      <c r="BK92" s="1299"/>
      <c r="BL92" s="1299"/>
      <c r="BM92" s="1299"/>
      <c r="BN92" s="1299"/>
      <c r="BR92" s="1287">
        <v>20381</v>
      </c>
      <c r="BS92" s="1288" t="s">
        <v>725</v>
      </c>
      <c r="BT92" s="1280">
        <v>2552928725</v>
      </c>
      <c r="BU92" s="1280">
        <v>0</v>
      </c>
      <c r="BV92" s="1280">
        <v>2552928725</v>
      </c>
      <c r="BW92" s="1281">
        <v>0</v>
      </c>
      <c r="BX92" s="1281">
        <v>0</v>
      </c>
      <c r="BY92" s="1281">
        <v>0</v>
      </c>
      <c r="BZ92" s="1281">
        <v>0</v>
      </c>
      <c r="CA92" s="1281">
        <v>0</v>
      </c>
      <c r="CB92" s="1281">
        <v>0</v>
      </c>
      <c r="CC92" s="1281">
        <v>2552928725</v>
      </c>
      <c r="CD92" s="45"/>
      <c r="CE92" s="45"/>
      <c r="CF92" s="45"/>
      <c r="CG92" s="45"/>
      <c r="CH92" s="45"/>
      <c r="CI92" s="45"/>
      <c r="CJ92" s="45"/>
      <c r="CK92" s="45"/>
      <c r="CL92" s="45"/>
      <c r="CM92" s="45"/>
      <c r="CN92" s="45"/>
      <c r="CO92" s="730"/>
      <c r="CP92" s="981"/>
      <c r="CQ92" s="45"/>
      <c r="CR92" s="45"/>
    </row>
    <row r="93" spans="10:96" ht="51" customHeight="1">
      <c r="J93" s="1119" t="s">
        <v>763</v>
      </c>
      <c r="K93" s="905"/>
      <c r="L93" s="1328">
        <v>240581306.06999999</v>
      </c>
      <c r="M93" s="290"/>
      <c r="N93" s="290"/>
      <c r="O93" s="290"/>
      <c r="P93" s="290"/>
      <c r="T93" s="581"/>
      <c r="U93" s="831"/>
      <c r="X93" s="291"/>
      <c r="Y93" s="537"/>
      <c r="Z93" s="290"/>
      <c r="AA93" s="797"/>
      <c r="AB93" s="291"/>
      <c r="AC93" s="45"/>
      <c r="AD93" s="743"/>
      <c r="AE93" s="858"/>
      <c r="AF93" s="860"/>
      <c r="AG93" s="859"/>
      <c r="AH93" s="45"/>
      <c r="AI93" s="45"/>
      <c r="AJ93" s="45"/>
      <c r="AK93" s="45"/>
      <c r="AL93" s="45"/>
      <c r="AM93" s="45"/>
      <c r="AN93" s="45"/>
      <c r="AO93" s="45"/>
      <c r="AP93" s="45"/>
      <c r="AQ93" s="45"/>
      <c r="AR93" s="45"/>
      <c r="AS93" s="1287">
        <v>20382</v>
      </c>
      <c r="AT93" s="1288" t="s">
        <v>726</v>
      </c>
      <c r="AU93" s="732">
        <v>859523743.54999995</v>
      </c>
      <c r="AW93" s="1287">
        <v>20382</v>
      </c>
      <c r="AX93" s="1288" t="s">
        <v>726</v>
      </c>
      <c r="AY93" s="1281">
        <v>3438094974.1999998</v>
      </c>
      <c r="AZ93" s="1302">
        <f t="shared" si="3"/>
        <v>859523743.54999995</v>
      </c>
      <c r="BA93" s="1299"/>
      <c r="BB93" s="1299"/>
      <c r="BC93" s="1299"/>
      <c r="BD93" s="1299"/>
      <c r="BE93" s="1299"/>
      <c r="BF93" s="1299"/>
      <c r="BG93" s="1299"/>
      <c r="BH93" s="1299"/>
      <c r="BI93" s="1299"/>
      <c r="BJ93" s="1299"/>
      <c r="BK93" s="1299"/>
      <c r="BL93" s="1299"/>
      <c r="BM93" s="1299"/>
      <c r="BN93" s="1299"/>
      <c r="BR93" s="1287">
        <v>20382</v>
      </c>
      <c r="BS93" s="1288" t="s">
        <v>726</v>
      </c>
      <c r="BT93" s="1280">
        <v>75133819</v>
      </c>
      <c r="BU93" s="1280">
        <v>0</v>
      </c>
      <c r="BV93" s="1280">
        <v>75133819</v>
      </c>
      <c r="BW93" s="1281">
        <v>3362961155.1999998</v>
      </c>
      <c r="BX93" s="1281">
        <v>0</v>
      </c>
      <c r="BY93" s="1281">
        <v>3362961155.1999998</v>
      </c>
      <c r="BZ93" s="1281">
        <v>0</v>
      </c>
      <c r="CA93" s="1281">
        <v>0</v>
      </c>
      <c r="CB93" s="1281">
        <v>0</v>
      </c>
      <c r="CC93" s="1281">
        <v>3438094974.1999998</v>
      </c>
      <c r="CD93" s="45"/>
      <c r="CE93" s="45"/>
      <c r="CF93" s="45"/>
      <c r="CG93" s="45"/>
      <c r="CH93" s="45"/>
      <c r="CI93" s="45"/>
      <c r="CJ93" s="45"/>
      <c r="CK93" s="45"/>
      <c r="CL93" s="45"/>
      <c r="CM93" s="45"/>
      <c r="CN93" s="45"/>
      <c r="CO93" s="730"/>
      <c r="CP93" s="981"/>
      <c r="CQ93" s="45"/>
      <c r="CR93" s="45"/>
    </row>
    <row r="94" spans="10:96" ht="102" customHeight="1">
      <c r="J94" s="290"/>
      <c r="K94" s="290"/>
      <c r="L94" s="1322"/>
      <c r="M94" s="290"/>
      <c r="N94" s="290"/>
      <c r="O94" s="290"/>
      <c r="P94" s="290"/>
      <c r="T94" s="581"/>
      <c r="U94" s="831"/>
      <c r="X94" s="291"/>
      <c r="Y94" s="703"/>
      <c r="Z94" s="290"/>
      <c r="AA94" s="797"/>
      <c r="AB94" s="291"/>
      <c r="AC94" s="45"/>
      <c r="AD94" s="703"/>
      <c r="AE94" s="858"/>
      <c r="AF94" s="860"/>
      <c r="AG94" s="859"/>
      <c r="AH94" s="45"/>
      <c r="AI94" s="45"/>
      <c r="AJ94" s="45"/>
      <c r="AK94" s="45"/>
      <c r="AL94" s="45"/>
      <c r="AM94" s="45"/>
      <c r="AN94" s="45"/>
      <c r="AO94" s="45"/>
      <c r="AP94" s="45"/>
      <c r="AQ94" s="45"/>
      <c r="AR94" s="45"/>
      <c r="AS94" s="1287">
        <v>20383</v>
      </c>
      <c r="AT94" s="1288" t="s">
        <v>727</v>
      </c>
      <c r="AU94" s="732">
        <v>1344581382.75</v>
      </c>
      <c r="AW94" s="1287">
        <v>20383</v>
      </c>
      <c r="AX94" s="1288" t="s">
        <v>727</v>
      </c>
      <c r="AY94" s="1281">
        <v>5378325531</v>
      </c>
      <c r="AZ94" s="1302">
        <f t="shared" si="3"/>
        <v>1344581382.75</v>
      </c>
      <c r="BA94" s="1299"/>
      <c r="BB94" s="1299"/>
      <c r="BC94" s="1299"/>
      <c r="BD94" s="1299"/>
      <c r="BE94" s="1299"/>
      <c r="BF94" s="1299"/>
      <c r="BG94" s="1299"/>
      <c r="BH94" s="1299"/>
      <c r="BI94" s="1299"/>
      <c r="BJ94" s="1299"/>
      <c r="BK94" s="1299"/>
      <c r="BL94" s="1299"/>
      <c r="BM94" s="1299"/>
      <c r="BN94" s="1299"/>
      <c r="BR94" s="1287">
        <v>20383</v>
      </c>
      <c r="BS94" s="1288" t="s">
        <v>727</v>
      </c>
      <c r="BT94" s="1280">
        <v>5378325531</v>
      </c>
      <c r="BU94" s="1280">
        <v>0</v>
      </c>
      <c r="BV94" s="1280">
        <v>5378325531</v>
      </c>
      <c r="BW94" s="1281">
        <v>0</v>
      </c>
      <c r="BX94" s="1281">
        <v>0</v>
      </c>
      <c r="BY94" s="1281">
        <v>0</v>
      </c>
      <c r="BZ94" s="1281">
        <v>0</v>
      </c>
      <c r="CA94" s="1281">
        <v>0</v>
      </c>
      <c r="CB94" s="1281">
        <v>0</v>
      </c>
      <c r="CC94" s="1281">
        <v>5378325531</v>
      </c>
      <c r="CD94" s="45"/>
      <c r="CE94" s="45"/>
      <c r="CF94" s="45"/>
      <c r="CG94" s="45"/>
      <c r="CH94" s="45"/>
      <c r="CI94" s="45"/>
      <c r="CJ94" s="45"/>
      <c r="CK94" s="45"/>
      <c r="CL94" s="45"/>
      <c r="CM94" s="45"/>
      <c r="CN94" s="45"/>
      <c r="CO94" s="730"/>
      <c r="CP94" s="981"/>
      <c r="CQ94" s="45"/>
      <c r="CR94" s="45"/>
    </row>
    <row r="95" spans="10:96" ht="76.5" customHeight="1">
      <c r="J95" s="290"/>
      <c r="K95" s="290"/>
      <c r="L95" s="1322"/>
      <c r="M95" s="290"/>
      <c r="N95" s="290"/>
      <c r="O95" s="290"/>
      <c r="P95" s="290"/>
      <c r="T95" s="797"/>
      <c r="U95" s="831"/>
      <c r="V95" s="290"/>
      <c r="W95" s="797"/>
      <c r="X95" s="291"/>
      <c r="Y95" s="537"/>
      <c r="Z95" s="290"/>
      <c r="AA95" s="797"/>
      <c r="AB95" s="291"/>
      <c r="AC95" s="45"/>
      <c r="AD95" s="45"/>
      <c r="AE95" s="858"/>
      <c r="AF95" s="860"/>
      <c r="AG95" s="859"/>
      <c r="AH95" s="45"/>
      <c r="AI95" s="45"/>
      <c r="AJ95" s="45"/>
      <c r="AK95" s="45"/>
      <c r="AL95" s="45"/>
      <c r="AM95" s="45"/>
      <c r="AN95" s="45"/>
      <c r="AO95" s="45"/>
      <c r="AP95" s="45"/>
      <c r="AQ95" s="45"/>
      <c r="AR95" s="45"/>
      <c r="AS95" s="1287">
        <v>20385</v>
      </c>
      <c r="AT95" s="1288" t="s">
        <v>729</v>
      </c>
      <c r="AU95" s="732">
        <v>750000</v>
      </c>
      <c r="AW95" s="1287">
        <v>20385</v>
      </c>
      <c r="AX95" s="1288" t="s">
        <v>729</v>
      </c>
      <c r="AY95" s="1281">
        <v>3000000</v>
      </c>
      <c r="AZ95" s="1302">
        <f t="shared" si="3"/>
        <v>750000</v>
      </c>
      <c r="BA95" s="1299"/>
      <c r="BB95" s="1299"/>
      <c r="BC95" s="1299"/>
      <c r="BD95" s="1299"/>
      <c r="BE95" s="1299"/>
      <c r="BF95" s="1299"/>
      <c r="BG95" s="1299"/>
      <c r="BH95" s="1299"/>
      <c r="BI95" s="1299"/>
      <c r="BJ95" s="1299"/>
      <c r="BK95" s="1299"/>
      <c r="BL95" s="1299"/>
      <c r="BM95" s="1299"/>
      <c r="BN95" s="1299"/>
      <c r="BR95" s="1287">
        <v>20385</v>
      </c>
      <c r="BS95" s="1288" t="s">
        <v>729</v>
      </c>
      <c r="BT95" s="1280">
        <v>2000000</v>
      </c>
      <c r="BU95" s="1280">
        <v>0</v>
      </c>
      <c r="BV95" s="1280">
        <v>2000000</v>
      </c>
      <c r="BW95" s="1281">
        <v>1000000</v>
      </c>
      <c r="BX95" s="1281">
        <v>0</v>
      </c>
      <c r="BY95" s="1281">
        <v>1000000</v>
      </c>
      <c r="BZ95" s="1281">
        <v>0</v>
      </c>
      <c r="CA95" s="1281">
        <v>0</v>
      </c>
      <c r="CB95" s="1281">
        <v>0</v>
      </c>
      <c r="CC95" s="1281">
        <v>3000000</v>
      </c>
      <c r="CD95" s="45"/>
      <c r="CE95" s="45"/>
      <c r="CF95" s="45"/>
      <c r="CG95" s="45"/>
      <c r="CH95" s="45"/>
      <c r="CI95" s="45"/>
      <c r="CJ95" s="45"/>
      <c r="CK95" s="45"/>
      <c r="CL95" s="45"/>
      <c r="CM95" s="45"/>
      <c r="CN95" s="45"/>
      <c r="CO95" s="45"/>
      <c r="CP95" s="983"/>
      <c r="CQ95" s="45"/>
      <c r="CR95" s="45"/>
    </row>
    <row r="96" spans="10:96" ht="51" customHeight="1">
      <c r="T96" s="45"/>
      <c r="U96" s="722"/>
      <c r="X96" s="291"/>
      <c r="Y96" s="537"/>
      <c r="Z96" s="290"/>
      <c r="AA96" s="797"/>
      <c r="AB96" s="291"/>
      <c r="AC96" s="45"/>
      <c r="AD96" s="45"/>
      <c r="AE96" s="861"/>
      <c r="AF96" s="862"/>
      <c r="AG96" s="862"/>
      <c r="AH96" s="45"/>
      <c r="AI96" s="45"/>
      <c r="AJ96" s="45"/>
      <c r="AK96" s="45"/>
      <c r="AL96" s="45"/>
      <c r="AM96" s="45"/>
      <c r="AN96" s="45"/>
      <c r="AO96" s="45"/>
      <c r="AP96" s="45"/>
      <c r="AQ96" s="45"/>
      <c r="AR96" s="45"/>
      <c r="AS96" s="1287">
        <v>20407</v>
      </c>
      <c r="AT96" s="1288" t="s">
        <v>730</v>
      </c>
      <c r="AU96" s="732">
        <v>3625000</v>
      </c>
      <c r="AW96" s="1287">
        <v>20407</v>
      </c>
      <c r="AX96" s="1288" t="s">
        <v>730</v>
      </c>
      <c r="AY96" s="1281">
        <v>14500000</v>
      </c>
      <c r="AZ96" s="1302">
        <f t="shared" si="3"/>
        <v>3625000</v>
      </c>
      <c r="BA96" s="1299"/>
      <c r="BB96" s="1299"/>
      <c r="BC96" s="1299"/>
      <c r="BD96" s="1299"/>
      <c r="BE96" s="1299"/>
      <c r="BF96" s="1299"/>
      <c r="BG96" s="1299"/>
      <c r="BH96" s="1299"/>
      <c r="BI96" s="1299"/>
      <c r="BJ96" s="1299"/>
      <c r="BK96" s="1299"/>
      <c r="BL96" s="1299"/>
      <c r="BM96" s="1299"/>
      <c r="BN96" s="1299"/>
      <c r="BR96" s="1287">
        <v>20407</v>
      </c>
      <c r="BS96" s="1288" t="s">
        <v>730</v>
      </c>
      <c r="BT96" s="1280">
        <v>7000000</v>
      </c>
      <c r="BU96" s="1280">
        <v>0</v>
      </c>
      <c r="BV96" s="1280">
        <v>7000000</v>
      </c>
      <c r="BW96" s="1281">
        <v>7500000</v>
      </c>
      <c r="BX96" s="1281">
        <v>0</v>
      </c>
      <c r="BY96" s="1281">
        <v>7500000</v>
      </c>
      <c r="BZ96" s="1281">
        <v>0</v>
      </c>
      <c r="CA96" s="1281">
        <v>0</v>
      </c>
      <c r="CB96" s="1281">
        <v>0</v>
      </c>
      <c r="CC96" s="1281">
        <v>14500000</v>
      </c>
      <c r="CD96" s="45"/>
      <c r="CE96" s="45"/>
      <c r="CF96" s="45"/>
      <c r="CG96" s="45"/>
      <c r="CH96" s="45"/>
      <c r="CI96" s="45"/>
      <c r="CJ96" s="45"/>
      <c r="CK96" s="45"/>
      <c r="CL96" s="45"/>
      <c r="CM96" s="45"/>
      <c r="CN96" s="45"/>
      <c r="CO96" s="45"/>
      <c r="CP96" s="972"/>
      <c r="CQ96" s="45"/>
      <c r="CR96" s="45"/>
    </row>
    <row r="97" spans="7:96" ht="51" customHeight="1">
      <c r="G97" s="465">
        <v>11082406.24</v>
      </c>
      <c r="J97" s="89" t="s">
        <v>295</v>
      </c>
      <c r="K97" s="89"/>
      <c r="L97" s="1330"/>
      <c r="M97" s="89">
        <f>L98-G37</f>
        <v>-1054820188.0200001</v>
      </c>
      <c r="N97" s="89"/>
      <c r="O97" s="89"/>
      <c r="P97" s="89"/>
      <c r="T97" s="45"/>
      <c r="U97" s="45"/>
      <c r="V97" s="538"/>
      <c r="W97" s="796"/>
      <c r="X97" s="796"/>
      <c r="Y97" s="45"/>
      <c r="Z97" s="538"/>
      <c r="AA97" s="796"/>
      <c r="AB97" s="796"/>
      <c r="AC97" s="45"/>
      <c r="AD97" s="45"/>
      <c r="AE97" s="732"/>
      <c r="AF97" s="831"/>
      <c r="AG97" s="581"/>
      <c r="AH97" s="45"/>
      <c r="AI97" s="45"/>
      <c r="AJ97" s="45"/>
      <c r="AK97" s="45"/>
      <c r="AL97" s="45"/>
      <c r="AM97" s="45"/>
      <c r="AN97" s="45"/>
      <c r="AO97" s="45"/>
      <c r="AP97" s="45"/>
      <c r="AQ97" s="45"/>
      <c r="AR97" s="45"/>
      <c r="AS97" s="1287">
        <v>20461</v>
      </c>
      <c r="AT97" s="1288" t="s">
        <v>734</v>
      </c>
      <c r="AU97" s="732">
        <v>257559625</v>
      </c>
      <c r="AW97" s="1287">
        <v>20461</v>
      </c>
      <c r="AX97" s="1288" t="s">
        <v>734</v>
      </c>
      <c r="AY97" s="1281">
        <v>1030238500</v>
      </c>
      <c r="AZ97" s="1302">
        <f t="shared" si="3"/>
        <v>257559625</v>
      </c>
      <c r="BA97" s="1299"/>
      <c r="BB97" s="1299"/>
      <c r="BC97" s="1299"/>
      <c r="BD97" s="1299"/>
      <c r="BE97" s="1299"/>
      <c r="BF97" s="1299"/>
      <c r="BG97" s="1299"/>
      <c r="BH97" s="1299"/>
      <c r="BI97" s="1299"/>
      <c r="BJ97" s="1299"/>
      <c r="BK97" s="1299"/>
      <c r="BL97" s="1299"/>
      <c r="BM97" s="1299"/>
      <c r="BN97" s="1299"/>
      <c r="BR97" s="1287">
        <v>20461</v>
      </c>
      <c r="BS97" s="1288" t="s">
        <v>734</v>
      </c>
      <c r="BT97" s="1280">
        <v>1030238500</v>
      </c>
      <c r="BU97" s="1280">
        <v>0</v>
      </c>
      <c r="BV97" s="1280">
        <v>1030238500</v>
      </c>
      <c r="BW97" s="1281">
        <v>0</v>
      </c>
      <c r="BX97" s="1281">
        <v>0</v>
      </c>
      <c r="BY97" s="1281">
        <v>0</v>
      </c>
      <c r="BZ97" s="1281">
        <v>0</v>
      </c>
      <c r="CA97" s="1281">
        <v>0</v>
      </c>
      <c r="CB97" s="1281">
        <v>0</v>
      </c>
      <c r="CC97" s="1281">
        <v>1030238500</v>
      </c>
      <c r="CD97" s="45"/>
      <c r="CE97" s="45"/>
      <c r="CF97" s="45"/>
      <c r="CG97" s="45"/>
      <c r="CH97" s="45"/>
      <c r="CI97" s="45"/>
      <c r="CJ97" s="45"/>
      <c r="CK97" s="45"/>
      <c r="CL97" s="45"/>
      <c r="CM97" s="45"/>
      <c r="CN97" s="45"/>
      <c r="CO97" s="45"/>
      <c r="CP97" s="984"/>
      <c r="CQ97" s="45"/>
      <c r="CR97" s="45"/>
    </row>
    <row r="98" spans="7:96" ht="51" customHeight="1">
      <c r="G98" s="1117">
        <f>L98+G97</f>
        <v>224657875.13999999</v>
      </c>
      <c r="H98" s="1169">
        <f>L98-G38</f>
        <v>213575468.89999998</v>
      </c>
      <c r="J98" s="898" t="s">
        <v>1360</v>
      </c>
      <c r="K98" s="900"/>
      <c r="L98" s="1321">
        <v>213575468.89999998</v>
      </c>
      <c r="M98" s="290"/>
      <c r="N98" s="290"/>
      <c r="O98" s="290"/>
      <c r="P98" s="290"/>
      <c r="T98" s="581"/>
      <c r="U98" s="831"/>
      <c r="V98" s="512"/>
      <c r="W98" s="709"/>
      <c r="X98" s="45"/>
      <c r="Y98" s="45"/>
      <c r="Z98" s="45"/>
      <c r="AA98" s="45"/>
      <c r="AB98" s="45"/>
      <c r="AC98" s="45"/>
      <c r="AD98" s="45"/>
      <c r="AE98" s="732"/>
      <c r="AF98" s="831"/>
      <c r="AG98" s="581"/>
      <c r="AH98" s="45"/>
      <c r="AI98" s="45"/>
      <c r="AJ98" s="45"/>
      <c r="AK98" s="45"/>
      <c r="AL98" s="45"/>
      <c r="AM98" s="45"/>
      <c r="AN98" s="45"/>
      <c r="AO98" s="45"/>
      <c r="AP98" s="45"/>
      <c r="AQ98" s="45"/>
      <c r="AR98" s="45"/>
      <c r="AS98" s="1287">
        <v>20470</v>
      </c>
      <c r="AT98" s="1288" t="s">
        <v>735</v>
      </c>
      <c r="AU98" s="586">
        <v>211530973.5</v>
      </c>
      <c r="AW98" s="1287">
        <v>20470</v>
      </c>
      <c r="AX98" s="1288" t="s">
        <v>735</v>
      </c>
      <c r="AY98" s="1281">
        <v>846123894</v>
      </c>
      <c r="AZ98" s="1302">
        <f t="shared" si="3"/>
        <v>211530973.5</v>
      </c>
      <c r="BA98" s="1299"/>
      <c r="BB98" s="1299"/>
      <c r="BC98" s="1299"/>
      <c r="BD98" s="1299"/>
      <c r="BE98" s="1299"/>
      <c r="BF98" s="1299"/>
      <c r="BG98" s="1299"/>
      <c r="BH98" s="1299"/>
      <c r="BI98" s="1299"/>
      <c r="BJ98" s="1299"/>
      <c r="BK98" s="1299"/>
      <c r="BL98" s="1299"/>
      <c r="BM98" s="1299"/>
      <c r="BN98" s="1299"/>
      <c r="BR98" s="1287">
        <v>20470</v>
      </c>
      <c r="BS98" s="1288" t="s">
        <v>735</v>
      </c>
      <c r="BT98" s="1280">
        <v>846123894</v>
      </c>
      <c r="BU98" s="1280">
        <v>0</v>
      </c>
      <c r="BV98" s="1280">
        <v>846123894</v>
      </c>
      <c r="BW98" s="1281">
        <v>0</v>
      </c>
      <c r="BX98" s="1281">
        <v>0</v>
      </c>
      <c r="BY98" s="1281">
        <v>0</v>
      </c>
      <c r="BZ98" s="1281">
        <v>0</v>
      </c>
      <c r="CA98" s="1281">
        <v>0</v>
      </c>
      <c r="CB98" s="1281">
        <v>0</v>
      </c>
      <c r="CC98" s="1281">
        <v>846123894</v>
      </c>
      <c r="CD98" s="45"/>
      <c r="CE98" s="45"/>
      <c r="CF98" s="45"/>
      <c r="CG98" s="45"/>
      <c r="CH98" s="45"/>
      <c r="CI98" s="45"/>
      <c r="CJ98" s="45"/>
      <c r="CK98" s="45"/>
      <c r="CL98" s="45"/>
      <c r="CM98" s="45"/>
      <c r="CN98" s="45"/>
      <c r="CO98" s="45"/>
      <c r="CP98" s="972"/>
      <c r="CQ98" s="45"/>
      <c r="CR98" s="45"/>
    </row>
    <row r="99" spans="7:96" ht="76.5" customHeight="1">
      <c r="J99" s="1119" t="s">
        <v>764</v>
      </c>
      <c r="K99" s="905"/>
      <c r="L99" s="1328">
        <v>1604500</v>
      </c>
      <c r="M99" s="290"/>
      <c r="N99" s="290"/>
      <c r="O99" s="290"/>
      <c r="P99" s="290"/>
      <c r="Q99" s="1282"/>
      <c r="T99" s="581"/>
      <c r="U99" s="831"/>
      <c r="V99" s="45"/>
      <c r="W99" s="45"/>
      <c r="X99" s="45"/>
      <c r="Y99" s="45"/>
      <c r="Z99" s="45"/>
      <c r="AA99" s="45"/>
      <c r="AB99" s="45"/>
      <c r="AC99" s="45"/>
      <c r="AD99" s="45"/>
      <c r="AE99" s="732"/>
      <c r="AF99" s="831"/>
      <c r="AG99" s="581"/>
      <c r="AH99" s="45"/>
      <c r="AI99" s="45"/>
      <c r="AJ99" s="45"/>
      <c r="AK99" s="45"/>
      <c r="AL99" s="45"/>
      <c r="AM99" s="45"/>
      <c r="AN99" s="45"/>
      <c r="AO99" s="45"/>
      <c r="AP99" s="45"/>
      <c r="AQ99" s="45"/>
      <c r="AR99" s="45"/>
      <c r="AS99" s="1278"/>
      <c r="AT99" s="1279" t="s">
        <v>1378</v>
      </c>
      <c r="AU99" s="586">
        <v>292309500</v>
      </c>
      <c r="AW99" s="1278"/>
      <c r="AX99" s="1279" t="s">
        <v>1378</v>
      </c>
      <c r="AY99" s="1281">
        <v>1169238000</v>
      </c>
      <c r="AZ99" s="1302">
        <f t="shared" si="3"/>
        <v>292309500</v>
      </c>
      <c r="BA99" s="1297"/>
      <c r="BB99" s="1297"/>
      <c r="BC99" s="1297"/>
      <c r="BD99" s="1297"/>
      <c r="BE99" s="1297"/>
      <c r="BF99" s="1297"/>
      <c r="BG99" s="1297"/>
      <c r="BH99" s="1297"/>
      <c r="BI99" s="1297"/>
      <c r="BJ99" s="1297"/>
      <c r="BK99" s="1297"/>
      <c r="BL99" s="1297"/>
      <c r="BM99" s="1297"/>
      <c r="BN99" s="1297"/>
      <c r="BR99" s="1278"/>
      <c r="BS99" s="1279" t="s">
        <v>1378</v>
      </c>
      <c r="BT99" s="1280">
        <v>0</v>
      </c>
      <c r="BU99" s="1280">
        <v>584619000</v>
      </c>
      <c r="BV99" s="1280">
        <v>584619000</v>
      </c>
      <c r="BW99" s="1281">
        <v>0</v>
      </c>
      <c r="BX99" s="1281">
        <v>467695200</v>
      </c>
      <c r="BY99" s="1281">
        <v>467695200</v>
      </c>
      <c r="BZ99" s="1281">
        <v>0</v>
      </c>
      <c r="CA99" s="1281">
        <v>116923800</v>
      </c>
      <c r="CB99" s="1281">
        <v>116923800</v>
      </c>
      <c r="CC99" s="1281">
        <v>1169238000</v>
      </c>
      <c r="CD99" s="45"/>
      <c r="CE99" s="45"/>
      <c r="CF99" s="45"/>
      <c r="CG99" s="45"/>
      <c r="CH99" s="45"/>
      <c r="CI99" s="45"/>
      <c r="CJ99" s="45"/>
      <c r="CK99" s="45"/>
      <c r="CL99" s="45"/>
      <c r="CM99" s="45"/>
      <c r="CN99" s="45"/>
      <c r="CO99" s="45"/>
      <c r="CP99" s="972"/>
      <c r="CQ99" s="45"/>
      <c r="CR99" s="45"/>
    </row>
    <row r="100" spans="7:96" ht="76.5" customHeight="1">
      <c r="J100" s="877"/>
      <c r="K100" s="878"/>
      <c r="L100" s="1321"/>
      <c r="M100" s="290"/>
      <c r="N100" s="290"/>
      <c r="O100" s="290"/>
      <c r="P100" s="290"/>
      <c r="Q100" s="1282"/>
      <c r="T100" s="581"/>
      <c r="U100" s="831"/>
      <c r="V100" s="845"/>
      <c r="W100" s="45"/>
      <c r="X100" s="45"/>
      <c r="Y100" s="45"/>
      <c r="Z100" s="45"/>
      <c r="AA100" s="45"/>
      <c r="AB100" s="45"/>
      <c r="AC100" s="45"/>
      <c r="AD100" s="45"/>
      <c r="AE100" s="732"/>
      <c r="AF100" s="831"/>
      <c r="AG100" s="581"/>
      <c r="AH100" s="45"/>
      <c r="AI100" s="45"/>
      <c r="AJ100" s="45"/>
      <c r="AK100" s="45"/>
      <c r="AL100" s="45"/>
      <c r="AM100" s="45"/>
      <c r="AN100" s="45"/>
      <c r="AO100" s="45"/>
      <c r="AP100" s="45"/>
      <c r="AQ100" s="45"/>
      <c r="AR100" s="45"/>
      <c r="AS100" s="1278"/>
      <c r="AT100" s="1279" t="s">
        <v>1379</v>
      </c>
      <c r="AU100" s="586">
        <v>24915000</v>
      </c>
      <c r="AW100" s="1278"/>
      <c r="AX100" s="1279" t="s">
        <v>1379</v>
      </c>
      <c r="AY100" s="1281">
        <v>99660000</v>
      </c>
      <c r="AZ100" s="1302">
        <f t="shared" si="3"/>
        <v>24915000</v>
      </c>
      <c r="BA100" s="1297"/>
      <c r="BB100" s="1297"/>
      <c r="BC100" s="1297"/>
      <c r="BD100" s="1297"/>
      <c r="BE100" s="1297"/>
      <c r="BF100" s="1297"/>
      <c r="BG100" s="1297"/>
      <c r="BH100" s="1297"/>
      <c r="BI100" s="1297"/>
      <c r="BJ100" s="1297"/>
      <c r="BK100" s="1297"/>
      <c r="BL100" s="1297"/>
      <c r="BM100" s="1297"/>
      <c r="BN100" s="1297"/>
      <c r="BR100" s="1278"/>
      <c r="BS100" s="1279" t="s">
        <v>1379</v>
      </c>
      <c r="BT100" s="1280">
        <v>0</v>
      </c>
      <c r="BU100" s="1280">
        <v>49830000</v>
      </c>
      <c r="BV100" s="1280">
        <v>49830000</v>
      </c>
      <c r="BW100" s="1281">
        <v>0</v>
      </c>
      <c r="BX100" s="1281">
        <v>39864000</v>
      </c>
      <c r="BY100" s="1281">
        <v>39864000</v>
      </c>
      <c r="BZ100" s="1281">
        <v>0</v>
      </c>
      <c r="CA100" s="1281">
        <v>9966000</v>
      </c>
      <c r="CB100" s="1281">
        <v>9966000</v>
      </c>
      <c r="CC100" s="1281">
        <v>99660000</v>
      </c>
      <c r="CD100" s="45"/>
      <c r="CE100" s="45"/>
      <c r="CF100" s="45"/>
      <c r="CG100" s="45"/>
      <c r="CH100" s="45"/>
      <c r="CI100" s="45"/>
      <c r="CJ100" s="45"/>
      <c r="CK100" s="45"/>
      <c r="CL100" s="45"/>
      <c r="CM100" s="45"/>
      <c r="CN100" s="45"/>
      <c r="CO100" s="45"/>
      <c r="CP100" s="972"/>
      <c r="CQ100" s="45"/>
      <c r="CR100" s="45"/>
    </row>
    <row r="101" spans="7:96" ht="51" customHeight="1">
      <c r="L101" s="1331">
        <f>SUM(L98:L100)</f>
        <v>215179968.89999998</v>
      </c>
      <c r="Q101" s="1282"/>
      <c r="T101" s="45"/>
      <c r="U101" s="715"/>
      <c r="V101" s="45"/>
      <c r="W101" s="45"/>
      <c r="X101" s="45"/>
      <c r="Y101" s="45"/>
      <c r="Z101" s="45"/>
      <c r="AA101" s="45"/>
      <c r="AB101" s="45"/>
      <c r="AC101" s="45"/>
      <c r="AD101" s="45"/>
      <c r="AE101" s="732"/>
      <c r="AF101" s="831"/>
      <c r="AG101" s="581"/>
      <c r="AH101" s="45"/>
      <c r="AI101" s="45"/>
      <c r="AJ101" s="45"/>
      <c r="AK101" s="45"/>
      <c r="AL101" s="45"/>
      <c r="AM101" s="45"/>
      <c r="AN101" s="45"/>
      <c r="AO101" s="45"/>
      <c r="AP101" s="45"/>
      <c r="AQ101" s="45"/>
      <c r="AR101" s="45"/>
      <c r="AS101" s="1278"/>
      <c r="AT101" s="1279" t="s">
        <v>1380</v>
      </c>
      <c r="AU101" s="586">
        <v>107462500</v>
      </c>
      <c r="AW101" s="1278"/>
      <c r="AX101" s="1279" t="s">
        <v>1380</v>
      </c>
      <c r="AY101" s="1281">
        <v>429850000</v>
      </c>
      <c r="AZ101" s="1302">
        <f t="shared" si="3"/>
        <v>107462500</v>
      </c>
      <c r="BA101" s="1297"/>
      <c r="BB101" s="1297"/>
      <c r="BC101" s="1297"/>
      <c r="BD101" s="1297"/>
      <c r="BE101" s="1297"/>
      <c r="BF101" s="1297"/>
      <c r="BG101" s="1297"/>
      <c r="BH101" s="1297"/>
      <c r="BI101" s="1297"/>
      <c r="BJ101" s="1297"/>
      <c r="BK101" s="1297"/>
      <c r="BL101" s="1297"/>
      <c r="BM101" s="1297"/>
      <c r="BN101" s="1297"/>
      <c r="BR101" s="1278"/>
      <c r="BS101" s="1279" t="s">
        <v>1380</v>
      </c>
      <c r="BT101" s="1280">
        <v>0</v>
      </c>
      <c r="BU101" s="1280">
        <v>214925000</v>
      </c>
      <c r="BV101" s="1280">
        <v>214925000</v>
      </c>
      <c r="BW101" s="1281">
        <v>0</v>
      </c>
      <c r="BX101" s="1281">
        <v>171940000</v>
      </c>
      <c r="BY101" s="1281">
        <v>171940000</v>
      </c>
      <c r="BZ101" s="1281">
        <v>0</v>
      </c>
      <c r="CA101" s="1281">
        <v>42985000</v>
      </c>
      <c r="CB101" s="1281">
        <v>42985000</v>
      </c>
      <c r="CC101" s="1281">
        <v>429850000</v>
      </c>
      <c r="CD101" s="45"/>
      <c r="CE101" s="45"/>
      <c r="CF101" s="45"/>
      <c r="CG101" s="45"/>
      <c r="CH101" s="45"/>
      <c r="CI101" s="45"/>
      <c r="CJ101" s="45"/>
      <c r="CK101" s="45"/>
      <c r="CL101" s="45"/>
      <c r="CM101" s="45"/>
      <c r="CN101" s="45"/>
      <c r="CO101" s="45"/>
      <c r="CP101" s="972"/>
      <c r="CQ101" s="45"/>
      <c r="CR101" s="45"/>
    </row>
    <row r="102" spans="7:96" ht="76.5" customHeight="1">
      <c r="Q102" s="1282"/>
      <c r="T102" s="45"/>
      <c r="U102" s="45"/>
      <c r="V102" s="45"/>
      <c r="W102" s="45"/>
      <c r="X102" s="45"/>
      <c r="Y102" s="703"/>
      <c r="Z102" s="580"/>
      <c r="AA102" s="832"/>
      <c r="AB102" s="45"/>
      <c r="AC102" s="45"/>
      <c r="AD102" s="45"/>
      <c r="AE102" s="732"/>
      <c r="AF102" s="831"/>
      <c r="AG102" s="581"/>
      <c r="AH102" s="45"/>
      <c r="AI102" s="45"/>
      <c r="AJ102" s="45"/>
      <c r="AK102" s="45"/>
      <c r="AL102" s="45"/>
      <c r="AM102" s="45"/>
      <c r="AN102" s="45"/>
      <c r="AO102" s="45"/>
      <c r="AP102" s="45"/>
      <c r="AQ102" s="45"/>
      <c r="AR102" s="45"/>
      <c r="AS102" s="1278"/>
      <c r="AT102" s="1289" t="s">
        <v>1381</v>
      </c>
      <c r="AU102" s="586">
        <v>243326580.64999998</v>
      </c>
      <c r="AW102" s="1278"/>
      <c r="AX102" s="1289" t="s">
        <v>1381</v>
      </c>
      <c r="AY102" s="1281">
        <v>973306322.5999999</v>
      </c>
      <c r="AZ102" s="1302">
        <f t="shared" si="3"/>
        <v>243326580.64999998</v>
      </c>
      <c r="BA102" s="1300"/>
      <c r="BB102" s="1300"/>
      <c r="BC102" s="1300"/>
      <c r="BD102" s="1300"/>
      <c r="BE102" s="1300"/>
      <c r="BF102" s="1300"/>
      <c r="BG102" s="1300"/>
      <c r="BH102" s="1300"/>
      <c r="BI102" s="1300"/>
      <c r="BJ102" s="1300"/>
      <c r="BK102" s="1300"/>
      <c r="BL102" s="1300"/>
      <c r="BM102" s="1300"/>
      <c r="BN102" s="1300"/>
      <c r="BR102" s="1278"/>
      <c r="BS102" s="1289" t="s">
        <v>1381</v>
      </c>
      <c r="BT102" s="1280">
        <v>0</v>
      </c>
      <c r="BU102" s="1280">
        <v>486653161.29999995</v>
      </c>
      <c r="BV102" s="1280">
        <v>486653161.29999995</v>
      </c>
      <c r="BW102" s="1281">
        <v>0</v>
      </c>
      <c r="BX102" s="1281">
        <v>389322529.03999996</v>
      </c>
      <c r="BY102" s="1281">
        <v>389322529.03999996</v>
      </c>
      <c r="BZ102" s="1281">
        <v>0</v>
      </c>
      <c r="CA102" s="1281">
        <v>97330632.25999999</v>
      </c>
      <c r="CB102" s="1281">
        <v>97330632.25999999</v>
      </c>
      <c r="CC102" s="1281">
        <v>973306322.5999999</v>
      </c>
      <c r="CD102" s="45"/>
      <c r="CE102" s="45"/>
      <c r="CF102" s="45"/>
      <c r="CG102" s="45"/>
      <c r="CH102" s="45"/>
      <c r="CI102" s="45"/>
      <c r="CJ102" s="45"/>
      <c r="CK102" s="45"/>
      <c r="CL102" s="45"/>
      <c r="CM102" s="45"/>
      <c r="CN102" s="45"/>
      <c r="CO102" s="45"/>
      <c r="CP102" s="972"/>
      <c r="CQ102" s="45"/>
      <c r="CR102" s="45"/>
    </row>
    <row r="103" spans="7:96" ht="102" customHeight="1">
      <c r="J103" s="804"/>
      <c r="K103" s="804"/>
      <c r="L103" s="1332"/>
      <c r="M103" s="804"/>
      <c r="N103" s="804"/>
      <c r="O103" s="804"/>
      <c r="P103" s="804"/>
      <c r="Q103" s="1284"/>
      <c r="T103" s="803"/>
      <c r="U103" s="803"/>
      <c r="V103" s="846"/>
      <c r="W103" s="45"/>
      <c r="X103" s="45"/>
      <c r="Y103" s="45"/>
      <c r="Z103" s="45"/>
      <c r="AA103" s="847"/>
      <c r="AB103" s="45"/>
      <c r="AC103" s="45"/>
      <c r="AD103" s="45"/>
      <c r="AE103" s="732"/>
      <c r="AF103" s="831"/>
      <c r="AG103" s="581"/>
      <c r="AH103" s="45"/>
      <c r="AI103" s="45"/>
      <c r="AJ103" s="45"/>
      <c r="AK103" s="45"/>
      <c r="AL103" s="45"/>
      <c r="AM103" s="45"/>
      <c r="AN103" s="45"/>
      <c r="AO103" s="45"/>
      <c r="AP103" s="45"/>
      <c r="AQ103" s="45"/>
      <c r="AR103" s="45"/>
      <c r="AS103" s="1284"/>
      <c r="AT103" s="1285" t="s">
        <v>1382</v>
      </c>
      <c r="AU103" s="586">
        <v>7869197109.4485111</v>
      </c>
      <c r="AW103" s="1284"/>
      <c r="AX103" s="1285" t="s">
        <v>1382</v>
      </c>
      <c r="AY103" s="1286">
        <v>31476788437.794044</v>
      </c>
      <c r="AZ103" s="1302">
        <f t="shared" si="3"/>
        <v>7869197109.4485111</v>
      </c>
      <c r="BA103" s="1298"/>
      <c r="BB103" s="1298"/>
      <c r="BC103" s="1298"/>
      <c r="BD103" s="1298"/>
      <c r="BE103" s="1298"/>
      <c r="BF103" s="1298"/>
      <c r="BG103" s="1298"/>
      <c r="BH103" s="1298"/>
      <c r="BI103" s="1298"/>
      <c r="BJ103" s="1298"/>
      <c r="BK103" s="1298"/>
      <c r="BL103" s="1298"/>
      <c r="BM103" s="1298"/>
      <c r="BN103" s="1298"/>
      <c r="BR103" s="1284"/>
      <c r="BS103" s="1285" t="s">
        <v>1382</v>
      </c>
      <c r="BT103" s="1286">
        <v>21541308428.767998</v>
      </c>
      <c r="BU103" s="1286">
        <v>2425145291.4082222</v>
      </c>
      <c r="BV103" s="1286">
        <v>23966453720.17622</v>
      </c>
      <c r="BW103" s="1286">
        <v>4761729861.0200071</v>
      </c>
      <c r="BX103" s="1286">
        <v>1940116233.1265779</v>
      </c>
      <c r="BY103" s="1286">
        <v>6701846094.1465855</v>
      </c>
      <c r="BZ103" s="1286">
        <v>323459565.18959528</v>
      </c>
      <c r="CA103" s="1286">
        <v>485029058.28164446</v>
      </c>
      <c r="CB103" s="1286">
        <v>808488623.47123981</v>
      </c>
      <c r="CC103" s="1286">
        <v>31476788437.794044</v>
      </c>
      <c r="CD103" s="45"/>
      <c r="CE103" s="45"/>
      <c r="CF103" s="45"/>
      <c r="CG103" s="45"/>
      <c r="CH103" s="45"/>
      <c r="CI103" s="45"/>
      <c r="CJ103" s="45"/>
      <c r="CK103" s="45"/>
      <c r="CL103" s="45"/>
      <c r="CM103" s="45"/>
      <c r="CN103" s="45"/>
      <c r="CO103" s="45"/>
      <c r="CP103" s="972"/>
      <c r="CQ103" s="45"/>
      <c r="CR103" s="45"/>
    </row>
    <row r="104" spans="7:96" ht="51" customHeight="1">
      <c r="Q104" s="1290"/>
      <c r="T104" s="45"/>
      <c r="U104" s="45"/>
      <c r="V104" s="845"/>
      <c r="W104" s="45"/>
      <c r="X104" s="45"/>
      <c r="Y104" s="45"/>
      <c r="Z104" s="45"/>
      <c r="AA104" s="847"/>
      <c r="AB104" s="45"/>
      <c r="AC104" s="45"/>
      <c r="AD104" s="45"/>
      <c r="AE104" s="732"/>
      <c r="AF104" s="831"/>
      <c r="AG104" s="581"/>
      <c r="AH104" s="45"/>
      <c r="AI104" s="45"/>
      <c r="AJ104" s="45"/>
      <c r="AK104" s="45"/>
      <c r="AL104" s="45"/>
      <c r="AM104" s="45"/>
      <c r="AN104" s="45"/>
      <c r="AO104" s="45"/>
      <c r="AP104" s="45"/>
      <c r="AQ104" s="45"/>
      <c r="AR104" s="45"/>
      <c r="AS104" s="1290"/>
      <c r="AT104" s="1291" t="s">
        <v>738</v>
      </c>
      <c r="AU104" s="586">
        <v>12827509040.475018</v>
      </c>
      <c r="AW104" s="1290"/>
      <c r="AX104" s="1291" t="s">
        <v>738</v>
      </c>
      <c r="AY104" s="1292">
        <v>51310036161.90007</v>
      </c>
      <c r="AZ104" s="1302">
        <f t="shared" si="3"/>
        <v>12827509040.475018</v>
      </c>
      <c r="BA104" s="1301"/>
      <c r="BB104" s="1301"/>
      <c r="BC104" s="1301"/>
      <c r="BD104" s="1301"/>
      <c r="BE104" s="1301"/>
      <c r="BF104" s="1301"/>
      <c r="BG104" s="1301"/>
      <c r="BH104" s="1301"/>
      <c r="BI104" s="1301"/>
      <c r="BJ104" s="1301"/>
      <c r="BK104" s="1301"/>
      <c r="BL104" s="1301"/>
      <c r="BM104" s="1301"/>
      <c r="BN104" s="1301"/>
      <c r="BR104" s="1290"/>
      <c r="BS104" s="1291" t="s">
        <v>738</v>
      </c>
      <c r="BT104" s="1292">
        <v>32669868240.321999</v>
      </c>
      <c r="BU104" s="1292">
        <v>3031824357.9082222</v>
      </c>
      <c r="BV104" s="1292">
        <v>35701692598.230225</v>
      </c>
      <c r="BW104" s="1292">
        <v>11828739607.572025</v>
      </c>
      <c r="BX104" s="1292">
        <v>2425459486.3265781</v>
      </c>
      <c r="BY104" s="1292">
        <v>14254199093.898605</v>
      </c>
      <c r="BZ104" s="1292">
        <v>747779598.18959522</v>
      </c>
      <c r="CA104" s="1292">
        <v>606364871.58164454</v>
      </c>
      <c r="CB104" s="1292">
        <v>1354144469.7712398</v>
      </c>
      <c r="CC104" s="1292">
        <v>51310036161.90007</v>
      </c>
      <c r="CD104" s="45"/>
      <c r="CE104" s="45"/>
      <c r="CF104" s="45"/>
      <c r="CG104" s="45"/>
      <c r="CH104" s="45"/>
      <c r="CI104" s="45"/>
      <c r="CJ104" s="45"/>
      <c r="CK104" s="45"/>
      <c r="CL104" s="45"/>
      <c r="CM104" s="45"/>
      <c r="CN104" s="45"/>
      <c r="CO104" s="45"/>
      <c r="CP104" s="972"/>
      <c r="CQ104" s="45"/>
      <c r="CR104" s="45"/>
    </row>
    <row r="105" spans="7:96" ht="51" customHeight="1">
      <c r="R105" s="1289" t="s">
        <v>1381</v>
      </c>
      <c r="S105" s="586">
        <v>243326580.64999998</v>
      </c>
      <c r="T105" s="45"/>
      <c r="U105" s="45"/>
      <c r="V105" s="45"/>
      <c r="W105" s="45"/>
      <c r="X105" s="45"/>
      <c r="Y105" s="703"/>
      <c r="Z105" s="580"/>
      <c r="AA105" s="832"/>
      <c r="AB105" s="45"/>
      <c r="AC105" s="45"/>
      <c r="AD105" s="45"/>
      <c r="AE105" s="732"/>
      <c r="AF105" s="831"/>
      <c r="AG105" s="581"/>
      <c r="AH105" s="45"/>
      <c r="AI105" s="45"/>
      <c r="AJ105" s="45"/>
      <c r="AK105" s="45"/>
      <c r="AL105" s="45"/>
      <c r="AM105" s="45"/>
      <c r="AN105" s="45"/>
      <c r="AO105" s="45"/>
      <c r="AP105" s="45"/>
      <c r="AQ105" s="45"/>
      <c r="AR105" s="45"/>
      <c r="AS105" s="45"/>
      <c r="AT105" s="45"/>
      <c r="AU105" s="45"/>
      <c r="AV105" s="586"/>
      <c r="AW105" s="797"/>
      <c r="AX105" s="291"/>
      <c r="AY105" s="291"/>
      <c r="AZ105" s="291"/>
      <c r="BA105" s="291"/>
      <c r="BB105" s="291"/>
      <c r="BC105" s="291"/>
      <c r="BD105" s="291"/>
      <c r="BE105" s="291"/>
      <c r="BF105" s="291"/>
      <c r="BG105" s="291"/>
      <c r="BH105" s="291"/>
      <c r="BI105" s="291"/>
      <c r="BJ105" s="291"/>
      <c r="BK105" s="291"/>
      <c r="BL105" s="291"/>
      <c r="BM105" s="291"/>
      <c r="BN105" s="291"/>
      <c r="BR105" s="45"/>
      <c r="BS105" s="734"/>
      <c r="BT105" s="831"/>
      <c r="BU105" s="831"/>
      <c r="BV105" s="45"/>
      <c r="BW105" s="45"/>
      <c r="BX105" s="45"/>
      <c r="BY105" s="45"/>
      <c r="BZ105" s="45"/>
      <c r="CA105" s="976"/>
      <c r="CB105" s="978"/>
      <c r="CC105" s="978"/>
      <c r="CD105" s="45"/>
      <c r="CE105" s="45"/>
      <c r="CF105" s="45"/>
      <c r="CG105" s="45"/>
      <c r="CH105" s="45"/>
      <c r="CI105" s="45"/>
      <c r="CJ105" s="45"/>
      <c r="CK105" s="45"/>
      <c r="CL105" s="45"/>
      <c r="CM105" s="45"/>
      <c r="CN105" s="45"/>
      <c r="CO105" s="45"/>
      <c r="CP105" s="972"/>
      <c r="CQ105" s="45"/>
      <c r="CR105" s="45"/>
    </row>
    <row r="106" spans="7:96" ht="51" customHeight="1">
      <c r="T106" s="45"/>
      <c r="U106" s="45"/>
      <c r="V106" s="45"/>
      <c r="W106" s="45"/>
      <c r="X106" s="45"/>
      <c r="Y106" s="45"/>
      <c r="Z106" s="45"/>
      <c r="AA106" s="45"/>
      <c r="AB106" s="45"/>
      <c r="AC106" s="45"/>
      <c r="AD106" s="45"/>
      <c r="AE106" s="732"/>
      <c r="AF106" s="831"/>
      <c r="AG106" s="581"/>
      <c r="AH106" s="45"/>
      <c r="AI106" s="45"/>
      <c r="AJ106" s="45"/>
      <c r="AK106" s="45"/>
      <c r="AL106" s="45"/>
      <c r="AM106" s="45"/>
      <c r="AN106" s="45"/>
      <c r="AO106" s="45"/>
      <c r="AP106" s="45"/>
      <c r="AQ106" s="45"/>
      <c r="AR106" s="45"/>
      <c r="AS106" s="45"/>
      <c r="AT106" s="45"/>
      <c r="AU106" s="45"/>
      <c r="AV106" s="586"/>
      <c r="AW106" s="797"/>
      <c r="AX106" s="291"/>
      <c r="AY106" s="291"/>
      <c r="AZ106" s="291"/>
      <c r="BA106" s="291"/>
      <c r="BB106" s="291"/>
      <c r="BC106" s="291"/>
      <c r="BD106" s="291"/>
      <c r="BE106" s="291"/>
      <c r="BF106" s="291"/>
      <c r="BG106" s="291"/>
      <c r="BH106" s="291"/>
      <c r="BI106" s="291"/>
      <c r="BJ106" s="291"/>
      <c r="BK106" s="291"/>
      <c r="BL106" s="291"/>
      <c r="BM106" s="291"/>
      <c r="BN106" s="291"/>
      <c r="BR106" s="45"/>
      <c r="BS106" s="732"/>
      <c r="BT106" s="728"/>
      <c r="BU106" s="735"/>
      <c r="BV106" s="45"/>
      <c r="BW106" s="45"/>
      <c r="BX106" s="45"/>
      <c r="BY106" s="45"/>
      <c r="BZ106" s="45"/>
      <c r="CA106" s="976"/>
      <c r="CB106" s="977"/>
      <c r="CC106" s="985"/>
      <c r="CD106" s="45"/>
      <c r="CE106" s="45"/>
      <c r="CF106" s="45"/>
      <c r="CG106" s="45"/>
      <c r="CH106" s="45"/>
      <c r="CI106" s="45"/>
      <c r="CJ106" s="45"/>
      <c r="CK106" s="45"/>
      <c r="CL106" s="45"/>
      <c r="CM106" s="45"/>
      <c r="CN106" s="45"/>
      <c r="CO106" s="45"/>
      <c r="CP106" s="972"/>
      <c r="CQ106" s="45"/>
      <c r="CR106" s="45"/>
    </row>
    <row r="107" spans="7:96" ht="51" customHeight="1">
      <c r="T107" s="45"/>
      <c r="U107" s="45"/>
      <c r="V107" s="45"/>
      <c r="W107" s="45"/>
      <c r="X107" s="45"/>
      <c r="Y107" s="45"/>
      <c r="Z107" s="45"/>
      <c r="AA107" s="45"/>
      <c r="AB107" s="45"/>
      <c r="AC107" s="45"/>
      <c r="AD107" s="45"/>
      <c r="AE107" s="732"/>
      <c r="AF107" s="831"/>
      <c r="AG107" s="581"/>
      <c r="AH107" s="45"/>
      <c r="AI107" s="45"/>
      <c r="AJ107" s="45"/>
      <c r="AK107" s="45"/>
      <c r="AL107" s="45"/>
      <c r="AM107" s="45"/>
      <c r="AN107" s="45"/>
      <c r="AO107" s="45"/>
      <c r="AP107" s="45"/>
      <c r="AQ107" s="45"/>
      <c r="AR107" s="45"/>
      <c r="AS107" s="45"/>
      <c r="AT107" s="45"/>
      <c r="AU107" s="45"/>
      <c r="AV107" s="586"/>
      <c r="AW107" s="797"/>
      <c r="AX107" s="291"/>
      <c r="AY107" s="291"/>
      <c r="AZ107" s="291"/>
      <c r="BA107" s="291"/>
      <c r="BB107" s="291"/>
      <c r="BC107" s="291"/>
      <c r="BD107" s="291"/>
      <c r="BE107" s="291"/>
      <c r="BF107" s="291"/>
      <c r="BG107" s="291"/>
      <c r="BH107" s="291"/>
      <c r="BI107" s="291"/>
      <c r="BJ107" s="291"/>
      <c r="BK107" s="291"/>
      <c r="BL107" s="291"/>
      <c r="BM107" s="291"/>
      <c r="BN107" s="291"/>
      <c r="BR107" s="45"/>
      <c r="BS107" s="732"/>
      <c r="BT107" s="728"/>
      <c r="BU107" s="728"/>
      <c r="BV107" s="45"/>
      <c r="BW107" s="45"/>
      <c r="BX107" s="45"/>
      <c r="BY107" s="45"/>
      <c r="BZ107" s="45"/>
      <c r="CA107" s="976"/>
      <c r="CB107" s="977"/>
      <c r="CC107" s="977"/>
      <c r="CD107" s="45"/>
      <c r="CE107" s="45"/>
      <c r="CF107" s="45"/>
      <c r="CG107" s="45"/>
      <c r="CH107" s="45"/>
      <c r="CI107" s="45"/>
      <c r="CJ107" s="45"/>
      <c r="CK107" s="45"/>
      <c r="CL107" s="45"/>
      <c r="CM107" s="45"/>
      <c r="CN107" s="45"/>
      <c r="CO107" s="45"/>
      <c r="CP107" s="972"/>
      <c r="CQ107" s="45"/>
      <c r="CR107" s="45"/>
    </row>
    <row r="108" spans="7:96" ht="76.5" customHeight="1">
      <c r="T108" s="45"/>
      <c r="U108" s="45"/>
      <c r="V108" s="45"/>
      <c r="W108" s="45"/>
      <c r="X108" s="45"/>
      <c r="Y108" s="45"/>
      <c r="Z108" s="45"/>
      <c r="AA108" s="45"/>
      <c r="AB108" s="45"/>
      <c r="AC108" s="45"/>
      <c r="AD108" s="45"/>
      <c r="AE108" s="732"/>
      <c r="AF108" s="831"/>
      <c r="AG108" s="581"/>
      <c r="AH108" s="45"/>
      <c r="AI108" s="45"/>
      <c r="AJ108" s="45"/>
      <c r="AK108" s="45"/>
      <c r="AL108" s="45"/>
      <c r="AM108" s="45"/>
      <c r="AN108" s="45"/>
      <c r="AO108" s="45"/>
      <c r="AP108" s="45"/>
      <c r="AQ108" s="45"/>
      <c r="AR108" s="45"/>
      <c r="AS108" s="45"/>
      <c r="AT108" s="45"/>
      <c r="AU108" s="45"/>
      <c r="AV108" s="586"/>
      <c r="AW108" s="797"/>
      <c r="AX108" s="291"/>
      <c r="AY108" s="291"/>
      <c r="AZ108" s="291"/>
      <c r="BA108" s="291"/>
      <c r="BB108" s="291"/>
      <c r="BC108" s="291"/>
      <c r="BD108" s="291"/>
      <c r="BE108" s="291"/>
      <c r="BF108" s="291"/>
      <c r="BG108" s="291"/>
      <c r="BH108" s="291"/>
      <c r="BI108" s="291"/>
      <c r="BJ108" s="291"/>
      <c r="BK108" s="291"/>
      <c r="BL108" s="291"/>
      <c r="BM108" s="291"/>
      <c r="BN108" s="291"/>
      <c r="BR108" s="45"/>
      <c r="BS108" s="732"/>
      <c r="BT108" s="831"/>
      <c r="BU108" s="581"/>
      <c r="BV108" s="45"/>
      <c r="BW108" s="45"/>
      <c r="BX108" s="45"/>
      <c r="BY108" s="45"/>
      <c r="BZ108" s="45"/>
      <c r="CA108" s="976"/>
      <c r="CB108" s="978"/>
      <c r="CC108" s="980"/>
      <c r="CD108" s="45"/>
    </row>
    <row r="109" spans="7:96" ht="51" customHeight="1">
      <c r="T109" s="45"/>
      <c r="U109" s="45"/>
      <c r="V109" s="45"/>
      <c r="W109" s="45"/>
      <c r="X109" s="45"/>
      <c r="Y109" s="45"/>
      <c r="Z109" s="45"/>
      <c r="AA109" s="45"/>
      <c r="AB109" s="45"/>
      <c r="AC109" s="45"/>
      <c r="AD109" s="45"/>
      <c r="AE109" s="732"/>
      <c r="AF109" s="831"/>
      <c r="AG109" s="581"/>
      <c r="AH109" s="45"/>
      <c r="AI109" s="45"/>
      <c r="AJ109" s="45"/>
      <c r="AK109" s="45"/>
      <c r="AL109" s="45"/>
      <c r="AM109" s="45"/>
      <c r="AN109" s="45"/>
      <c r="AO109" s="45"/>
      <c r="AP109" s="45"/>
      <c r="AQ109" s="45"/>
      <c r="AR109" s="45"/>
      <c r="AS109" s="45"/>
      <c r="AT109" s="45"/>
      <c r="AU109" s="45"/>
      <c r="AV109" s="586"/>
      <c r="AW109" s="797"/>
      <c r="AX109" s="291"/>
      <c r="AY109" s="291"/>
      <c r="AZ109" s="291"/>
      <c r="BA109" s="291"/>
      <c r="BB109" s="291"/>
      <c r="BC109" s="291"/>
      <c r="BD109" s="291"/>
      <c r="BE109" s="291"/>
      <c r="BF109" s="291"/>
      <c r="BG109" s="291"/>
      <c r="BH109" s="291"/>
      <c r="BI109" s="291"/>
      <c r="BJ109" s="291"/>
      <c r="BK109" s="291"/>
      <c r="BL109" s="291"/>
      <c r="BM109" s="291"/>
      <c r="BN109" s="291"/>
      <c r="BR109" s="45"/>
      <c r="BS109" s="732"/>
      <c r="BT109" s="831"/>
      <c r="BU109" s="581"/>
      <c r="BV109" s="45"/>
      <c r="BW109" s="45"/>
      <c r="BX109" s="45"/>
      <c r="BY109" s="45"/>
      <c r="BZ109" s="45"/>
      <c r="CA109" s="976"/>
      <c r="CB109" s="978"/>
      <c r="CC109" s="980"/>
      <c r="CD109" s="45"/>
    </row>
    <row r="110" spans="7:96" ht="76.5" customHeight="1">
      <c r="T110" s="45"/>
      <c r="U110" s="45"/>
      <c r="V110" s="45"/>
      <c r="W110" s="45"/>
      <c r="X110" s="45"/>
      <c r="Y110" s="45"/>
      <c r="Z110" s="45"/>
      <c r="AA110" s="45"/>
      <c r="AB110" s="45"/>
      <c r="AC110" s="45"/>
      <c r="AD110" s="45"/>
      <c r="AE110" s="732"/>
      <c r="AF110" s="831"/>
      <c r="AG110" s="581"/>
      <c r="AH110" s="45"/>
      <c r="AI110" s="45"/>
      <c r="AJ110" s="45"/>
      <c r="AK110" s="45"/>
      <c r="AL110" s="45"/>
      <c r="AM110" s="45"/>
      <c r="AN110" s="45"/>
      <c r="AO110" s="45"/>
      <c r="AP110" s="45"/>
      <c r="AQ110" s="45"/>
      <c r="AR110" s="45"/>
      <c r="AS110" s="45"/>
      <c r="AT110" s="45"/>
      <c r="AU110" s="45"/>
      <c r="AV110" s="586"/>
      <c r="AW110" s="797"/>
      <c r="AX110" s="291"/>
      <c r="AY110" s="291"/>
      <c r="AZ110" s="291"/>
      <c r="BA110" s="291"/>
      <c r="BB110" s="291"/>
      <c r="BC110" s="291"/>
      <c r="BD110" s="291"/>
      <c r="BE110" s="291"/>
      <c r="BF110" s="291"/>
      <c r="BG110" s="291"/>
      <c r="BH110" s="291"/>
      <c r="BI110" s="291"/>
      <c r="BJ110" s="291"/>
      <c r="BK110" s="291"/>
      <c r="BL110" s="291"/>
      <c r="BM110" s="291"/>
      <c r="BN110" s="291"/>
      <c r="BR110" s="45"/>
      <c r="BS110" s="732"/>
      <c r="BT110" s="831"/>
      <c r="BU110" s="581"/>
      <c r="BV110" s="45"/>
      <c r="BW110" s="45"/>
      <c r="BX110" s="45"/>
      <c r="BY110" s="45"/>
      <c r="BZ110" s="45"/>
      <c r="CA110" s="976"/>
      <c r="CB110" s="978"/>
      <c r="CC110" s="980"/>
      <c r="CD110" s="45"/>
    </row>
    <row r="111" spans="7:96" ht="51" customHeight="1">
      <c r="T111" s="45"/>
      <c r="U111" s="45"/>
      <c r="V111" s="45"/>
      <c r="W111" s="45"/>
      <c r="X111" s="45"/>
      <c r="Y111" s="45"/>
      <c r="Z111" s="45"/>
      <c r="AA111" s="45"/>
      <c r="AB111" s="45"/>
      <c r="AC111" s="45"/>
      <c r="AD111" s="45"/>
      <c r="AE111" s="732"/>
      <c r="AF111" s="831"/>
      <c r="AG111" s="581"/>
      <c r="AH111" s="45"/>
      <c r="AI111" s="45"/>
      <c r="AJ111" s="45"/>
      <c r="AK111" s="45"/>
      <c r="AL111" s="45"/>
      <c r="AM111" s="45"/>
      <c r="AN111" s="45"/>
      <c r="AO111" s="45"/>
      <c r="AP111" s="45"/>
      <c r="AQ111" s="45"/>
      <c r="AR111" s="45"/>
      <c r="AS111" s="45"/>
      <c r="AT111" s="45"/>
      <c r="AU111" s="45"/>
      <c r="AV111" s="586"/>
      <c r="AW111" s="797"/>
      <c r="AX111" s="291"/>
      <c r="AY111" s="291"/>
      <c r="AZ111" s="291"/>
      <c r="BA111" s="291"/>
      <c r="BB111" s="291"/>
      <c r="BC111" s="291"/>
      <c r="BD111" s="291"/>
      <c r="BE111" s="291"/>
      <c r="BF111" s="291"/>
      <c r="BG111" s="291"/>
      <c r="BH111" s="291"/>
      <c r="BI111" s="291"/>
      <c r="BJ111" s="291"/>
      <c r="BK111" s="291"/>
      <c r="BL111" s="291"/>
      <c r="BM111" s="291"/>
      <c r="BN111" s="291"/>
      <c r="BR111" s="45"/>
      <c r="BS111" s="732"/>
      <c r="BT111" s="831"/>
      <c r="BU111" s="831"/>
      <c r="BV111" s="45"/>
      <c r="BW111" s="45"/>
      <c r="BX111" s="45"/>
      <c r="BY111" s="45"/>
      <c r="BZ111" s="45"/>
      <c r="CA111" s="976"/>
      <c r="CB111" s="978"/>
      <c r="CC111" s="978"/>
      <c r="CD111" s="45"/>
    </row>
    <row r="112" spans="7:96" ht="51" customHeight="1">
      <c r="T112" s="45"/>
      <c r="U112" s="45"/>
      <c r="V112" s="45"/>
      <c r="W112" s="45"/>
      <c r="X112" s="45"/>
      <c r="Y112" s="45"/>
      <c r="Z112" s="45"/>
      <c r="AA112" s="45"/>
      <c r="AB112" s="45"/>
      <c r="AC112" s="45"/>
      <c r="AD112" s="45"/>
      <c r="AE112" s="732"/>
      <c r="AF112" s="831"/>
      <c r="AG112" s="581"/>
      <c r="AH112" s="45"/>
      <c r="AI112" s="45"/>
      <c r="AJ112" s="45"/>
      <c r="AK112" s="45"/>
      <c r="AL112" s="45"/>
      <c r="AM112" s="45"/>
      <c r="AN112" s="45"/>
      <c r="AO112" s="45"/>
      <c r="AP112" s="45"/>
      <c r="AQ112" s="45"/>
      <c r="AR112" s="45"/>
      <c r="AS112" s="45"/>
      <c r="AT112" s="45"/>
      <c r="AU112" s="45"/>
      <c r="AV112" s="586"/>
      <c r="AW112" s="797"/>
      <c r="AX112" s="291"/>
      <c r="AY112" s="291"/>
      <c r="AZ112" s="291"/>
      <c r="BA112" s="291"/>
      <c r="BB112" s="291"/>
      <c r="BC112" s="291"/>
      <c r="BD112" s="291"/>
      <c r="BE112" s="291"/>
      <c r="BF112" s="291"/>
      <c r="BG112" s="291"/>
      <c r="BH112" s="291"/>
      <c r="BI112" s="291"/>
      <c r="BJ112" s="291"/>
      <c r="BK112" s="291"/>
      <c r="BL112" s="291"/>
      <c r="BM112" s="291"/>
      <c r="BN112" s="291"/>
      <c r="BR112" s="45"/>
      <c r="BS112" s="732"/>
      <c r="BT112" s="831"/>
      <c r="BU112" s="831"/>
      <c r="BV112" s="45"/>
      <c r="BW112" s="45"/>
      <c r="BX112" s="45"/>
      <c r="BY112" s="45"/>
      <c r="BZ112" s="45"/>
      <c r="CA112" s="976"/>
      <c r="CB112" s="978"/>
      <c r="CC112" s="978"/>
      <c r="CD112" s="45"/>
    </row>
    <row r="113" spans="20:82" ht="76.5" customHeight="1">
      <c r="T113" s="45"/>
      <c r="U113" s="45"/>
      <c r="V113" s="45"/>
      <c r="W113" s="45"/>
      <c r="X113" s="45"/>
      <c r="Y113" s="45"/>
      <c r="Z113" s="45"/>
      <c r="AA113" s="45"/>
      <c r="AB113" s="45"/>
      <c r="AC113" s="45"/>
      <c r="AD113" s="45"/>
      <c r="AE113" s="732"/>
      <c r="AF113" s="831"/>
      <c r="AG113" s="581"/>
      <c r="AH113" s="45"/>
      <c r="AI113" s="45"/>
      <c r="AJ113" s="45"/>
      <c r="AK113" s="45"/>
      <c r="AL113" s="45"/>
      <c r="AM113" s="45"/>
      <c r="AN113" s="45"/>
      <c r="AO113" s="45"/>
      <c r="AP113" s="45"/>
      <c r="AQ113" s="45"/>
      <c r="AR113" s="45"/>
      <c r="AS113" s="45"/>
      <c r="AT113" s="45"/>
      <c r="AU113" s="45"/>
      <c r="AV113" s="586"/>
      <c r="AW113" s="797"/>
      <c r="AX113" s="291"/>
      <c r="AY113" s="291"/>
      <c r="AZ113" s="291"/>
      <c r="BA113" s="291"/>
      <c r="BB113" s="291"/>
      <c r="BC113" s="291"/>
      <c r="BD113" s="291"/>
      <c r="BE113" s="291"/>
      <c r="BF113" s="291"/>
      <c r="BG113" s="291"/>
      <c r="BH113" s="291"/>
      <c r="BI113" s="291"/>
      <c r="BJ113" s="291"/>
      <c r="BK113" s="291"/>
      <c r="BL113" s="291"/>
      <c r="BM113" s="291"/>
      <c r="BN113" s="291"/>
      <c r="BR113" s="45"/>
      <c r="BS113" s="732"/>
      <c r="BT113" s="728"/>
      <c r="BU113" s="728"/>
      <c r="BV113" s="45"/>
      <c r="BW113" s="45"/>
      <c r="BX113" s="45"/>
      <c r="BY113" s="45"/>
      <c r="BZ113" s="45"/>
      <c r="CA113" s="976"/>
      <c r="CB113" s="977"/>
      <c r="CC113" s="977"/>
      <c r="CD113" s="45"/>
    </row>
    <row r="114" spans="20:82" ht="102" customHeight="1">
      <c r="T114" s="45"/>
      <c r="U114" s="45"/>
      <c r="V114" s="45"/>
      <c r="W114" s="45"/>
      <c r="X114" s="45"/>
      <c r="Y114" s="45"/>
      <c r="Z114" s="45"/>
      <c r="AA114" s="45"/>
      <c r="AB114" s="45"/>
      <c r="AC114" s="45"/>
      <c r="AD114" s="45"/>
      <c r="AE114" s="732"/>
      <c r="AF114" s="831"/>
      <c r="AG114" s="581"/>
      <c r="AH114" s="45"/>
      <c r="AI114" s="45"/>
      <c r="AJ114" s="45"/>
      <c r="AK114" s="45"/>
      <c r="AL114" s="45"/>
      <c r="AM114" s="45"/>
      <c r="AN114" s="45"/>
      <c r="AO114" s="45"/>
      <c r="AP114" s="45"/>
      <c r="AQ114" s="45"/>
      <c r="AR114" s="45"/>
      <c r="AS114" s="45"/>
      <c r="AT114" s="45"/>
      <c r="AU114" s="45"/>
      <c r="AV114" s="586"/>
      <c r="AW114" s="797"/>
      <c r="AX114" s="291"/>
      <c r="AY114" s="291"/>
      <c r="AZ114" s="291"/>
      <c r="BA114" s="291"/>
      <c r="BB114" s="291"/>
      <c r="BC114" s="291"/>
      <c r="BD114" s="291"/>
      <c r="BE114" s="291"/>
      <c r="BF114" s="291"/>
      <c r="BG114" s="291"/>
      <c r="BH114" s="291"/>
      <c r="BI114" s="291"/>
      <c r="BJ114" s="291"/>
      <c r="BK114" s="291"/>
      <c r="BL114" s="291"/>
      <c r="BM114" s="291"/>
      <c r="BN114" s="291"/>
      <c r="BR114" s="45"/>
      <c r="BS114" s="732"/>
      <c r="BT114" s="832"/>
      <c r="BU114" s="832"/>
      <c r="BV114" s="45"/>
      <c r="BW114" s="45"/>
      <c r="BX114" s="45"/>
      <c r="BY114" s="45"/>
      <c r="BZ114" s="45"/>
      <c r="CA114" s="976"/>
      <c r="CB114" s="974"/>
      <c r="CC114" s="974"/>
      <c r="CD114" s="45"/>
    </row>
    <row r="115" spans="20:82" ht="51" customHeight="1">
      <c r="T115" s="45"/>
      <c r="U115" s="45"/>
      <c r="V115" s="45"/>
      <c r="W115" s="45"/>
      <c r="X115" s="45"/>
      <c r="Y115" s="45"/>
      <c r="Z115" s="45"/>
      <c r="AA115" s="45"/>
      <c r="AB115" s="45"/>
      <c r="AC115" s="45"/>
      <c r="AD115" s="45"/>
      <c r="AE115" s="732"/>
      <c r="AF115" s="831"/>
      <c r="AG115" s="581"/>
      <c r="AH115" s="45"/>
      <c r="AI115" s="45"/>
      <c r="AJ115" s="45"/>
      <c r="AK115" s="45"/>
      <c r="AL115" s="45"/>
      <c r="AM115" s="45"/>
      <c r="AN115" s="45"/>
      <c r="AO115" s="45"/>
      <c r="AP115" s="45"/>
      <c r="AQ115" s="45"/>
      <c r="AR115" s="45"/>
      <c r="AS115" s="45"/>
      <c r="AT115" s="45"/>
      <c r="AU115" s="45"/>
      <c r="AV115" s="586"/>
      <c r="AW115" s="797"/>
      <c r="AX115" s="291"/>
      <c r="AY115" s="291"/>
      <c r="AZ115" s="291"/>
      <c r="BA115" s="291"/>
      <c r="BB115" s="291"/>
      <c r="BC115" s="291"/>
      <c r="BD115" s="291"/>
      <c r="BE115" s="291"/>
      <c r="BF115" s="291"/>
      <c r="BG115" s="291"/>
      <c r="BH115" s="291"/>
      <c r="BI115" s="291"/>
      <c r="BJ115" s="291"/>
      <c r="BK115" s="291"/>
      <c r="BL115" s="291"/>
      <c r="BM115" s="291"/>
      <c r="BN115" s="291"/>
      <c r="BR115" s="45"/>
      <c r="BS115" s="732"/>
      <c r="BT115" s="728"/>
      <c r="BU115" s="728"/>
      <c r="BV115" s="45"/>
      <c r="BW115" s="45"/>
      <c r="BX115" s="45"/>
      <c r="BY115" s="45"/>
      <c r="BZ115" s="45"/>
      <c r="CA115" s="976"/>
      <c r="CB115" s="977"/>
      <c r="CC115" s="977"/>
      <c r="CD115" s="45"/>
    </row>
    <row r="116" spans="20:82" ht="51" customHeight="1">
      <c r="T116" s="45"/>
      <c r="U116" s="45"/>
      <c r="V116" s="45"/>
      <c r="W116" s="45"/>
      <c r="X116" s="45"/>
      <c r="Y116" s="45"/>
      <c r="Z116" s="45"/>
      <c r="AA116" s="45"/>
      <c r="AB116" s="45"/>
      <c r="AC116" s="45"/>
      <c r="AD116" s="45"/>
      <c r="AE116" s="734"/>
      <c r="AF116" s="728"/>
      <c r="AG116" s="735"/>
      <c r="AH116" s="45"/>
      <c r="AI116" s="45"/>
      <c r="AJ116" s="45"/>
      <c r="AK116" s="45"/>
      <c r="AL116" s="45"/>
      <c r="AM116" s="45"/>
      <c r="AN116" s="45"/>
      <c r="AO116" s="45"/>
      <c r="AP116" s="45"/>
      <c r="AQ116" s="45"/>
      <c r="AR116" s="45"/>
      <c r="AS116" s="45"/>
      <c r="AT116" s="45"/>
      <c r="AU116" s="45"/>
      <c r="AV116" s="586"/>
      <c r="AW116" s="797"/>
      <c r="AX116" s="291"/>
      <c r="AY116" s="291"/>
      <c r="AZ116" s="291"/>
      <c r="BA116" s="291"/>
      <c r="BB116" s="291"/>
      <c r="BC116" s="291"/>
      <c r="BD116" s="291"/>
      <c r="BE116" s="291"/>
      <c r="BF116" s="291"/>
      <c r="BG116" s="291"/>
      <c r="BH116" s="291"/>
      <c r="BI116" s="291"/>
      <c r="BJ116" s="291"/>
      <c r="BK116" s="291"/>
      <c r="BL116" s="291"/>
      <c r="BM116" s="291"/>
      <c r="BN116" s="291"/>
      <c r="BR116" s="45"/>
      <c r="BS116" s="732"/>
      <c r="BT116" s="832"/>
      <c r="BU116" s="580"/>
      <c r="BV116" s="45"/>
      <c r="BW116" s="45"/>
      <c r="BX116" s="45"/>
      <c r="BY116" s="45"/>
      <c r="BZ116" s="45"/>
      <c r="CA116" s="976"/>
      <c r="CB116" s="974"/>
      <c r="CC116" s="979"/>
      <c r="CD116" s="45"/>
    </row>
    <row r="117" spans="20:82">
      <c r="T117" s="45"/>
      <c r="U117" s="45"/>
      <c r="V117" s="45"/>
      <c r="W117" s="45"/>
      <c r="X117" s="45"/>
      <c r="Y117" s="45"/>
      <c r="Z117" s="45"/>
      <c r="AA117" s="45"/>
      <c r="AB117" s="45"/>
      <c r="AC117" s="45"/>
      <c r="AD117" s="45"/>
      <c r="AE117" s="577"/>
      <c r="AF117" s="832"/>
      <c r="AG117" s="580"/>
      <c r="AH117" s="45"/>
      <c r="AI117" s="45"/>
      <c r="AJ117" s="45"/>
      <c r="AK117" s="45"/>
      <c r="AL117" s="45"/>
      <c r="AM117" s="45"/>
      <c r="AN117" s="45"/>
      <c r="AO117" s="45"/>
      <c r="AP117" s="45"/>
      <c r="AQ117" s="45"/>
      <c r="AR117" s="45"/>
      <c r="AS117" s="45"/>
      <c r="AT117" s="45"/>
      <c r="AU117" s="45"/>
      <c r="AV117" s="586"/>
      <c r="AW117" s="797"/>
      <c r="AX117" s="291"/>
      <c r="AY117" s="291"/>
      <c r="AZ117" s="291"/>
      <c r="BA117" s="291"/>
      <c r="BB117" s="291"/>
      <c r="BC117" s="291"/>
      <c r="BD117" s="291"/>
      <c r="BE117" s="291"/>
      <c r="BF117" s="291"/>
      <c r="BG117" s="291"/>
      <c r="BH117" s="291"/>
      <c r="BI117" s="291"/>
      <c r="BJ117" s="291"/>
      <c r="BK117" s="291"/>
      <c r="BL117" s="291"/>
      <c r="BM117" s="291"/>
      <c r="BN117" s="291"/>
      <c r="BR117" s="45"/>
      <c r="BS117" s="732"/>
      <c r="BT117" s="728"/>
      <c r="BU117" s="728"/>
      <c r="BV117" s="45"/>
      <c r="BW117" s="45"/>
      <c r="BX117" s="45"/>
      <c r="BY117" s="45"/>
      <c r="BZ117" s="45"/>
      <c r="CA117" s="976"/>
      <c r="CB117" s="977"/>
      <c r="CC117" s="977"/>
      <c r="CD117" s="45"/>
    </row>
    <row r="118" spans="20:82" ht="102" customHeight="1">
      <c r="T118" s="45"/>
      <c r="U118" s="45"/>
      <c r="V118" s="45"/>
      <c r="W118" s="45"/>
      <c r="X118" s="45"/>
      <c r="Y118" s="45"/>
      <c r="Z118" s="45"/>
      <c r="AA118" s="45"/>
      <c r="AB118" s="45"/>
      <c r="AC118" s="45"/>
      <c r="AD118" s="45"/>
      <c r="AE118" s="734"/>
      <c r="AF118" s="728"/>
      <c r="AG118" s="735"/>
      <c r="AH118" s="45"/>
      <c r="AI118" s="45"/>
      <c r="AJ118" s="45"/>
      <c r="AK118" s="45"/>
      <c r="AL118" s="45"/>
      <c r="AM118" s="45"/>
      <c r="AN118" s="45"/>
      <c r="AO118" s="45"/>
      <c r="AP118" s="45"/>
      <c r="AQ118" s="45"/>
      <c r="AR118" s="45"/>
      <c r="AS118" s="45"/>
      <c r="AT118" s="45"/>
      <c r="AU118" s="45"/>
      <c r="AV118" s="586"/>
      <c r="AW118" s="797"/>
      <c r="AX118" s="291"/>
      <c r="AY118" s="291"/>
      <c r="AZ118" s="291"/>
      <c r="BA118" s="291"/>
      <c r="BB118" s="291"/>
      <c r="BC118" s="291"/>
      <c r="BD118" s="291"/>
      <c r="BE118" s="291"/>
      <c r="BF118" s="291"/>
      <c r="BG118" s="291"/>
      <c r="BH118" s="291"/>
      <c r="BI118" s="291"/>
      <c r="BJ118" s="291"/>
      <c r="BK118" s="291"/>
      <c r="BL118" s="291"/>
      <c r="BM118" s="291"/>
      <c r="BN118" s="291"/>
      <c r="BR118" s="45"/>
      <c r="BS118" s="732"/>
      <c r="BT118" s="832"/>
      <c r="BU118" s="832"/>
      <c r="BV118" s="45"/>
      <c r="BW118" s="45"/>
      <c r="BX118" s="45"/>
      <c r="BY118" s="45"/>
      <c r="BZ118" s="45"/>
      <c r="CA118" s="976"/>
      <c r="CB118" s="974"/>
      <c r="CC118" s="974"/>
      <c r="CD118" s="45"/>
    </row>
    <row r="119" spans="20:82">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586"/>
      <c r="AW119" s="797"/>
      <c r="AX119" s="291"/>
      <c r="AY119" s="291"/>
      <c r="AZ119" s="291"/>
      <c r="BA119" s="291"/>
      <c r="BB119" s="291"/>
      <c r="BC119" s="291"/>
      <c r="BD119" s="291"/>
      <c r="BE119" s="291"/>
      <c r="BF119" s="291"/>
      <c r="BG119" s="291"/>
      <c r="BH119" s="291"/>
      <c r="BI119" s="291"/>
      <c r="BJ119" s="291"/>
      <c r="BK119" s="291"/>
      <c r="BL119" s="291"/>
      <c r="BM119" s="291"/>
      <c r="BN119" s="291"/>
      <c r="BR119" s="45"/>
      <c r="BS119" s="732"/>
      <c r="BT119" s="728"/>
      <c r="BU119" s="728"/>
      <c r="BV119" s="45"/>
      <c r="BW119" s="45"/>
      <c r="BX119" s="45"/>
      <c r="BY119" s="45"/>
      <c r="BZ119" s="45"/>
      <c r="CA119" s="976"/>
      <c r="CB119" s="977"/>
      <c r="CC119" s="977"/>
      <c r="CD119" s="45"/>
    </row>
    <row r="120" spans="20:82">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586"/>
      <c r="AW120" s="797"/>
      <c r="AX120" s="291"/>
      <c r="AY120" s="291"/>
      <c r="AZ120" s="291"/>
      <c r="BA120" s="291"/>
      <c r="BB120" s="291"/>
      <c r="BC120" s="291"/>
      <c r="BD120" s="291"/>
      <c r="BE120" s="291"/>
      <c r="BF120" s="291"/>
      <c r="BG120" s="291"/>
      <c r="BH120" s="291"/>
      <c r="BI120" s="291"/>
      <c r="BJ120" s="291"/>
      <c r="BK120" s="291"/>
      <c r="BL120" s="291"/>
      <c r="BM120" s="291"/>
      <c r="BN120" s="291"/>
      <c r="BR120" s="45"/>
      <c r="BS120" s="732"/>
      <c r="BT120" s="831"/>
      <c r="BU120" s="831"/>
      <c r="BV120" s="45"/>
      <c r="BW120" s="45"/>
      <c r="BX120" s="45"/>
      <c r="BY120" s="45"/>
      <c r="BZ120" s="45"/>
      <c r="CA120" s="976"/>
      <c r="CB120" s="978"/>
      <c r="CC120" s="978"/>
      <c r="CD120" s="45"/>
    </row>
    <row r="121" spans="20:82">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586"/>
      <c r="AW121" s="797"/>
      <c r="AX121" s="291"/>
      <c r="AY121" s="291"/>
      <c r="AZ121" s="291"/>
      <c r="BA121" s="291"/>
      <c r="BB121" s="291"/>
      <c r="BC121" s="291"/>
      <c r="BD121" s="291"/>
      <c r="BE121" s="291"/>
      <c r="BF121" s="291"/>
      <c r="BG121" s="291"/>
      <c r="BH121" s="291"/>
      <c r="BI121" s="291"/>
      <c r="BJ121" s="291"/>
      <c r="BK121" s="291"/>
      <c r="BL121" s="291"/>
      <c r="BM121" s="291"/>
      <c r="BN121" s="291"/>
      <c r="BR121" s="45"/>
      <c r="BS121" s="732"/>
      <c r="BT121" s="831"/>
      <c r="BU121" s="831"/>
      <c r="BV121" s="45"/>
      <c r="BW121" s="45"/>
      <c r="BX121" s="45"/>
      <c r="BY121" s="45"/>
      <c r="BZ121" s="45"/>
      <c r="CA121" s="976"/>
      <c r="CB121" s="978"/>
      <c r="CC121" s="978"/>
      <c r="CD121" s="45"/>
    </row>
    <row r="122" spans="20:82">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586"/>
      <c r="AW122" s="797"/>
      <c r="AX122" s="291"/>
      <c r="AY122" s="291"/>
      <c r="AZ122" s="291"/>
      <c r="BA122" s="291"/>
      <c r="BB122" s="291"/>
      <c r="BC122" s="291"/>
      <c r="BD122" s="291"/>
      <c r="BE122" s="291"/>
      <c r="BF122" s="291"/>
      <c r="BG122" s="291"/>
      <c r="BH122" s="291"/>
      <c r="BI122" s="291"/>
      <c r="BJ122" s="291"/>
      <c r="BK122" s="291"/>
      <c r="BL122" s="291"/>
      <c r="BM122" s="291"/>
      <c r="BN122" s="291"/>
      <c r="BR122" s="45"/>
      <c r="BS122" s="732"/>
      <c r="BT122" s="832"/>
      <c r="BU122" s="832"/>
      <c r="BV122" s="45"/>
      <c r="BW122" s="45"/>
      <c r="BX122" s="45"/>
      <c r="BY122" s="45"/>
      <c r="BZ122" s="45"/>
      <c r="CA122" s="982"/>
      <c r="CB122" s="977"/>
      <c r="CC122" s="977"/>
      <c r="CD122" s="45"/>
    </row>
    <row r="123" spans="20:82">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586"/>
      <c r="AW123" s="797"/>
      <c r="AX123" s="291"/>
      <c r="AY123" s="291"/>
      <c r="AZ123" s="291"/>
      <c r="BA123" s="291"/>
      <c r="BB123" s="291"/>
      <c r="BC123" s="291"/>
      <c r="BD123" s="291"/>
      <c r="BE123" s="291"/>
      <c r="BF123" s="291"/>
      <c r="BG123" s="291"/>
      <c r="BH123" s="291"/>
      <c r="BI123" s="291"/>
      <c r="BJ123" s="291"/>
      <c r="BK123" s="291"/>
      <c r="BL123" s="291"/>
      <c r="BM123" s="291"/>
      <c r="BN123" s="291"/>
      <c r="BR123" s="45"/>
      <c r="BS123" s="732"/>
      <c r="BT123" s="831"/>
      <c r="BU123" s="831"/>
      <c r="BV123" s="45"/>
      <c r="BW123" s="45"/>
      <c r="BX123" s="45"/>
      <c r="BY123" s="45"/>
      <c r="BZ123" s="45"/>
      <c r="CA123" s="982"/>
      <c r="CB123" s="977"/>
      <c r="CC123" s="977"/>
      <c r="CD123" s="45"/>
    </row>
    <row r="124" spans="20:82">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586"/>
      <c r="AW124" s="797"/>
      <c r="AX124" s="291"/>
      <c r="AY124" s="291"/>
      <c r="AZ124" s="291"/>
      <c r="BA124" s="291"/>
      <c r="BB124" s="291"/>
      <c r="BC124" s="291"/>
      <c r="BD124" s="291"/>
      <c r="BE124" s="291"/>
      <c r="BF124" s="291"/>
      <c r="BG124" s="291"/>
      <c r="BH124" s="291"/>
      <c r="BI124" s="291"/>
      <c r="BJ124" s="291"/>
      <c r="BK124" s="291"/>
      <c r="BL124" s="291"/>
      <c r="BM124" s="291"/>
      <c r="BN124" s="291"/>
      <c r="BR124" s="45"/>
      <c r="BS124" s="732"/>
      <c r="BT124" s="831"/>
      <c r="BU124" s="581"/>
      <c r="BV124" s="45"/>
      <c r="BW124" s="45"/>
      <c r="BX124" s="45"/>
      <c r="BY124" s="45"/>
      <c r="BZ124" s="45"/>
      <c r="CA124" s="982"/>
      <c r="CB124" s="977"/>
      <c r="CC124" s="985"/>
      <c r="CD124" s="45"/>
    </row>
    <row r="125" spans="20:82">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W125" s="465"/>
      <c r="AX125" s="797"/>
      <c r="AY125" s="797"/>
      <c r="AZ125" s="797"/>
      <c r="BA125" s="797"/>
      <c r="BB125" s="797"/>
      <c r="BC125" s="797"/>
      <c r="BD125" s="797"/>
      <c r="BE125" s="797"/>
      <c r="BF125" s="797"/>
      <c r="BG125" s="797"/>
      <c r="BH125" s="797"/>
      <c r="BI125" s="797"/>
      <c r="BJ125" s="797"/>
      <c r="BK125" s="797"/>
      <c r="BL125" s="797"/>
      <c r="BM125" s="797"/>
      <c r="BN125" s="797"/>
      <c r="BO125" s="754">
        <f>AW125-AX125</f>
        <v>0</v>
      </c>
      <c r="BR125" s="45"/>
      <c r="BS125" s="732"/>
      <c r="BT125" s="728"/>
      <c r="BU125" s="735"/>
      <c r="BV125" s="45"/>
      <c r="BW125" s="45"/>
      <c r="BX125" s="45"/>
      <c r="BY125" s="45"/>
      <c r="BZ125" s="45"/>
      <c r="CA125" s="982"/>
      <c r="CB125" s="977"/>
      <c r="CC125" s="985"/>
      <c r="CD125" s="45"/>
    </row>
    <row r="126" spans="20:82">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X126" s="291"/>
      <c r="AY126" s="291"/>
      <c r="AZ126" s="291"/>
      <c r="BA126" s="291"/>
      <c r="BB126" s="291"/>
      <c r="BC126" s="291"/>
      <c r="BD126" s="291"/>
      <c r="BE126" s="291"/>
      <c r="BF126" s="291"/>
      <c r="BG126" s="291"/>
      <c r="BH126" s="291"/>
      <c r="BI126" s="291"/>
      <c r="BJ126" s="291"/>
      <c r="BK126" s="291"/>
      <c r="BL126" s="291"/>
      <c r="BM126" s="291"/>
      <c r="BN126" s="291"/>
      <c r="BR126" s="45"/>
      <c r="BS126" s="732"/>
      <c r="BT126" s="728"/>
      <c r="BU126" s="735"/>
      <c r="BV126" s="45"/>
      <c r="BW126" s="45"/>
      <c r="BX126" s="45"/>
      <c r="BY126" s="45"/>
      <c r="BZ126" s="45"/>
      <c r="CA126" s="987"/>
      <c r="CB126" s="974"/>
      <c r="CC126" s="979"/>
      <c r="CD126" s="45"/>
    </row>
    <row r="127" spans="20:82">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BR127" s="45"/>
      <c r="BS127" s="732"/>
      <c r="BT127" s="831"/>
      <c r="BU127" s="581"/>
      <c r="BV127" s="45"/>
      <c r="BW127" s="45"/>
      <c r="BX127" s="45"/>
      <c r="BY127" s="45"/>
      <c r="BZ127" s="45"/>
      <c r="CA127" s="982"/>
      <c r="CB127" s="977"/>
      <c r="CC127" s="985"/>
      <c r="CD127" s="45"/>
    </row>
    <row r="128" spans="20:82">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BR128" s="45"/>
      <c r="BS128" s="988"/>
      <c r="BT128" s="728"/>
      <c r="BU128" s="728"/>
      <c r="BV128" s="45"/>
      <c r="BW128" s="45"/>
      <c r="BX128" s="45"/>
      <c r="BY128" s="45"/>
      <c r="BZ128" s="45"/>
      <c r="CA128" s="982"/>
      <c r="CB128" s="977"/>
      <c r="CC128" s="977"/>
      <c r="CD128" s="45"/>
    </row>
    <row r="129" spans="20:82">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586"/>
      <c r="AW129" s="797"/>
      <c r="BR129" s="45"/>
      <c r="BS129" s="986"/>
      <c r="BT129" s="832"/>
      <c r="BU129" s="832"/>
      <c r="BV129" s="45"/>
      <c r="BW129" s="45"/>
      <c r="BX129" s="45"/>
      <c r="BY129" s="45"/>
      <c r="BZ129" s="45"/>
      <c r="CA129" s="982"/>
      <c r="CB129" s="977"/>
      <c r="CC129" s="977"/>
      <c r="CD129" s="45"/>
    </row>
    <row r="130" spans="20:82">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586"/>
      <c r="AW130" s="797"/>
      <c r="BR130" s="45"/>
      <c r="BS130" s="582"/>
      <c r="BT130" s="45"/>
      <c r="BU130" s="45"/>
      <c r="BV130" s="45"/>
      <c r="BW130" s="45"/>
      <c r="BX130" s="45"/>
      <c r="BY130" s="45"/>
      <c r="BZ130" s="45"/>
      <c r="CA130" s="982"/>
      <c r="CB130" s="977"/>
      <c r="CC130" s="985"/>
      <c r="CD130" s="45"/>
    </row>
    <row r="131" spans="20:82">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755"/>
      <c r="BR131" s="45"/>
      <c r="BS131" s="582"/>
      <c r="BT131" s="45"/>
      <c r="BU131" s="45"/>
      <c r="BV131" s="45"/>
      <c r="BW131" s="45"/>
      <c r="BX131" s="45"/>
      <c r="BY131" s="45"/>
      <c r="BZ131" s="45"/>
      <c r="CA131" s="982"/>
      <c r="CB131" s="977"/>
      <c r="CC131" s="985"/>
      <c r="CD131" s="45"/>
    </row>
    <row r="132" spans="20:82">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BR132" s="45"/>
      <c r="BS132" s="582"/>
      <c r="BT132" s="45"/>
      <c r="BU132" s="45"/>
      <c r="BV132" s="45"/>
      <c r="BW132" s="45"/>
      <c r="BX132" s="45"/>
      <c r="BY132" s="45"/>
      <c r="BZ132" s="45"/>
      <c r="CA132" s="987"/>
      <c r="CB132" s="974"/>
      <c r="CC132" s="974"/>
      <c r="CD132" s="45"/>
    </row>
    <row r="133" spans="20:82">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BR133" s="45"/>
      <c r="BS133" s="582"/>
      <c r="BT133" s="45"/>
      <c r="BU133" s="45"/>
      <c r="BV133" s="45"/>
      <c r="BW133" s="45"/>
      <c r="BX133" s="45"/>
      <c r="BY133" s="45"/>
      <c r="BZ133" s="45"/>
      <c r="CA133" s="982"/>
      <c r="CB133" s="978"/>
      <c r="CC133" s="978"/>
      <c r="CD133" s="45"/>
    </row>
    <row r="134" spans="20:82">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586"/>
      <c r="AW134" s="797"/>
      <c r="AX134" s="291"/>
      <c r="AY134" s="291"/>
      <c r="AZ134" s="291"/>
      <c r="BA134" s="291"/>
      <c r="BB134" s="291"/>
      <c r="BC134" s="291"/>
      <c r="BD134" s="291"/>
      <c r="BE134" s="291"/>
      <c r="BF134" s="291"/>
      <c r="BG134" s="291"/>
      <c r="BH134" s="291"/>
      <c r="BI134" s="291"/>
      <c r="BJ134" s="291"/>
      <c r="BK134" s="291"/>
      <c r="BL134" s="291"/>
      <c r="BM134" s="291"/>
      <c r="BN134" s="291"/>
      <c r="BR134" s="45"/>
      <c r="BS134" s="582"/>
      <c r="BT134" s="45"/>
      <c r="BU134" s="45"/>
      <c r="BV134" s="45"/>
      <c r="BW134" s="45"/>
      <c r="BX134" s="45"/>
      <c r="BY134" s="45"/>
      <c r="BZ134" s="45"/>
      <c r="CA134" s="982"/>
      <c r="CB134" s="978"/>
      <c r="CC134" s="980"/>
      <c r="CD134" s="45"/>
    </row>
    <row r="135" spans="20:82">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586"/>
      <c r="AW135" s="797"/>
      <c r="AX135" s="291"/>
      <c r="AY135" s="291"/>
      <c r="AZ135" s="291"/>
      <c r="BA135" s="291"/>
      <c r="BB135" s="291"/>
      <c r="BC135" s="291"/>
      <c r="BD135" s="291"/>
      <c r="BE135" s="291"/>
      <c r="BF135" s="291"/>
      <c r="BG135" s="291"/>
      <c r="BH135" s="291"/>
      <c r="BI135" s="291"/>
      <c r="BJ135" s="291"/>
      <c r="BK135" s="291"/>
      <c r="BL135" s="291"/>
      <c r="BM135" s="291"/>
      <c r="BN135" s="291"/>
      <c r="BR135" s="45"/>
      <c r="BS135" s="582"/>
      <c r="BT135" s="45"/>
      <c r="BU135" s="45"/>
      <c r="BV135" s="45"/>
      <c r="BW135" s="45"/>
      <c r="BX135" s="45"/>
      <c r="BY135" s="45"/>
      <c r="BZ135" s="45"/>
      <c r="CA135" s="982"/>
      <c r="CB135" s="977"/>
      <c r="CC135" s="977"/>
      <c r="CD135" s="45"/>
    </row>
    <row r="136" spans="20:82">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BR136" s="45"/>
      <c r="BS136" s="582"/>
      <c r="BT136" s="45"/>
      <c r="BU136" s="45"/>
      <c r="BV136" s="45"/>
      <c r="BW136" s="45"/>
      <c r="BX136" s="45"/>
      <c r="BY136" s="45"/>
      <c r="BZ136" s="45"/>
      <c r="CA136" s="976"/>
      <c r="CB136" s="977"/>
      <c r="CC136" s="977"/>
      <c r="CD136" s="45"/>
    </row>
    <row r="137" spans="20:82">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BR137" s="45"/>
      <c r="BS137" s="582"/>
      <c r="BT137" s="45"/>
      <c r="BU137" s="45"/>
      <c r="BV137" s="45"/>
      <c r="BW137" s="45"/>
      <c r="BX137" s="45"/>
      <c r="BY137" s="45"/>
      <c r="BZ137" s="45"/>
      <c r="CA137" s="982"/>
      <c r="CB137" s="977"/>
      <c r="CC137" s="985"/>
      <c r="CD137" s="45"/>
    </row>
    <row r="138" spans="20:82">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BR138" s="45"/>
      <c r="BS138" s="811"/>
      <c r="BT138" s="832"/>
      <c r="BU138" s="580"/>
      <c r="BV138" s="45"/>
      <c r="BW138" s="45"/>
      <c r="BX138" s="45"/>
      <c r="BY138" s="45"/>
      <c r="BZ138" s="45"/>
      <c r="CA138" s="987"/>
      <c r="CB138" s="974"/>
      <c r="CC138" s="979"/>
      <c r="CD138" s="45"/>
    </row>
    <row r="139" spans="20:82">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BR139" s="45"/>
      <c r="BS139" s="986"/>
      <c r="BT139" s="832"/>
      <c r="BU139" s="832"/>
      <c r="BV139" s="45"/>
      <c r="BW139" s="45"/>
      <c r="BX139" s="45"/>
      <c r="BY139" s="45"/>
      <c r="BZ139" s="45"/>
      <c r="CA139" s="982"/>
      <c r="CB139" s="977"/>
      <c r="CC139" s="977"/>
      <c r="CD139" s="45"/>
    </row>
    <row r="140" spans="20:82">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BR140" s="45"/>
      <c r="BS140" s="582"/>
      <c r="BT140" s="45"/>
      <c r="BU140" s="728"/>
      <c r="BV140" s="45"/>
      <c r="BW140" s="45"/>
      <c r="BX140" s="45"/>
      <c r="BY140" s="45"/>
      <c r="BZ140" s="45"/>
      <c r="CA140" s="982"/>
      <c r="CB140" s="977"/>
      <c r="CC140" s="977"/>
      <c r="CD140" s="45"/>
    </row>
    <row r="141" spans="20:82">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BR141" s="45"/>
      <c r="BS141" s="732"/>
      <c r="BT141" s="831"/>
      <c r="BU141" s="831"/>
      <c r="BV141" s="45"/>
      <c r="BW141" s="45"/>
      <c r="BX141" s="45"/>
      <c r="BY141" s="45"/>
      <c r="BZ141" s="45"/>
      <c r="CA141" s="989"/>
      <c r="CB141" s="977"/>
      <c r="CC141" s="977"/>
      <c r="CD141" s="45"/>
    </row>
    <row r="142" spans="20:82">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BR142" s="45"/>
      <c r="BS142" s="732"/>
      <c r="BT142" s="832"/>
      <c r="BU142" s="832"/>
      <c r="BV142" s="45"/>
      <c r="BW142" s="45"/>
      <c r="BX142" s="45"/>
      <c r="BY142" s="45"/>
      <c r="BZ142" s="45"/>
      <c r="CA142" s="989"/>
      <c r="CB142" s="977"/>
      <c r="CC142" s="977"/>
      <c r="CD142" s="45"/>
    </row>
    <row r="143" spans="20:82">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BR143" s="45"/>
      <c r="BS143" s="732"/>
      <c r="BT143" s="831"/>
      <c r="BU143" s="831"/>
      <c r="BV143" s="45"/>
      <c r="BW143" s="45"/>
      <c r="BX143" s="45"/>
      <c r="BY143" s="45"/>
      <c r="BZ143" s="45"/>
      <c r="CA143" s="976"/>
      <c r="CB143" s="977"/>
      <c r="CC143" s="977"/>
      <c r="CD143" s="45"/>
    </row>
    <row r="144" spans="20:82">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BR144" s="45"/>
      <c r="BS144" s="732"/>
      <c r="BT144" s="728"/>
      <c r="BU144" s="728"/>
      <c r="BV144" s="45"/>
      <c r="BW144" s="45"/>
      <c r="BX144" s="45"/>
      <c r="BY144" s="45"/>
      <c r="BZ144" s="45"/>
      <c r="CA144" s="982"/>
      <c r="CB144" s="977"/>
      <c r="CC144" s="977"/>
      <c r="CD144" s="45"/>
    </row>
    <row r="145" spans="20:82">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BR145" s="45"/>
      <c r="BS145" s="732"/>
      <c r="BT145" s="831"/>
      <c r="BU145" s="831"/>
      <c r="BV145" s="45"/>
      <c r="BW145" s="45"/>
      <c r="BX145" s="45"/>
      <c r="BY145" s="45"/>
      <c r="BZ145" s="45"/>
      <c r="CA145" s="976"/>
      <c r="CB145" s="977"/>
      <c r="CC145" s="985"/>
      <c r="CD145" s="45"/>
    </row>
    <row r="146" spans="20:82">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BR146" s="45"/>
      <c r="BS146" s="732"/>
      <c r="BT146" s="831"/>
      <c r="BU146" s="831"/>
      <c r="BV146" s="45"/>
      <c r="BW146" s="45"/>
      <c r="BX146" s="45"/>
      <c r="BY146" s="45"/>
      <c r="BZ146" s="45"/>
      <c r="CA146" s="982"/>
      <c r="CB146" s="977"/>
      <c r="CC146" s="985"/>
      <c r="CD146" s="45"/>
    </row>
    <row r="147" spans="20:82">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BR147" s="45"/>
      <c r="BS147" s="732"/>
      <c r="BT147" s="831"/>
      <c r="BU147" s="831"/>
      <c r="BV147" s="45"/>
      <c r="BW147" s="45"/>
      <c r="BX147" s="45"/>
      <c r="BY147" s="45"/>
      <c r="BZ147" s="45"/>
      <c r="CA147" s="976"/>
      <c r="CB147" s="977"/>
      <c r="CC147" s="977"/>
      <c r="CD147" s="45"/>
    </row>
    <row r="148" spans="20:82">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BR148" s="45"/>
      <c r="BS148" s="732"/>
      <c r="BT148" s="832"/>
      <c r="BU148" s="832"/>
      <c r="BV148" s="45"/>
      <c r="BW148" s="45"/>
      <c r="BX148" s="45"/>
      <c r="BY148" s="45"/>
      <c r="BZ148" s="45"/>
      <c r="CA148" s="976"/>
      <c r="CB148" s="977"/>
      <c r="CC148" s="977"/>
      <c r="CD148" s="45"/>
    </row>
    <row r="149" spans="20:82">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BR149" s="45"/>
      <c r="BS149" s="732"/>
      <c r="BT149" s="831"/>
      <c r="BU149" s="831"/>
      <c r="BV149" s="45"/>
      <c r="BW149" s="45"/>
      <c r="BX149" s="45"/>
      <c r="BY149" s="45"/>
      <c r="BZ149" s="45"/>
      <c r="CA149" s="976"/>
      <c r="CB149" s="977"/>
      <c r="CC149" s="985"/>
      <c r="CD149" s="45"/>
    </row>
    <row r="150" spans="20:82">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BR150" s="45"/>
      <c r="BS150" s="732"/>
      <c r="BT150" s="831"/>
      <c r="BU150" s="831"/>
      <c r="BV150" s="45"/>
      <c r="BW150" s="45"/>
      <c r="BX150" s="45"/>
      <c r="BY150" s="45"/>
      <c r="BZ150" s="45"/>
      <c r="CA150" s="976"/>
      <c r="CB150" s="977"/>
      <c r="CC150" s="977"/>
      <c r="CD150" s="45"/>
    </row>
    <row r="151" spans="20:82">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BR151" s="45"/>
      <c r="BS151" s="732"/>
      <c r="BT151" s="831"/>
      <c r="BU151" s="831"/>
      <c r="BV151" s="45"/>
      <c r="BW151" s="45"/>
      <c r="BX151" s="45"/>
      <c r="BY151" s="45"/>
      <c r="BZ151" s="45"/>
      <c r="CA151" s="976"/>
      <c r="CB151" s="974"/>
      <c r="CC151" s="974"/>
      <c r="CD151" s="45"/>
    </row>
    <row r="152" spans="20:82">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BR152" s="45"/>
      <c r="BS152" s="732"/>
      <c r="BT152" s="832"/>
      <c r="BU152" s="832"/>
      <c r="BV152" s="45"/>
      <c r="BW152" s="45"/>
      <c r="BX152" s="45"/>
      <c r="BY152" s="45"/>
      <c r="BZ152" s="45"/>
      <c r="CA152" s="976"/>
      <c r="CB152" s="978"/>
      <c r="CC152" s="978"/>
      <c r="CD152" s="45"/>
    </row>
    <row r="153" spans="20:82">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BR153" s="45"/>
      <c r="BS153" s="732"/>
      <c r="BT153" s="831"/>
      <c r="BU153" s="831"/>
      <c r="BV153" s="45"/>
      <c r="BW153" s="45"/>
      <c r="BX153" s="45"/>
      <c r="BY153" s="45"/>
      <c r="BZ153" s="45"/>
      <c r="CA153" s="976"/>
      <c r="CB153" s="977"/>
      <c r="CC153" s="977"/>
      <c r="CD153" s="45"/>
    </row>
    <row r="154" spans="20:82">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BR154" s="45"/>
      <c r="BS154" s="732"/>
      <c r="BT154" s="831"/>
      <c r="BU154" s="831"/>
      <c r="BV154" s="45"/>
      <c r="BW154" s="45"/>
      <c r="BX154" s="45"/>
      <c r="BY154" s="45"/>
      <c r="BZ154" s="45"/>
      <c r="CA154" s="976"/>
      <c r="CB154" s="977"/>
      <c r="CC154" s="977"/>
      <c r="CD154" s="45"/>
    </row>
    <row r="155" spans="20:82">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BR155" s="45"/>
      <c r="BS155" s="732"/>
      <c r="BT155" s="831"/>
      <c r="BU155" s="831"/>
      <c r="BV155" s="45"/>
      <c r="BW155" s="45"/>
      <c r="BX155" s="45"/>
      <c r="BY155" s="45"/>
      <c r="BZ155" s="45"/>
      <c r="CA155" s="976"/>
      <c r="CB155" s="977"/>
      <c r="CC155" s="977"/>
      <c r="CD155" s="45"/>
    </row>
    <row r="156" spans="20:82">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BR156" s="45"/>
      <c r="BS156" s="732"/>
      <c r="BT156" s="832"/>
      <c r="BU156" s="832"/>
      <c r="BV156" s="45"/>
      <c r="BW156" s="45"/>
      <c r="BX156" s="45"/>
      <c r="BY156" s="45"/>
      <c r="BZ156" s="45"/>
      <c r="CA156" s="976"/>
      <c r="CB156" s="977"/>
      <c r="CC156" s="977"/>
      <c r="CD156" s="45"/>
    </row>
    <row r="157" spans="20:82">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BR157" s="45"/>
      <c r="BS157" s="732"/>
      <c r="BT157" s="831"/>
      <c r="BU157" s="831"/>
      <c r="BV157" s="45"/>
      <c r="BW157" s="45"/>
      <c r="BX157" s="45"/>
      <c r="BY157" s="45"/>
      <c r="BZ157" s="45"/>
      <c r="CA157" s="976"/>
      <c r="CB157" s="977"/>
      <c r="CC157" s="977"/>
      <c r="CD157" s="45"/>
    </row>
    <row r="158" spans="20:82">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BR158" s="45"/>
      <c r="BS158" s="732"/>
      <c r="BT158" s="831"/>
      <c r="BU158" s="831"/>
      <c r="BV158" s="45"/>
      <c r="BW158" s="45"/>
      <c r="BX158" s="45"/>
      <c r="BY158" s="45"/>
      <c r="BZ158" s="45"/>
      <c r="CA158" s="982"/>
      <c r="CB158" s="977"/>
      <c r="CC158" s="977"/>
      <c r="CD158" s="45"/>
    </row>
    <row r="159" spans="20:82">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BR159" s="45"/>
      <c r="BS159" s="732"/>
      <c r="BT159" s="832"/>
      <c r="BU159" s="832"/>
      <c r="BV159" s="45"/>
      <c r="BW159" s="45"/>
      <c r="BX159" s="45"/>
      <c r="BY159" s="45"/>
      <c r="BZ159" s="45"/>
      <c r="CA159" s="989"/>
      <c r="CB159" s="977"/>
      <c r="CC159" s="977"/>
      <c r="CD159" s="45"/>
    </row>
    <row r="160" spans="20:82">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BR160" s="45"/>
      <c r="BS160" s="732"/>
      <c r="BT160" s="728"/>
      <c r="BU160" s="728"/>
      <c r="BV160" s="45"/>
      <c r="BW160" s="45"/>
      <c r="BX160" s="45"/>
      <c r="BY160" s="45"/>
      <c r="BZ160" s="45"/>
      <c r="CA160" s="989"/>
      <c r="CB160" s="977"/>
      <c r="CC160" s="977"/>
      <c r="CD160" s="45"/>
    </row>
    <row r="161" spans="20:82">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BR161" s="45"/>
      <c r="BS161" s="732"/>
      <c r="BT161" s="831"/>
      <c r="BU161" s="581"/>
      <c r="BV161" s="45"/>
      <c r="BW161" s="45"/>
      <c r="BX161" s="45"/>
      <c r="BY161" s="45"/>
      <c r="BZ161" s="45"/>
      <c r="CA161" s="990"/>
      <c r="CB161" s="977"/>
      <c r="CC161" s="977"/>
      <c r="CD161" s="45"/>
    </row>
    <row r="162" spans="20:82">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BR162" s="45"/>
      <c r="BS162" s="732"/>
      <c r="BT162" s="831"/>
      <c r="BU162" s="581"/>
      <c r="BV162" s="45"/>
      <c r="BW162" s="45"/>
      <c r="BX162" s="45"/>
      <c r="BY162" s="45"/>
      <c r="BZ162" s="45"/>
      <c r="CA162" s="989"/>
      <c r="CB162" s="977"/>
      <c r="CC162" s="977"/>
      <c r="CD162" s="45"/>
    </row>
    <row r="163" spans="20:82">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BR163" s="45"/>
      <c r="BS163" s="732"/>
      <c r="BT163" s="831"/>
      <c r="BU163" s="581"/>
      <c r="BV163" s="45"/>
      <c r="BW163" s="45"/>
      <c r="BX163" s="45"/>
      <c r="BY163" s="45"/>
      <c r="BZ163" s="45"/>
      <c r="CA163" s="989"/>
      <c r="CB163" s="977"/>
      <c r="CC163" s="977"/>
      <c r="CD163" s="45"/>
    </row>
    <row r="164" spans="20:82">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BR164" s="45"/>
      <c r="BS164" s="732"/>
      <c r="BT164" s="831"/>
      <c r="BU164" s="581"/>
      <c r="BV164" s="45"/>
      <c r="BW164" s="45"/>
      <c r="BX164" s="45"/>
      <c r="BY164" s="45"/>
      <c r="BZ164" s="45"/>
      <c r="CA164" s="991"/>
      <c r="CB164" s="977"/>
      <c r="CC164" s="977"/>
      <c r="CD164" s="45"/>
    </row>
    <row r="165" spans="20:82">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BR165" s="45"/>
      <c r="BS165" s="732"/>
      <c r="BT165" s="831"/>
      <c r="BU165" s="581"/>
      <c r="BV165" s="45"/>
      <c r="BW165" s="45"/>
      <c r="BX165" s="45"/>
      <c r="BY165" s="45"/>
      <c r="BZ165" s="45"/>
      <c r="CA165" s="976"/>
      <c r="CB165" s="977"/>
      <c r="CC165" s="977"/>
      <c r="CD165" s="45"/>
    </row>
    <row r="166" spans="20:82">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BR166" s="45"/>
      <c r="BS166" s="732"/>
      <c r="BT166" s="831"/>
      <c r="BU166" s="581"/>
      <c r="BV166" s="45"/>
      <c r="BW166" s="45"/>
      <c r="BX166" s="45"/>
      <c r="BY166" s="45"/>
      <c r="BZ166" s="45"/>
      <c r="CA166" s="992"/>
      <c r="CB166" s="977"/>
      <c r="CC166" s="977"/>
      <c r="CD166" s="45"/>
    </row>
    <row r="167" spans="20:82">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BR167" s="45"/>
      <c r="BS167" s="732"/>
      <c r="BT167" s="831"/>
      <c r="BU167" s="581"/>
      <c r="BV167" s="45"/>
      <c r="BW167" s="45"/>
      <c r="BX167" s="45"/>
      <c r="BY167" s="45"/>
      <c r="BZ167" s="45"/>
      <c r="CA167" s="976"/>
      <c r="CB167" s="974"/>
      <c r="CC167" s="974"/>
      <c r="CD167" s="45"/>
    </row>
    <row r="168" spans="20:82">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BR168" s="45"/>
      <c r="BS168" s="732"/>
      <c r="BT168" s="831"/>
      <c r="BU168" s="581"/>
      <c r="BV168" s="45"/>
      <c r="BW168" s="45"/>
      <c r="BX168" s="45"/>
      <c r="BY168" s="45"/>
      <c r="BZ168" s="45"/>
      <c r="CA168" s="992"/>
      <c r="CB168" s="977"/>
      <c r="CC168" s="977"/>
      <c r="CD168" s="45"/>
    </row>
    <row r="169" spans="20:82">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BR169" s="45"/>
      <c r="BS169" s="732"/>
      <c r="BT169" s="831"/>
      <c r="BU169" s="581"/>
      <c r="BV169" s="45"/>
      <c r="BW169" s="45"/>
      <c r="BX169" s="45"/>
      <c r="BY169" s="45"/>
      <c r="BZ169" s="45"/>
      <c r="CA169" s="976"/>
      <c r="CB169" s="977"/>
      <c r="CC169" s="977"/>
      <c r="CD169" s="45"/>
    </row>
    <row r="170" spans="20:82">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45"/>
      <c r="AT170" s="45"/>
      <c r="AU170" s="45"/>
      <c r="AV170" s="45"/>
      <c r="AW170" s="45"/>
      <c r="BR170" s="45"/>
      <c r="BS170" s="732"/>
      <c r="BT170" s="831"/>
      <c r="BU170" s="581"/>
      <c r="BV170" s="45"/>
      <c r="BW170" s="45"/>
      <c r="BX170" s="45"/>
      <c r="BY170" s="45"/>
      <c r="BZ170" s="45"/>
      <c r="CA170" s="992"/>
      <c r="CB170" s="977"/>
      <c r="CC170" s="977"/>
      <c r="CD170" s="45"/>
    </row>
    <row r="171" spans="20:82">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BR171" s="45"/>
      <c r="BS171" s="732"/>
      <c r="BT171" s="831"/>
      <c r="BU171" s="581"/>
      <c r="BV171" s="45"/>
      <c r="BW171" s="45"/>
      <c r="BX171" s="45"/>
      <c r="BY171" s="45"/>
      <c r="BZ171" s="45"/>
      <c r="CA171" s="976"/>
      <c r="CB171" s="977"/>
      <c r="CC171" s="977"/>
      <c r="CD171" s="45"/>
    </row>
    <row r="172" spans="20:82">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BR172" s="45"/>
      <c r="BS172" s="732"/>
      <c r="BT172" s="831"/>
      <c r="BU172" s="581"/>
      <c r="BV172" s="45"/>
      <c r="BW172" s="45"/>
      <c r="BX172" s="45"/>
      <c r="BY172" s="45"/>
      <c r="BZ172" s="45"/>
      <c r="CA172" s="993"/>
      <c r="CB172" s="977"/>
      <c r="CC172" s="977"/>
      <c r="CD172" s="45"/>
    </row>
    <row r="173" spans="20:82">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BR173" s="45"/>
      <c r="BS173" s="732"/>
      <c r="BT173" s="831"/>
      <c r="BU173" s="581"/>
      <c r="BV173" s="45"/>
      <c r="BW173" s="45"/>
      <c r="BX173" s="45"/>
      <c r="BY173" s="45"/>
      <c r="BZ173" s="45"/>
      <c r="CA173" s="976"/>
      <c r="CB173" s="977"/>
      <c r="CC173" s="977"/>
      <c r="CD173" s="45"/>
    </row>
    <row r="174" spans="20:82">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BR174" s="45"/>
      <c r="BS174" s="732"/>
      <c r="BT174" s="831"/>
      <c r="BU174" s="581"/>
      <c r="BV174" s="45"/>
      <c r="BW174" s="45"/>
      <c r="BX174" s="45"/>
      <c r="BY174" s="45"/>
      <c r="BZ174" s="45"/>
      <c r="CA174" s="976"/>
      <c r="CB174" s="977"/>
      <c r="CC174" s="977"/>
      <c r="CD174" s="45"/>
    </row>
    <row r="175" spans="20:82">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BR175" s="45"/>
      <c r="BS175" s="732"/>
      <c r="BT175" s="831"/>
      <c r="BU175" s="581"/>
      <c r="BV175" s="45"/>
      <c r="BW175" s="45"/>
      <c r="BX175" s="45"/>
      <c r="BY175" s="45"/>
      <c r="BZ175" s="45"/>
      <c r="CA175" s="976"/>
      <c r="CB175" s="977"/>
      <c r="CC175" s="977"/>
      <c r="CD175" s="45"/>
    </row>
    <row r="176" spans="20:82">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BR176" s="45"/>
      <c r="BS176" s="732"/>
      <c r="BT176" s="831"/>
      <c r="BU176" s="581"/>
      <c r="BV176" s="45"/>
      <c r="BW176" s="45"/>
      <c r="BX176" s="45"/>
      <c r="BY176" s="45"/>
      <c r="BZ176" s="45"/>
      <c r="CA176" s="976"/>
      <c r="CB176" s="977"/>
      <c r="CC176" s="977"/>
      <c r="CD176" s="45"/>
    </row>
    <row r="177" spans="20:82">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BR177" s="45"/>
      <c r="BS177" s="732"/>
      <c r="BT177" s="831"/>
      <c r="BU177" s="581"/>
      <c r="BV177" s="45"/>
      <c r="BW177" s="45"/>
      <c r="BX177" s="45"/>
      <c r="BY177" s="45"/>
      <c r="BZ177" s="45"/>
      <c r="CA177" s="987"/>
      <c r="CB177" s="974"/>
      <c r="CC177" s="974"/>
      <c r="CD177" s="45"/>
    </row>
    <row r="178" spans="20:82">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BR178" s="45"/>
      <c r="BS178" s="582"/>
      <c r="BT178" s="755"/>
      <c r="BU178" s="581"/>
      <c r="BV178" s="45"/>
      <c r="BW178" s="45"/>
      <c r="BX178" s="45"/>
      <c r="BY178" s="45"/>
      <c r="BZ178" s="45"/>
      <c r="CA178" s="982"/>
      <c r="CB178" s="978"/>
      <c r="CC178" s="978"/>
      <c r="CD178" s="45"/>
    </row>
    <row r="179" spans="20:82">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BR179" s="45"/>
      <c r="BS179" s="582"/>
      <c r="BT179" s="45"/>
      <c r="BU179" s="832"/>
      <c r="BV179" s="45"/>
      <c r="BW179" s="45"/>
      <c r="BX179" s="45"/>
      <c r="BY179" s="45"/>
      <c r="BZ179" s="45"/>
      <c r="CA179" s="982"/>
      <c r="CB179" s="977"/>
      <c r="CC179" s="977"/>
      <c r="CD179" s="45"/>
    </row>
    <row r="180" spans="20:82">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BR180" s="45"/>
      <c r="BS180" s="582"/>
      <c r="BT180" s="45"/>
      <c r="BU180" s="831"/>
      <c r="BV180" s="45"/>
      <c r="BW180" s="45"/>
      <c r="BX180" s="45"/>
      <c r="BY180" s="45"/>
      <c r="BZ180" s="45"/>
      <c r="CA180" s="987"/>
      <c r="CB180" s="974"/>
      <c r="CC180" s="974"/>
      <c r="CD180" s="45"/>
    </row>
    <row r="181" spans="20:82">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BR181" s="45"/>
      <c r="BS181" s="582"/>
      <c r="BT181" s="45"/>
      <c r="BU181" s="728"/>
      <c r="BV181" s="45"/>
      <c r="BW181" s="45"/>
      <c r="BX181" s="45"/>
      <c r="BY181" s="45"/>
      <c r="BZ181" s="45"/>
      <c r="CA181" s="982"/>
      <c r="CB181" s="977"/>
      <c r="CC181" s="977"/>
      <c r="CD181" s="45"/>
    </row>
    <row r="182" spans="20:82">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BR182" s="45"/>
      <c r="BS182" s="582"/>
      <c r="BT182" s="45"/>
      <c r="BU182" s="728"/>
      <c r="BV182" s="45"/>
      <c r="BW182" s="45"/>
      <c r="BX182" s="45"/>
      <c r="BY182" s="45"/>
      <c r="BZ182" s="45"/>
      <c r="CA182" s="976"/>
      <c r="CB182" s="978"/>
      <c r="CC182" s="978"/>
      <c r="CD182" s="45"/>
    </row>
    <row r="183" spans="20:82">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BR183" s="45"/>
      <c r="BS183" s="582"/>
      <c r="BT183" s="45"/>
      <c r="BU183" s="728"/>
      <c r="BV183" s="45"/>
      <c r="BW183" s="45"/>
      <c r="BX183" s="45"/>
      <c r="BY183" s="45"/>
      <c r="BZ183" s="45"/>
      <c r="CA183" s="976"/>
      <c r="CB183" s="974"/>
      <c r="CC183" s="974"/>
      <c r="CD183" s="45"/>
    </row>
    <row r="184" spans="20:82">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BR184" s="45"/>
      <c r="BS184" s="582"/>
      <c r="BT184" s="45"/>
      <c r="BU184" s="728"/>
      <c r="BV184" s="45"/>
      <c r="BW184" s="45"/>
      <c r="BX184" s="45"/>
      <c r="BY184" s="45"/>
      <c r="BZ184" s="45"/>
      <c r="CA184" s="976"/>
      <c r="CB184" s="974"/>
      <c r="CC184" s="974"/>
      <c r="CD184" s="45"/>
    </row>
    <row r="185" spans="20:82">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BR185" s="45"/>
      <c r="BS185" s="582"/>
      <c r="BT185" s="45"/>
      <c r="BU185" s="45"/>
      <c r="BV185" s="45"/>
      <c r="BW185" s="45"/>
      <c r="BX185" s="45"/>
      <c r="BY185" s="45"/>
      <c r="BZ185" s="45"/>
      <c r="CA185" s="976"/>
      <c r="CB185" s="978"/>
      <c r="CC185" s="978"/>
      <c r="CD185" s="45"/>
    </row>
    <row r="186" spans="20:82">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BR186" s="45"/>
      <c r="BS186" s="582"/>
      <c r="BT186" s="45"/>
      <c r="BU186" s="45"/>
      <c r="BV186" s="45"/>
      <c r="BW186" s="45"/>
      <c r="BX186" s="45"/>
      <c r="BY186" s="45"/>
      <c r="BZ186" s="45"/>
      <c r="CA186" s="976"/>
      <c r="CB186" s="974"/>
      <c r="CC186" s="974"/>
      <c r="CD186" s="45"/>
    </row>
    <row r="187" spans="20:82">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BR187" s="45"/>
      <c r="BS187" s="582"/>
      <c r="BT187" s="45"/>
      <c r="BU187" s="45"/>
      <c r="BV187" s="45"/>
      <c r="BW187" s="45"/>
      <c r="BX187" s="45"/>
      <c r="BY187" s="45"/>
      <c r="BZ187" s="45"/>
      <c r="CA187" s="976"/>
      <c r="CB187" s="974"/>
      <c r="CC187" s="974"/>
      <c r="CD187" s="45"/>
    </row>
    <row r="188" spans="20:82">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BR188" s="45"/>
      <c r="BS188" s="582"/>
      <c r="BT188" s="45"/>
      <c r="BU188" s="45"/>
      <c r="BV188" s="45"/>
      <c r="BW188" s="45"/>
      <c r="BX188" s="45"/>
      <c r="BY188" s="45"/>
      <c r="BZ188" s="45"/>
      <c r="CA188" s="976"/>
      <c r="CB188" s="978"/>
      <c r="CC188" s="978"/>
      <c r="CD188" s="45"/>
    </row>
    <row r="189" spans="20:82">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BR189" s="45"/>
      <c r="BS189" s="582"/>
      <c r="BT189" s="45"/>
      <c r="BU189" s="45"/>
      <c r="BV189" s="45"/>
      <c r="BW189" s="45"/>
      <c r="BX189" s="45"/>
      <c r="BY189" s="45"/>
      <c r="BZ189" s="45"/>
      <c r="CA189" s="976"/>
      <c r="CB189" s="978"/>
      <c r="CC189" s="978"/>
      <c r="CD189" s="45"/>
    </row>
    <row r="190" spans="20:82">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BR190" s="45"/>
      <c r="BS190" s="582"/>
      <c r="BT190" s="45"/>
      <c r="BU190" s="45"/>
      <c r="BV190" s="45"/>
      <c r="BW190" s="45"/>
      <c r="BX190" s="45"/>
      <c r="BY190" s="45"/>
      <c r="BZ190" s="45"/>
      <c r="CA190" s="976"/>
      <c r="CB190" s="978"/>
      <c r="CC190" s="978"/>
      <c r="CD190" s="45"/>
    </row>
    <row r="191" spans="20:82">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BR191" s="45"/>
      <c r="BS191" s="582"/>
      <c r="BT191" s="45"/>
      <c r="BU191" s="45"/>
      <c r="BV191" s="45"/>
      <c r="BW191" s="45"/>
      <c r="BX191" s="45"/>
      <c r="BY191" s="45"/>
      <c r="BZ191" s="45"/>
      <c r="CA191" s="976"/>
      <c r="CB191" s="974"/>
      <c r="CC191" s="974"/>
      <c r="CD191" s="45"/>
    </row>
    <row r="192" spans="20:82">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BR192" s="45"/>
      <c r="BS192" s="582"/>
      <c r="BT192" s="45"/>
      <c r="BU192" s="45"/>
      <c r="BV192" s="45"/>
      <c r="BW192" s="45"/>
      <c r="BX192" s="45"/>
      <c r="BY192" s="45"/>
      <c r="BZ192" s="45"/>
      <c r="CA192" s="976"/>
      <c r="CB192" s="978"/>
      <c r="CC192" s="978"/>
      <c r="CD192" s="45"/>
    </row>
    <row r="193" spans="20:82">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BR193" s="45"/>
      <c r="BS193" s="732"/>
      <c r="BT193" s="728"/>
      <c r="BU193" s="45"/>
      <c r="BV193" s="45"/>
      <c r="BW193" s="45"/>
      <c r="BX193" s="45"/>
      <c r="BY193" s="45"/>
      <c r="BZ193" s="45"/>
      <c r="CA193" s="976"/>
      <c r="CB193" s="978"/>
      <c r="CC193" s="978"/>
      <c r="CD193" s="45"/>
    </row>
    <row r="194" spans="20:82">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BR194" s="45"/>
      <c r="BS194" s="582"/>
      <c r="BT194" s="45"/>
      <c r="BU194" s="45"/>
      <c r="BV194" s="45"/>
      <c r="BW194" s="45"/>
      <c r="BX194" s="45"/>
      <c r="BY194" s="45"/>
      <c r="BZ194" s="45"/>
      <c r="CA194" s="976"/>
      <c r="CB194" s="980"/>
      <c r="CC194" s="978"/>
      <c r="CD194" s="45"/>
    </row>
    <row r="195" spans="20:82">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BR195" s="45"/>
      <c r="BS195" s="582"/>
      <c r="BT195" s="45"/>
      <c r="BU195" s="45"/>
      <c r="BV195" s="45"/>
      <c r="BW195" s="45"/>
      <c r="BX195" s="45"/>
      <c r="BY195" s="45"/>
      <c r="BZ195" s="45"/>
      <c r="CA195" s="976"/>
      <c r="CB195" s="980"/>
      <c r="CC195" s="978"/>
      <c r="CD195" s="45"/>
    </row>
    <row r="196" spans="20:82">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BR196" s="45"/>
      <c r="BS196" s="582"/>
      <c r="BT196" s="45"/>
      <c r="BU196" s="45"/>
      <c r="BV196" s="45"/>
      <c r="BW196" s="45"/>
      <c r="BX196" s="45"/>
      <c r="BY196" s="45"/>
      <c r="BZ196" s="45"/>
      <c r="CA196" s="982"/>
      <c r="CB196" s="978"/>
      <c r="CC196" s="978"/>
      <c r="CD196" s="45"/>
    </row>
    <row r="197" spans="20:82">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45"/>
      <c r="AT197" s="45"/>
      <c r="AU197" s="45"/>
      <c r="AV197" s="45"/>
      <c r="AW197" s="45"/>
      <c r="BR197" s="45"/>
      <c r="BS197" s="732"/>
      <c r="BT197" s="831"/>
      <c r="BU197" s="45"/>
      <c r="BV197" s="45"/>
      <c r="BW197" s="45"/>
      <c r="BX197" s="45"/>
      <c r="BY197" s="45"/>
      <c r="BZ197" s="45"/>
      <c r="CA197" s="987"/>
      <c r="CB197" s="974"/>
      <c r="CC197" s="974"/>
      <c r="CD197" s="45"/>
    </row>
    <row r="198" spans="20:82">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45"/>
      <c r="AT198" s="45"/>
      <c r="AU198" s="45"/>
      <c r="AV198" s="45"/>
      <c r="AW198" s="45"/>
      <c r="BR198" s="45"/>
      <c r="BS198" s="732"/>
      <c r="BT198" s="832"/>
      <c r="BU198" s="45"/>
      <c r="BV198" s="45"/>
      <c r="BW198" s="45"/>
      <c r="BX198" s="45"/>
      <c r="BY198" s="45"/>
      <c r="BZ198" s="45"/>
      <c r="CA198" s="982"/>
      <c r="CB198" s="977"/>
      <c r="CC198" s="977"/>
      <c r="CD198" s="45"/>
    </row>
    <row r="199" spans="20:82">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BR199" s="45"/>
      <c r="BS199" s="732"/>
      <c r="BT199" s="831"/>
      <c r="BU199" s="45"/>
      <c r="BV199" s="45"/>
      <c r="BW199" s="45"/>
      <c r="BX199" s="45"/>
      <c r="BY199" s="45"/>
      <c r="BZ199" s="45"/>
      <c r="CA199" s="987"/>
      <c r="CB199" s="974"/>
      <c r="CC199" s="974"/>
      <c r="CD199" s="45"/>
    </row>
    <row r="200" spans="20:82">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BR200" s="45"/>
      <c r="BS200" s="732"/>
      <c r="BT200" s="728"/>
      <c r="BU200" s="45"/>
      <c r="BV200" s="45"/>
      <c r="BW200" s="45"/>
      <c r="BX200" s="45"/>
      <c r="BY200" s="45"/>
      <c r="BZ200" s="45"/>
      <c r="CA200" s="994"/>
      <c r="CB200" s="978"/>
      <c r="CC200" s="978"/>
      <c r="CD200" s="45"/>
    </row>
    <row r="201" spans="20:82">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BR201" s="45"/>
      <c r="BS201" s="732"/>
      <c r="BT201" s="728"/>
      <c r="BU201" s="45"/>
      <c r="BV201" s="45"/>
      <c r="BW201" s="45"/>
      <c r="BX201" s="45"/>
      <c r="BY201" s="45"/>
      <c r="BZ201" s="45"/>
      <c r="CA201" s="976"/>
      <c r="CB201" s="974"/>
      <c r="CC201" s="974"/>
      <c r="CD201" s="45"/>
    </row>
    <row r="202" spans="20:82">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45"/>
      <c r="AT202" s="45"/>
      <c r="AU202" s="45"/>
      <c r="AV202" s="45"/>
      <c r="AW202" s="45"/>
      <c r="BR202" s="45"/>
      <c r="BS202" s="732"/>
      <c r="BT202" s="728"/>
      <c r="BU202" s="45"/>
      <c r="BV202" s="45"/>
      <c r="BW202" s="45"/>
      <c r="BX202" s="45"/>
      <c r="BY202" s="45"/>
      <c r="BZ202" s="45"/>
      <c r="CA202" s="976"/>
      <c r="CB202" s="980"/>
      <c r="CC202" s="978"/>
      <c r="CD202" s="45"/>
    </row>
    <row r="203" spans="20:82">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45"/>
      <c r="AT203" s="45"/>
      <c r="AU203" s="45"/>
      <c r="AV203" s="45"/>
      <c r="AW203" s="45"/>
      <c r="BR203" s="45"/>
      <c r="BS203" s="732"/>
      <c r="BT203" s="728"/>
      <c r="BU203" s="45"/>
      <c r="BV203" s="45"/>
      <c r="BW203" s="45"/>
      <c r="BX203" s="45"/>
      <c r="BY203" s="45"/>
      <c r="BZ203" s="45"/>
      <c r="CA203" s="976"/>
      <c r="CB203" s="980"/>
      <c r="CC203" s="978"/>
      <c r="CD203" s="45"/>
    </row>
    <row r="204" spans="20:82">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BR204" s="45"/>
      <c r="BS204" s="582"/>
      <c r="BT204" s="755"/>
      <c r="BU204" s="45"/>
      <c r="BV204" s="45"/>
      <c r="BW204" s="45"/>
      <c r="BX204" s="45"/>
      <c r="BY204" s="45"/>
      <c r="BZ204" s="45"/>
      <c r="CA204" s="976"/>
      <c r="CB204" s="980"/>
      <c r="CC204" s="978"/>
      <c r="CD204" s="45"/>
    </row>
    <row r="205" spans="20:82">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c r="BR205" s="45"/>
      <c r="BS205" s="582"/>
      <c r="BT205" s="45"/>
      <c r="BU205" s="45"/>
      <c r="BV205" s="45"/>
      <c r="BW205" s="45"/>
      <c r="BX205" s="45"/>
      <c r="BY205" s="45"/>
      <c r="BZ205" s="45"/>
      <c r="CA205" s="976"/>
      <c r="CB205" s="980"/>
      <c r="CC205" s="978"/>
      <c r="CD205" s="45"/>
    </row>
    <row r="206" spans="20:82">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BR206" s="45"/>
      <c r="BS206" s="582"/>
      <c r="BT206" s="45"/>
      <c r="BU206" s="45"/>
      <c r="BV206" s="45"/>
      <c r="BW206" s="45"/>
      <c r="BX206" s="45"/>
      <c r="BY206" s="45"/>
      <c r="BZ206" s="45"/>
      <c r="CA206" s="976"/>
      <c r="CB206" s="980"/>
      <c r="CC206" s="978"/>
      <c r="CD206" s="45"/>
    </row>
    <row r="207" spans="20:82">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BR207" s="45"/>
      <c r="BS207" s="582"/>
      <c r="BT207" s="45"/>
      <c r="BU207" s="45"/>
      <c r="BV207" s="45"/>
      <c r="BW207" s="45"/>
      <c r="BX207" s="45"/>
      <c r="BY207" s="45"/>
      <c r="BZ207" s="45"/>
      <c r="CA207" s="995"/>
      <c r="CB207" s="980"/>
      <c r="CC207" s="978"/>
      <c r="CD207" s="45"/>
    </row>
    <row r="208" spans="20:82">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BR208" s="45"/>
      <c r="BS208" s="582"/>
      <c r="BT208" s="45"/>
      <c r="BU208" s="45"/>
      <c r="BV208" s="45"/>
      <c r="BW208" s="45"/>
      <c r="BX208" s="45"/>
      <c r="BY208" s="45"/>
      <c r="BZ208" s="45"/>
      <c r="CA208" s="976"/>
      <c r="CB208" s="980"/>
      <c r="CC208" s="978"/>
      <c r="CD208" s="45"/>
    </row>
    <row r="209" spans="20:82">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45"/>
      <c r="AT209" s="45"/>
      <c r="AU209" s="45"/>
      <c r="AV209" s="45"/>
      <c r="AW209" s="45"/>
      <c r="BR209" s="45"/>
      <c r="BS209" s="582"/>
      <c r="BT209" s="45"/>
      <c r="BU209" s="45"/>
      <c r="BV209" s="45"/>
      <c r="BW209" s="45"/>
      <c r="BX209" s="45"/>
      <c r="BY209" s="45"/>
      <c r="BZ209" s="45"/>
      <c r="CA209" s="713"/>
      <c r="CB209" s="980"/>
      <c r="CC209" s="978"/>
      <c r="CD209" s="45"/>
    </row>
    <row r="210" spans="20:82">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45"/>
      <c r="AT210" s="45"/>
      <c r="AU210" s="45"/>
      <c r="AV210" s="45"/>
      <c r="AW210" s="45"/>
      <c r="BR210" s="45"/>
      <c r="BS210" s="582"/>
      <c r="BT210" s="45"/>
      <c r="BU210" s="45"/>
      <c r="BV210" s="45"/>
      <c r="BW210" s="45"/>
      <c r="BX210" s="45"/>
      <c r="BY210" s="45"/>
      <c r="BZ210" s="45"/>
      <c r="CA210" s="996"/>
      <c r="CB210" s="980"/>
      <c r="CC210" s="978"/>
      <c r="CD210" s="45"/>
    </row>
    <row r="211" spans="20:82">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45"/>
      <c r="AT211" s="45"/>
      <c r="AU211" s="45"/>
      <c r="AV211" s="45"/>
      <c r="AW211" s="45"/>
      <c r="BR211" s="45"/>
      <c r="BS211" s="582"/>
      <c r="BT211" s="45"/>
      <c r="BU211" s="45"/>
      <c r="BV211" s="45"/>
      <c r="BW211" s="45"/>
      <c r="BX211" s="45"/>
      <c r="BY211" s="45"/>
      <c r="BZ211" s="45"/>
      <c r="CA211" s="973"/>
      <c r="CB211" s="974"/>
      <c r="CC211" s="974"/>
      <c r="CD211" s="45"/>
    </row>
    <row r="212" spans="20:82">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45"/>
      <c r="AT212" s="45"/>
      <c r="AU212" s="45"/>
      <c r="AV212" s="45"/>
      <c r="AW212" s="45"/>
      <c r="BR212" s="45"/>
      <c r="BS212" s="582"/>
      <c r="BT212" s="45"/>
      <c r="BU212" s="45"/>
      <c r="BV212" s="45"/>
      <c r="BW212" s="45"/>
      <c r="BX212" s="45"/>
      <c r="BY212" s="45"/>
      <c r="BZ212" s="45"/>
      <c r="CA212" s="45"/>
      <c r="CB212" s="45"/>
      <c r="CC212" s="45"/>
      <c r="CD212" s="45"/>
    </row>
    <row r="213" spans="20:82">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45"/>
      <c r="AT213" s="45"/>
      <c r="AU213" s="45"/>
      <c r="AV213" s="45"/>
      <c r="AW213" s="45"/>
      <c r="BR213" s="45"/>
      <c r="BS213" s="582"/>
      <c r="BT213" s="45"/>
      <c r="BU213" s="45"/>
      <c r="BV213" s="45"/>
      <c r="BW213" s="45"/>
      <c r="BX213" s="45"/>
      <c r="BY213" s="45"/>
      <c r="BZ213" s="45"/>
      <c r="CA213" s="45"/>
      <c r="CB213" s="45"/>
      <c r="CC213" s="45"/>
      <c r="CD213" s="45"/>
    </row>
    <row r="214" spans="20:82">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5"/>
      <c r="AS214" s="45"/>
      <c r="AT214" s="45"/>
      <c r="AU214" s="45"/>
      <c r="AV214" s="45"/>
      <c r="AW214" s="45"/>
      <c r="BR214" s="45"/>
      <c r="BS214" s="582"/>
      <c r="BT214" s="45"/>
      <c r="BU214" s="45"/>
      <c r="BV214" s="45"/>
      <c r="BW214" s="45"/>
      <c r="BX214" s="45"/>
      <c r="BY214" s="45"/>
      <c r="BZ214" s="45"/>
      <c r="CA214" s="45"/>
      <c r="CB214" s="45"/>
      <c r="CC214" s="45"/>
      <c r="CD214" s="45"/>
    </row>
    <row r="215" spans="20:82">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45"/>
      <c r="AT215" s="45"/>
      <c r="AU215" s="45"/>
      <c r="AV215" s="45"/>
      <c r="AW215" s="45"/>
      <c r="BR215" s="45"/>
      <c r="BS215" s="582"/>
      <c r="BT215" s="45"/>
      <c r="BU215" s="45"/>
      <c r="BV215" s="45"/>
      <c r="BW215" s="45"/>
      <c r="BX215" s="45"/>
      <c r="BY215" s="45"/>
      <c r="BZ215" s="45"/>
      <c r="CA215" s="45"/>
      <c r="CB215" s="45"/>
      <c r="CC215" s="45"/>
      <c r="CD215" s="45"/>
    </row>
    <row r="216" spans="20:82">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c r="AP216" s="45"/>
      <c r="AQ216" s="45"/>
      <c r="AR216" s="45"/>
      <c r="AS216" s="45"/>
      <c r="AT216" s="45"/>
      <c r="AU216" s="45"/>
      <c r="AV216" s="45"/>
      <c r="AW216" s="45"/>
      <c r="BR216" s="45"/>
      <c r="BS216" s="582"/>
      <c r="BT216" s="45"/>
      <c r="BU216" s="45"/>
      <c r="BV216" s="45"/>
      <c r="BW216" s="45"/>
      <c r="BX216" s="45"/>
      <c r="BY216" s="45"/>
      <c r="BZ216" s="45"/>
      <c r="CA216" s="45"/>
      <c r="CB216" s="45"/>
      <c r="CC216" s="45"/>
      <c r="CD216" s="45"/>
    </row>
    <row r="217" spans="20:82">
      <c r="T217" s="45"/>
      <c r="U217" s="45"/>
      <c r="V217" s="45"/>
      <c r="W217" s="45"/>
      <c r="X217" s="45"/>
      <c r="Y217" s="45"/>
      <c r="Z217" s="45"/>
      <c r="AA217" s="45"/>
      <c r="AB217" s="45"/>
      <c r="AC217" s="45"/>
      <c r="AD217" s="45"/>
      <c r="AE217" s="45"/>
      <c r="AF217" s="45"/>
      <c r="AG217" s="45"/>
      <c r="AH217" s="45"/>
      <c r="AI217" s="45"/>
      <c r="AJ217" s="45"/>
      <c r="AK217" s="45"/>
      <c r="AL217" s="45"/>
      <c r="AM217" s="45"/>
      <c r="AN217" s="45"/>
      <c r="AO217" s="45"/>
      <c r="AP217" s="45"/>
      <c r="AQ217" s="45"/>
      <c r="AR217" s="45"/>
      <c r="AS217" s="45"/>
      <c r="AT217" s="45"/>
      <c r="AU217" s="45"/>
      <c r="AV217" s="45"/>
      <c r="AW217" s="45"/>
      <c r="BR217" s="45"/>
      <c r="BS217" s="582"/>
      <c r="BT217" s="45"/>
      <c r="BU217" s="45"/>
      <c r="BV217" s="45"/>
      <c r="BW217" s="45"/>
      <c r="BX217" s="45"/>
      <c r="BY217" s="45"/>
      <c r="BZ217" s="45"/>
      <c r="CA217" s="45"/>
      <c r="CB217" s="45"/>
      <c r="CC217" s="45"/>
      <c r="CD217" s="45"/>
    </row>
    <row r="218" spans="20:82">
      <c r="T218" s="45"/>
      <c r="U218" s="45"/>
      <c r="V218" s="45"/>
      <c r="W218" s="45"/>
      <c r="X218" s="45"/>
      <c r="Y218" s="45"/>
      <c r="Z218" s="45"/>
      <c r="AA218" s="45"/>
      <c r="AB218" s="45"/>
      <c r="AC218" s="45"/>
      <c r="AD218" s="45"/>
      <c r="AE218" s="45"/>
      <c r="AF218" s="45"/>
      <c r="AG218" s="45"/>
      <c r="AH218" s="45"/>
      <c r="AI218" s="45"/>
      <c r="AJ218" s="45"/>
      <c r="AK218" s="45"/>
      <c r="AL218" s="45"/>
      <c r="AM218" s="45"/>
      <c r="AN218" s="45"/>
      <c r="AO218" s="45"/>
      <c r="AP218" s="45"/>
      <c r="AQ218" s="45"/>
      <c r="AR218" s="45"/>
      <c r="AS218" s="45"/>
      <c r="AT218" s="45"/>
      <c r="AU218" s="45"/>
      <c r="AV218" s="45"/>
      <c r="AW218" s="45"/>
      <c r="BR218" s="45"/>
      <c r="BS218" s="582"/>
      <c r="BT218" s="45"/>
      <c r="BU218" s="45"/>
      <c r="BV218" s="45"/>
      <c r="BW218" s="45"/>
      <c r="BX218" s="45"/>
      <c r="BY218" s="45"/>
      <c r="BZ218" s="45"/>
      <c r="CA218" s="45"/>
      <c r="CB218" s="45"/>
      <c r="CC218" s="45"/>
      <c r="CD218" s="45"/>
    </row>
    <row r="219" spans="20:82">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c r="AP219" s="45"/>
      <c r="AQ219" s="45"/>
      <c r="AR219" s="45"/>
      <c r="AS219" s="45"/>
      <c r="AT219" s="45"/>
      <c r="AU219" s="45"/>
      <c r="AV219" s="45"/>
      <c r="AW219" s="45"/>
      <c r="BR219" s="45"/>
      <c r="BS219" s="582"/>
      <c r="BT219" s="45"/>
      <c r="BU219" s="45"/>
      <c r="BV219" s="45"/>
      <c r="BW219" s="45"/>
      <c r="BX219" s="45"/>
      <c r="BY219" s="45"/>
      <c r="BZ219" s="45"/>
      <c r="CA219" s="45"/>
      <c r="CB219" s="45"/>
      <c r="CC219" s="45"/>
      <c r="CD219" s="45"/>
    </row>
    <row r="220" spans="20:82">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c r="AP220" s="45"/>
      <c r="AQ220" s="45"/>
      <c r="AR220" s="45"/>
      <c r="AS220" s="45"/>
      <c r="AT220" s="45"/>
      <c r="AU220" s="45"/>
      <c r="AV220" s="45"/>
      <c r="AW220" s="45"/>
      <c r="BR220" s="45"/>
      <c r="BS220" s="582"/>
      <c r="BT220" s="45"/>
      <c r="BU220" s="45"/>
      <c r="BV220" s="45"/>
      <c r="BW220" s="45"/>
      <c r="BX220" s="45"/>
      <c r="BY220" s="45"/>
      <c r="BZ220" s="45"/>
      <c r="CA220" s="45"/>
      <c r="CB220" s="45"/>
      <c r="CC220" s="45"/>
      <c r="CD220" s="45"/>
    </row>
    <row r="221" spans="20:82">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45"/>
      <c r="AT221" s="45"/>
      <c r="AU221" s="45"/>
      <c r="AV221" s="45"/>
      <c r="AW221" s="45"/>
      <c r="BR221" s="45"/>
      <c r="BS221" s="582"/>
      <c r="BT221" s="45"/>
      <c r="BU221" s="45"/>
      <c r="BV221" s="45"/>
      <c r="BW221" s="45"/>
      <c r="BX221" s="45"/>
      <c r="BY221" s="45"/>
      <c r="BZ221" s="45"/>
      <c r="CA221" s="45"/>
      <c r="CB221" s="45"/>
      <c r="CC221" s="45"/>
      <c r="CD221" s="45"/>
    </row>
    <row r="222" spans="20:82">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c r="AP222" s="45"/>
      <c r="AQ222" s="45"/>
      <c r="AR222" s="45"/>
      <c r="AS222" s="45"/>
      <c r="AT222" s="45"/>
      <c r="AU222" s="45"/>
      <c r="AV222" s="45"/>
      <c r="AW222" s="45"/>
      <c r="BR222" s="45"/>
      <c r="BS222" s="582"/>
      <c r="BT222" s="45"/>
      <c r="BU222" s="45"/>
      <c r="BV222" s="45"/>
      <c r="BW222" s="45"/>
      <c r="BX222" s="45"/>
      <c r="BY222" s="45"/>
      <c r="BZ222" s="45"/>
      <c r="CA222" s="45"/>
      <c r="CB222" s="45"/>
      <c r="CC222" s="45"/>
      <c r="CD222" s="45"/>
    </row>
    <row r="223" spans="20:82">
      <c r="T223" s="45"/>
      <c r="U223" s="45"/>
      <c r="V223" s="45"/>
      <c r="W223" s="45"/>
      <c r="X223" s="45"/>
      <c r="Y223" s="45"/>
      <c r="Z223" s="45"/>
      <c r="AA223" s="45"/>
      <c r="AB223" s="45"/>
      <c r="AC223" s="45"/>
      <c r="AD223" s="45"/>
      <c r="AE223" s="45"/>
      <c r="AF223" s="45"/>
      <c r="AG223" s="45"/>
      <c r="AH223" s="45"/>
      <c r="AI223" s="45"/>
      <c r="AJ223" s="45"/>
      <c r="AK223" s="45"/>
      <c r="AL223" s="45"/>
      <c r="AM223" s="45"/>
      <c r="AN223" s="45"/>
      <c r="AO223" s="45"/>
      <c r="AP223" s="45"/>
      <c r="AQ223" s="45"/>
      <c r="AR223" s="45"/>
      <c r="AS223" s="45"/>
      <c r="AT223" s="45"/>
      <c r="AU223" s="45"/>
      <c r="AV223" s="45"/>
      <c r="AW223" s="45"/>
      <c r="BR223" s="45"/>
      <c r="BS223" s="582"/>
      <c r="BT223" s="45"/>
      <c r="BU223" s="45"/>
      <c r="BV223" s="45"/>
      <c r="BW223" s="45"/>
      <c r="BX223" s="45"/>
      <c r="BY223" s="45"/>
      <c r="BZ223" s="45"/>
      <c r="CA223" s="45"/>
      <c r="CB223" s="45"/>
      <c r="CC223" s="45"/>
      <c r="CD223" s="45"/>
    </row>
    <row r="224" spans="20:82">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45"/>
      <c r="AT224" s="45"/>
      <c r="AU224" s="45"/>
      <c r="AV224" s="45"/>
      <c r="AW224" s="45"/>
      <c r="BR224" s="45"/>
      <c r="BS224" s="582"/>
      <c r="BT224" s="45"/>
      <c r="BU224" s="45"/>
      <c r="BV224" s="45"/>
      <c r="BW224" s="45"/>
      <c r="BX224" s="45"/>
      <c r="BY224" s="45"/>
      <c r="BZ224" s="45"/>
      <c r="CA224" s="45"/>
      <c r="CB224" s="45"/>
      <c r="CC224" s="45"/>
      <c r="CD224" s="45"/>
    </row>
    <row r="225" spans="20:49">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45"/>
      <c r="AT225" s="45"/>
      <c r="AU225" s="45"/>
      <c r="AV225" s="45"/>
      <c r="AW225" s="45"/>
    </row>
    <row r="226" spans="20:49">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45"/>
      <c r="AT226" s="45"/>
      <c r="AU226" s="45"/>
      <c r="AV226" s="45"/>
      <c r="AW226" s="45"/>
    </row>
    <row r="227" spans="20:49">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45"/>
      <c r="AT227" s="45"/>
      <c r="AU227" s="45"/>
      <c r="AV227" s="45"/>
      <c r="AW227" s="45"/>
    </row>
    <row r="228" spans="20:49">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row>
    <row r="229" spans="20:49">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c r="AP229" s="45"/>
      <c r="AQ229" s="45"/>
      <c r="AR229" s="45"/>
      <c r="AS229" s="45"/>
      <c r="AT229" s="45"/>
      <c r="AU229" s="45"/>
      <c r="AV229" s="45"/>
      <c r="AW229" s="45"/>
    </row>
    <row r="230" spans="20:49">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45"/>
      <c r="AT230" s="45"/>
      <c r="AU230" s="45"/>
      <c r="AV230" s="45"/>
      <c r="AW230" s="45"/>
    </row>
    <row r="231" spans="20:49">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45"/>
      <c r="AT231" s="45"/>
      <c r="AU231" s="45"/>
      <c r="AV231" s="45"/>
      <c r="AW231" s="45"/>
    </row>
    <row r="232" spans="20:49">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45"/>
      <c r="AT232" s="45"/>
      <c r="AU232" s="45"/>
      <c r="AV232" s="45"/>
      <c r="AW232" s="45"/>
    </row>
    <row r="233" spans="20:49">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45"/>
      <c r="AT233" s="45"/>
      <c r="AU233" s="45"/>
      <c r="AV233" s="45"/>
      <c r="AW233" s="45"/>
    </row>
    <row r="234" spans="20:49">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row>
    <row r="235" spans="20:49">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45"/>
      <c r="AT235" s="45"/>
      <c r="AU235" s="45"/>
      <c r="AV235" s="45"/>
      <c r="AW235" s="45"/>
    </row>
    <row r="236" spans="20:49">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45"/>
      <c r="AT236" s="45"/>
      <c r="AU236" s="45"/>
      <c r="AV236" s="45"/>
      <c r="AW236" s="45"/>
    </row>
    <row r="237" spans="20:49">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45"/>
      <c r="AT237" s="45"/>
      <c r="AU237" s="45"/>
      <c r="AV237" s="45"/>
      <c r="AW237" s="45"/>
    </row>
    <row r="238" spans="20:49">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45"/>
      <c r="AT238" s="45"/>
      <c r="AU238" s="45"/>
      <c r="AV238" s="45"/>
      <c r="AW238" s="45"/>
    </row>
    <row r="239" spans="20:49">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45"/>
      <c r="AT239" s="45"/>
      <c r="AU239" s="45"/>
      <c r="AV239" s="45"/>
      <c r="AW239" s="45"/>
    </row>
    <row r="240" spans="20:49">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45"/>
      <c r="AT240" s="45"/>
      <c r="AU240" s="45"/>
      <c r="AV240" s="45"/>
      <c r="AW240" s="45"/>
    </row>
    <row r="241" spans="20:49">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45"/>
      <c r="AT241" s="45"/>
      <c r="AU241" s="45"/>
      <c r="AV241" s="45"/>
      <c r="AW241" s="45"/>
    </row>
    <row r="242" spans="20:49">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5"/>
      <c r="AS242" s="45"/>
      <c r="AT242" s="45"/>
      <c r="AU242" s="45"/>
      <c r="AV242" s="45"/>
      <c r="AW242" s="45"/>
    </row>
    <row r="243" spans="20:49">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row>
    <row r="244" spans="20:49">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45"/>
      <c r="AT244" s="45"/>
      <c r="AU244" s="45"/>
      <c r="AV244" s="45"/>
      <c r="AW244" s="45"/>
    </row>
    <row r="245" spans="20:49">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row>
    <row r="246" spans="20:49">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row>
    <row r="247" spans="20:49">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45"/>
      <c r="AT247" s="45"/>
      <c r="AU247" s="45"/>
      <c r="AV247" s="45"/>
      <c r="AW247" s="45"/>
    </row>
    <row r="248" spans="20:49">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45"/>
      <c r="AT248" s="45"/>
      <c r="AU248" s="45"/>
      <c r="AV248" s="45"/>
      <c r="AW248" s="45"/>
    </row>
    <row r="249" spans="20:49">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row>
    <row r="250" spans="20:49">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45"/>
      <c r="AT250" s="45"/>
      <c r="AU250" s="45"/>
      <c r="AV250" s="45"/>
      <c r="AW250" s="45"/>
    </row>
    <row r="251" spans="20:49">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5"/>
      <c r="AW251" s="45"/>
    </row>
    <row r="252" spans="20:49">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row>
    <row r="253" spans="20:49">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row>
    <row r="254" spans="20:49">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45"/>
      <c r="AT254" s="45"/>
      <c r="AU254" s="45"/>
      <c r="AV254" s="45"/>
      <c r="AW254" s="45"/>
    </row>
    <row r="255" spans="20:49">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45"/>
      <c r="AT255" s="45"/>
      <c r="AU255" s="45"/>
      <c r="AV255" s="45"/>
      <c r="AW255" s="45"/>
    </row>
    <row r="256" spans="20:49">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row>
    <row r="257" spans="20:49">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5"/>
      <c r="AW257" s="45"/>
    </row>
    <row r="258" spans="20:49">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row>
    <row r="259" spans="20:49">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45"/>
      <c r="AT259" s="45"/>
      <c r="AU259" s="45"/>
      <c r="AV259" s="45"/>
      <c r="AW259" s="45"/>
    </row>
  </sheetData>
  <mergeCells count="36">
    <mergeCell ref="AW9:AW10"/>
    <mergeCell ref="AX9:AX10"/>
    <mergeCell ref="AY9:AY10"/>
    <mergeCell ref="AS9:AS10"/>
    <mergeCell ref="AT9:AT10"/>
    <mergeCell ref="CC9:CC10"/>
    <mergeCell ref="BR1:CC1"/>
    <mergeCell ref="BR2:CC2"/>
    <mergeCell ref="BS9:BS10"/>
    <mergeCell ref="BR9:BR10"/>
    <mergeCell ref="K82:L82"/>
    <mergeCell ref="K79:L79"/>
    <mergeCell ref="K80:L80"/>
    <mergeCell ref="K81:L81"/>
    <mergeCell ref="AW2:AX2"/>
    <mergeCell ref="AW3:AX3"/>
    <mergeCell ref="AJ5:AK5"/>
    <mergeCell ref="AA2:AB2"/>
    <mergeCell ref="Q9:Q10"/>
    <mergeCell ref="R9:R10"/>
    <mergeCell ref="AA3:AB3"/>
    <mergeCell ref="W2:X2"/>
    <mergeCell ref="W3:X3"/>
    <mergeCell ref="W4:X4"/>
    <mergeCell ref="AA4:AB4"/>
    <mergeCell ref="AF2:AG2"/>
    <mergeCell ref="W1:X1"/>
    <mergeCell ref="AF1:AG1"/>
    <mergeCell ref="AF3:AG3"/>
    <mergeCell ref="AF4:AG4"/>
    <mergeCell ref="B1:F1"/>
    <mergeCell ref="AW1:AX1"/>
    <mergeCell ref="AJ2:AK2"/>
    <mergeCell ref="AJ3:AK3"/>
    <mergeCell ref="AJ4:AK4"/>
    <mergeCell ref="AA1:AB1"/>
  </mergeCells>
  <pageMargins left="0.7" right="0.7" top="0.75" bottom="0.75" header="0.3" footer="0.3"/>
  <pageSetup scale="23" orientation="landscape" r:id="rId1"/>
  <headerFooter>
    <oddFooter xml:space="preserve">&amp;L&amp;28TRANSMISSION COMPANY OF NIGERIA PLC&amp;R&amp;28 30TH SEPTEMBER 2014   MGT REPORT AND FINANCIAL STATEMENT 27 </oddFooter>
  </headerFooter>
</worksheet>
</file>

<file path=xl/worksheets/sheet24.xml><?xml version="1.0" encoding="utf-8"?>
<worksheet xmlns="http://schemas.openxmlformats.org/spreadsheetml/2006/main" xmlns:r="http://schemas.openxmlformats.org/officeDocument/2006/relationships">
  <dimension ref="A1:EQ213"/>
  <sheetViews>
    <sheetView view="pageBreakPreview" topLeftCell="C28" zoomScaleSheetLayoutView="100" workbookViewId="0">
      <selection activeCell="C40" sqref="C40"/>
    </sheetView>
  </sheetViews>
  <sheetFormatPr defaultRowHeight="26.25"/>
  <cols>
    <col min="2" max="2" width="50.85546875" bestFit="1" customWidth="1"/>
    <col min="3" max="3" width="32" style="476" bestFit="1" customWidth="1"/>
    <col min="4" max="4" width="32" style="1106" customWidth="1"/>
    <col min="5" max="5" width="29.42578125" bestFit="1" customWidth="1"/>
    <col min="6" max="6" width="20.28515625" customWidth="1"/>
    <col min="8" max="8" width="72.28515625" bestFit="1" customWidth="1"/>
    <col min="9" max="9" width="14.85546875" bestFit="1" customWidth="1"/>
    <col min="10" max="10" width="11.5703125" style="1267" customWidth="1"/>
    <col min="11" max="11" width="13" style="1267" bestFit="1" customWidth="1"/>
    <col min="12" max="12" width="11.5703125" style="1267" customWidth="1"/>
    <col min="13" max="13" width="26.28515625" style="1267" bestFit="1" customWidth="1"/>
    <col min="14" max="14" width="17.5703125" style="1267" bestFit="1" customWidth="1"/>
    <col min="15" max="15" width="13.7109375" style="1267" bestFit="1" customWidth="1"/>
    <col min="16" max="16" width="14.28515625" style="1267" customWidth="1"/>
    <col min="17" max="17" width="29.7109375" style="1267" bestFit="1" customWidth="1"/>
    <col min="18" max="18" width="26.7109375" style="971" customWidth="1"/>
    <col min="19" max="19" width="23.5703125" style="175" customWidth="1"/>
    <col min="20" max="20" width="23.140625" style="971" bestFit="1" customWidth="1"/>
    <col min="21" max="21" width="13" style="971" bestFit="1" customWidth="1"/>
    <col min="22" max="22" width="90" style="1929" bestFit="1" customWidth="1"/>
    <col min="23" max="23" width="12.42578125" style="971" bestFit="1" customWidth="1"/>
    <col min="24" max="24" width="19.85546875" style="971" bestFit="1" customWidth="1"/>
    <col min="25" max="25" width="21.140625" style="971" bestFit="1" customWidth="1"/>
    <col min="26" max="26" width="74.85546875" bestFit="1" customWidth="1"/>
    <col min="27" max="27" width="38.7109375" bestFit="1" customWidth="1"/>
    <col min="30" max="30" width="23.28515625" bestFit="1" customWidth="1"/>
    <col min="31" max="31" width="26.28515625" bestFit="1" customWidth="1"/>
    <col min="32" max="32" width="13.7109375" bestFit="1" customWidth="1"/>
    <col min="33" max="33" width="11.5703125" bestFit="1" customWidth="1"/>
    <col min="34" max="34" width="69.5703125" bestFit="1" customWidth="1"/>
    <col min="35" max="35" width="21.140625" bestFit="1" customWidth="1"/>
    <col min="36" max="36" width="11.5703125" bestFit="1" customWidth="1"/>
    <col min="37" max="37" width="5.7109375" bestFit="1" customWidth="1"/>
    <col min="38" max="38" width="58.42578125" bestFit="1" customWidth="1"/>
    <col min="39" max="39" width="17.5703125" bestFit="1" customWidth="1"/>
    <col min="40" max="40" width="23.7109375" bestFit="1" customWidth="1"/>
    <col min="41" max="41" width="11.5703125" bestFit="1" customWidth="1"/>
    <col min="42" max="42" width="33.140625" bestFit="1" customWidth="1"/>
    <col min="43" max="43" width="32.5703125" bestFit="1" customWidth="1"/>
    <col min="44" max="44" width="51" bestFit="1" customWidth="1"/>
    <col min="45" max="45" width="33.140625" bestFit="1" customWidth="1"/>
    <col min="46" max="46" width="32.5703125" bestFit="1" customWidth="1"/>
    <col min="47" max="48" width="16.85546875" bestFit="1" customWidth="1"/>
  </cols>
  <sheetData>
    <row r="1" spans="1:147" ht="27.75" customHeight="1">
      <c r="A1" s="1106"/>
      <c r="B1" s="1106"/>
      <c r="C1" s="3087" t="s">
        <v>1887</v>
      </c>
      <c r="D1" s="3087"/>
      <c r="E1" s="3087"/>
      <c r="F1" s="3087"/>
      <c r="G1" s="3087"/>
      <c r="H1" s="1479"/>
      <c r="I1" s="971"/>
      <c r="Q1" s="3050" t="s">
        <v>1058</v>
      </c>
      <c r="R1" s="3050"/>
      <c r="S1" s="3050"/>
      <c r="T1" s="45"/>
      <c r="U1" s="45"/>
      <c r="V1" s="45"/>
      <c r="W1" s="1188"/>
      <c r="X1" s="3156"/>
      <c r="Y1" s="3156"/>
      <c r="Z1" s="45"/>
      <c r="AA1" s="2474"/>
      <c r="AB1" s="1810"/>
      <c r="AC1" s="1810"/>
      <c r="AD1" s="2474"/>
      <c r="AE1" s="3053"/>
      <c r="AF1" s="3053"/>
      <c r="AG1" s="45"/>
      <c r="AH1" s="2474"/>
      <c r="AI1" s="3050" t="s">
        <v>1058</v>
      </c>
      <c r="AJ1" s="3050"/>
      <c r="AK1" s="3050"/>
      <c r="AL1" s="1188"/>
      <c r="AM1" s="3156"/>
      <c r="AN1" s="3156"/>
      <c r="AO1" s="1810"/>
      <c r="AP1" s="2354"/>
    </row>
    <row r="2" spans="1:147" ht="39" customHeight="1">
      <c r="A2" s="1108" t="s">
        <v>1096</v>
      </c>
      <c r="B2" s="1106"/>
      <c r="C2" s="1143"/>
      <c r="D2" s="1147"/>
      <c r="E2" s="1106"/>
      <c r="F2" s="1106"/>
      <c r="G2" s="1109"/>
      <c r="H2" s="971"/>
      <c r="I2" s="971"/>
      <c r="Q2" s="3050" t="s">
        <v>439</v>
      </c>
      <c r="R2" s="3050"/>
      <c r="S2" s="3050"/>
      <c r="T2" s="45"/>
      <c r="U2" s="2048"/>
      <c r="V2" s="45"/>
      <c r="W2" s="1188"/>
      <c r="X2" s="3044"/>
      <c r="Y2" s="3044"/>
      <c r="Z2" s="45"/>
      <c r="AA2" s="45"/>
      <c r="AB2" s="45"/>
      <c r="AC2" s="45"/>
      <c r="AD2" s="2474"/>
      <c r="AE2" s="3054"/>
      <c r="AF2" s="3054"/>
      <c r="AG2" s="45"/>
      <c r="AH2" s="2474"/>
      <c r="AI2" s="3050" t="s">
        <v>439</v>
      </c>
      <c r="AJ2" s="3050"/>
      <c r="AK2" s="3050"/>
      <c r="AL2" s="2474"/>
      <c r="AM2" s="3075" t="s">
        <v>1058</v>
      </c>
      <c r="AN2" s="3075"/>
      <c r="AO2" s="3075"/>
      <c r="AP2" s="2354"/>
      <c r="AQ2" s="1274"/>
      <c r="AR2" s="1275"/>
      <c r="AS2" s="1276" t="s">
        <v>1370</v>
      </c>
      <c r="AT2" s="2472" t="s">
        <v>1754</v>
      </c>
      <c r="AU2" s="1929"/>
      <c r="AV2" s="1929"/>
      <c r="AW2" s="1929"/>
      <c r="AX2" s="1929" t="s">
        <v>1388</v>
      </c>
      <c r="AY2" s="1929"/>
      <c r="AZ2" s="1929"/>
      <c r="BA2" s="1929"/>
      <c r="BB2" s="1929"/>
      <c r="BC2" s="1929"/>
      <c r="BD2" s="1929"/>
      <c r="BE2" s="1929"/>
      <c r="BF2" s="1929"/>
      <c r="BG2" s="1929"/>
      <c r="BH2" s="1929"/>
      <c r="BI2" s="1929"/>
      <c r="BJ2" s="1929"/>
      <c r="BK2" s="1929"/>
      <c r="BL2" s="1929"/>
      <c r="BM2" s="1929"/>
      <c r="BN2" s="1929"/>
      <c r="BO2" s="1929"/>
      <c r="BP2" s="1929"/>
      <c r="BQ2" s="1929"/>
      <c r="BR2" s="1929"/>
      <c r="BS2" s="1929"/>
      <c r="BT2" s="1929"/>
      <c r="BU2" s="1929"/>
      <c r="BV2" s="1929"/>
      <c r="BW2" s="1929"/>
      <c r="BX2" s="1929"/>
      <c r="BY2" s="1929"/>
      <c r="BZ2" s="1929"/>
      <c r="CA2" s="1929"/>
      <c r="CB2" s="1929"/>
      <c r="CC2" s="1929"/>
      <c r="CD2" s="1929"/>
      <c r="CE2" s="1929"/>
      <c r="CF2" s="1929"/>
      <c r="CG2" s="1929"/>
      <c r="CH2" s="1929"/>
      <c r="CI2" s="1929"/>
      <c r="CJ2" s="1929"/>
      <c r="CK2" s="1929"/>
      <c r="CL2" s="1929"/>
      <c r="CM2" s="1929"/>
      <c r="CN2" s="1929"/>
      <c r="CO2" s="1929"/>
      <c r="CP2" s="1929"/>
      <c r="CQ2" s="1929"/>
      <c r="CR2" s="1929"/>
      <c r="CS2" s="1929"/>
      <c r="CT2" s="1929"/>
      <c r="CU2" s="1929"/>
      <c r="CV2" s="1929"/>
      <c r="CW2" s="1929"/>
      <c r="CX2" s="1929"/>
      <c r="CY2" s="1929"/>
      <c r="CZ2" s="1929"/>
      <c r="DA2" s="1929"/>
      <c r="DB2" s="1929"/>
      <c r="DC2" s="1929"/>
      <c r="DD2" s="1929"/>
      <c r="DE2" s="1929"/>
      <c r="DF2" s="1929"/>
      <c r="DG2" s="1929"/>
      <c r="DH2" s="1929"/>
      <c r="DI2" s="1929"/>
      <c r="DJ2" s="1929"/>
      <c r="DK2" s="1929"/>
      <c r="DL2" s="1929"/>
      <c r="DM2" s="1929"/>
      <c r="DN2" s="1929"/>
      <c r="DO2" s="1929"/>
      <c r="DP2" s="1929"/>
      <c r="DQ2" s="1929"/>
      <c r="DR2" s="1929"/>
      <c r="DS2" s="1929"/>
      <c r="DT2" s="1929"/>
      <c r="DU2" s="1929"/>
      <c r="DV2" s="1929"/>
      <c r="DW2" s="1929"/>
      <c r="DX2" s="1929"/>
      <c r="DY2" s="1929"/>
      <c r="DZ2" s="1929"/>
      <c r="EA2" s="1929"/>
      <c r="EB2" s="1929"/>
      <c r="EC2" s="1929"/>
      <c r="ED2" s="1929"/>
      <c r="EE2" s="1929"/>
      <c r="EF2" s="1929"/>
      <c r="EG2" s="1929"/>
      <c r="EH2" s="1929"/>
      <c r="EI2" s="1929"/>
      <c r="EJ2" s="1929"/>
      <c r="EK2" s="1929"/>
      <c r="EL2" s="1929"/>
      <c r="EM2" s="1929"/>
      <c r="EN2" s="1929"/>
      <c r="EO2" s="1929"/>
      <c r="EP2" s="1929"/>
      <c r="EQ2" s="1929"/>
    </row>
    <row r="3" spans="1:147" ht="51.75" customHeight="1">
      <c r="A3" s="1106"/>
      <c r="B3" s="1961"/>
      <c r="C3" s="1143"/>
      <c r="E3" s="1106"/>
      <c r="F3" s="1106"/>
      <c r="G3" s="1109"/>
      <c r="H3" s="971"/>
      <c r="I3" s="971"/>
      <c r="Q3" s="3158" t="s">
        <v>1758</v>
      </c>
      <c r="R3" s="3158"/>
      <c r="S3" s="3158"/>
      <c r="T3" s="45"/>
      <c r="U3" s="2704"/>
      <c r="V3" s="45"/>
      <c r="W3" s="1790"/>
      <c r="X3" s="3046"/>
      <c r="Y3" s="3046"/>
      <c r="Z3" s="45"/>
      <c r="AA3" s="45"/>
      <c r="AB3" s="45"/>
      <c r="AC3" s="45"/>
      <c r="AD3" s="2810"/>
      <c r="AE3" s="3056"/>
      <c r="AF3" s="3056"/>
      <c r="AG3" s="45"/>
      <c r="AH3" s="2810"/>
      <c r="AI3" s="3158" t="s">
        <v>1758</v>
      </c>
      <c r="AJ3" s="3158"/>
      <c r="AK3" s="3158"/>
      <c r="AL3" s="2474"/>
      <c r="AM3" s="3075" t="s">
        <v>526</v>
      </c>
      <c r="AN3" s="3075"/>
      <c r="AO3" s="3075"/>
      <c r="AP3" s="2354"/>
      <c r="AQ3" s="2286">
        <v>20001</v>
      </c>
      <c r="AR3" s="2287" t="s">
        <v>613</v>
      </c>
      <c r="AS3" s="1921">
        <v>2013039909.8351998</v>
      </c>
      <c r="AT3" s="1921">
        <f>AS3/12*8</f>
        <v>1342026606.5567999</v>
      </c>
      <c r="AU3" s="1929"/>
      <c r="AV3" s="1929"/>
      <c r="AW3" s="1929"/>
      <c r="AX3" s="1929"/>
      <c r="AY3" s="1929" t="s">
        <v>1384</v>
      </c>
      <c r="AZ3" s="1929"/>
      <c r="BA3" s="1929"/>
      <c r="BB3" s="1929"/>
      <c r="BC3" s="1929"/>
      <c r="BD3" s="1929"/>
      <c r="BE3" s="1929"/>
      <c r="BF3" s="1929"/>
      <c r="BG3" s="1929"/>
      <c r="BH3" s="1929"/>
      <c r="BI3" s="1929"/>
      <c r="BJ3" s="1929"/>
      <c r="BK3" s="1929"/>
      <c r="BL3" s="1929"/>
      <c r="BM3" s="1929"/>
      <c r="BN3" s="1929"/>
      <c r="BO3" s="1929"/>
      <c r="BP3" s="1929"/>
      <c r="BQ3" s="1929"/>
      <c r="BR3" s="1929"/>
      <c r="BS3" s="1929"/>
      <c r="BT3" s="1929"/>
      <c r="BU3" s="1929"/>
      <c r="BV3" s="1929"/>
      <c r="BW3" s="1929"/>
      <c r="BX3" s="1929"/>
      <c r="BY3" s="1929"/>
      <c r="BZ3" s="1929"/>
      <c r="CA3" s="1929"/>
      <c r="CB3" s="1929"/>
      <c r="CC3" s="1929"/>
      <c r="CD3" s="1929"/>
      <c r="CE3" s="1929"/>
      <c r="CF3" s="1929"/>
      <c r="CG3" s="1929"/>
      <c r="CH3" s="1929"/>
      <c r="CI3" s="1929"/>
      <c r="CJ3" s="1929"/>
      <c r="CK3" s="1929"/>
      <c r="CL3" s="1929"/>
      <c r="CM3" s="1929"/>
      <c r="CN3" s="1929"/>
      <c r="CO3" s="1929"/>
      <c r="CP3" s="1929"/>
      <c r="CQ3" s="1929"/>
      <c r="CR3" s="1929"/>
      <c r="CS3" s="1929"/>
      <c r="CT3" s="1929"/>
      <c r="CU3" s="1929"/>
      <c r="CV3" s="1929"/>
      <c r="CW3" s="1929"/>
      <c r="CX3" s="1929"/>
      <c r="CY3" s="1929"/>
      <c r="CZ3" s="1929"/>
      <c r="DA3" s="1929"/>
      <c r="DB3" s="1929"/>
      <c r="DC3" s="1929"/>
      <c r="DD3" s="1929"/>
      <c r="DE3" s="1929"/>
      <c r="DF3" s="1929"/>
      <c r="DG3" s="1929"/>
      <c r="DH3" s="1929"/>
      <c r="DI3" s="1929"/>
      <c r="DJ3" s="1929"/>
      <c r="DK3" s="1929"/>
      <c r="DL3" s="1929"/>
      <c r="DM3" s="1929"/>
      <c r="DN3" s="1929"/>
      <c r="DO3" s="1929"/>
      <c r="DP3" s="1929"/>
      <c r="DQ3" s="1929"/>
      <c r="DR3" s="1929"/>
      <c r="DS3" s="1929"/>
      <c r="DT3" s="1929"/>
      <c r="DU3" s="1929"/>
      <c r="DV3" s="1929"/>
      <c r="DW3" s="1929"/>
      <c r="DX3" s="1929"/>
      <c r="DY3" s="1929"/>
      <c r="DZ3" s="1929"/>
      <c r="EA3" s="1929"/>
      <c r="EB3" s="1929"/>
      <c r="EC3" s="1929"/>
      <c r="ED3" s="1929"/>
      <c r="EE3" s="1929"/>
      <c r="EF3" s="1929"/>
      <c r="EG3" s="1929"/>
      <c r="EH3" s="1929"/>
      <c r="EI3" s="1929"/>
      <c r="EJ3" s="1929"/>
      <c r="EK3" s="1929"/>
      <c r="EL3" s="1929"/>
      <c r="EM3" s="1929"/>
      <c r="EN3" s="1929"/>
      <c r="EO3" s="1929"/>
      <c r="EP3" s="1929"/>
      <c r="EQ3" s="1929"/>
    </row>
    <row r="4" spans="1:147" ht="26.25" customHeight="1">
      <c r="A4" s="1106"/>
      <c r="B4" s="1961"/>
      <c r="C4" s="1143"/>
      <c r="D4" s="1147"/>
      <c r="E4" s="1106"/>
      <c r="F4" s="1106"/>
      <c r="G4" s="1109"/>
      <c r="H4" s="971"/>
      <c r="I4" s="971"/>
      <c r="Q4" s="3159" t="s">
        <v>1756</v>
      </c>
      <c r="R4" s="3159"/>
      <c r="S4" s="3159"/>
      <c r="T4" s="45"/>
      <c r="U4" s="2704"/>
      <c r="V4" s="45"/>
      <c r="W4" s="1188"/>
      <c r="X4" s="3157"/>
      <c r="Y4" s="3157"/>
      <c r="Z4" s="45"/>
      <c r="AA4" s="45"/>
      <c r="AB4" s="45"/>
      <c r="AC4" s="45"/>
      <c r="AD4" s="2474"/>
      <c r="AE4" s="3057"/>
      <c r="AF4" s="3057"/>
      <c r="AG4" s="45"/>
      <c r="AH4" s="2474"/>
      <c r="AI4" s="3159" t="s">
        <v>1756</v>
      </c>
      <c r="AJ4" s="3159"/>
      <c r="AK4" s="3159"/>
      <c r="AL4" s="2810"/>
      <c r="AM4" s="3076" t="s">
        <v>1758</v>
      </c>
      <c r="AN4" s="3076"/>
      <c r="AO4" s="3076"/>
      <c r="AP4" s="2354"/>
      <c r="AQ4" s="2286">
        <v>20003</v>
      </c>
      <c r="AR4" s="2287" t="s">
        <v>1373</v>
      </c>
      <c r="AS4" s="1921">
        <v>720211214.4152</v>
      </c>
      <c r="AT4" s="2464">
        <f t="shared" ref="AT4:AT67" si="0">AS4/12*8</f>
        <v>480140809.61013335</v>
      </c>
      <c r="AU4" s="1929"/>
      <c r="AV4" s="1929"/>
      <c r="AW4" s="1929"/>
      <c r="AX4" s="461">
        <f>'[2]WISH LIST APPORTIONED'!$W$10</f>
        <v>5736061299.0200005</v>
      </c>
      <c r="AY4" s="461">
        <f>AX4/12*3</f>
        <v>1434015324.7550001</v>
      </c>
      <c r="AZ4" s="1929"/>
      <c r="BA4" s="1929"/>
      <c r="BB4" s="1929"/>
      <c r="BC4" s="1929"/>
      <c r="BD4" s="1929"/>
      <c r="BE4" s="1929"/>
      <c r="BF4" s="1929"/>
      <c r="BG4" s="1929"/>
      <c r="BH4" s="1929"/>
      <c r="BI4" s="1929"/>
      <c r="BJ4" s="1929"/>
      <c r="BK4" s="1929"/>
      <c r="BL4" s="1929"/>
      <c r="BM4" s="1929"/>
      <c r="BN4" s="1929"/>
      <c r="BO4" s="1929"/>
      <c r="BP4" s="1929"/>
      <c r="BQ4" s="1929"/>
      <c r="BR4" s="1929"/>
      <c r="BS4" s="1929"/>
      <c r="BT4" s="1929"/>
      <c r="BU4" s="1929"/>
      <c r="BV4" s="1929"/>
      <c r="BW4" s="1929"/>
      <c r="BX4" s="1929"/>
      <c r="BY4" s="1929"/>
      <c r="BZ4" s="1929"/>
      <c r="CA4" s="1929"/>
      <c r="CB4" s="1929"/>
      <c r="CC4" s="1929"/>
      <c r="CD4" s="1929"/>
      <c r="CE4" s="1929"/>
      <c r="CF4" s="1929"/>
      <c r="CG4" s="1929"/>
      <c r="CH4" s="1929"/>
      <c r="CI4" s="1929"/>
      <c r="CJ4" s="1929"/>
      <c r="CK4" s="1929"/>
      <c r="CL4" s="1929"/>
      <c r="CM4" s="1929"/>
      <c r="CN4" s="1929"/>
      <c r="CO4" s="1929"/>
      <c r="CP4" s="1929"/>
      <c r="CQ4" s="1929"/>
      <c r="CR4" s="1929"/>
      <c r="CS4" s="1929"/>
      <c r="CT4" s="1929"/>
      <c r="CU4" s="1929"/>
      <c r="CV4" s="1929"/>
      <c r="CW4" s="1929"/>
      <c r="CX4" s="1929"/>
      <c r="CY4" s="1929"/>
      <c r="CZ4" s="1929"/>
      <c r="DA4" s="1929"/>
      <c r="DB4" s="1929"/>
      <c r="DC4" s="1929"/>
      <c r="DD4" s="1929"/>
      <c r="DE4" s="1929"/>
      <c r="DF4" s="1929"/>
      <c r="DG4" s="1929"/>
      <c r="DH4" s="1929"/>
      <c r="DI4" s="1929"/>
      <c r="DJ4" s="1929"/>
      <c r="DK4" s="1929"/>
      <c r="DL4" s="1929"/>
      <c r="DM4" s="1929"/>
      <c r="DN4" s="1929"/>
      <c r="DO4" s="1929"/>
      <c r="DP4" s="1929"/>
      <c r="DQ4" s="1929"/>
      <c r="DR4" s="1929"/>
      <c r="DS4" s="1929"/>
      <c r="DT4" s="1929"/>
      <c r="DU4" s="1929"/>
      <c r="DV4" s="1929"/>
      <c r="DW4" s="1929"/>
      <c r="DX4" s="1929"/>
      <c r="DY4" s="1929"/>
      <c r="DZ4" s="1929"/>
      <c r="EA4" s="1929"/>
      <c r="EB4" s="1929"/>
      <c r="EC4" s="1929"/>
      <c r="ED4" s="1929"/>
      <c r="EE4" s="1929"/>
      <c r="EF4" s="1929"/>
      <c r="EG4" s="1929"/>
      <c r="EH4" s="1929"/>
      <c r="EI4" s="1929"/>
      <c r="EJ4" s="1929"/>
      <c r="EK4" s="1929"/>
      <c r="EL4" s="1929"/>
      <c r="EM4" s="1929"/>
      <c r="EN4" s="1929"/>
      <c r="EO4" s="1929"/>
      <c r="EP4" s="1929"/>
      <c r="EQ4" s="1929"/>
    </row>
    <row r="5" spans="1:147" ht="26.25" customHeight="1">
      <c r="A5" s="1106"/>
      <c r="B5" s="1961"/>
      <c r="C5" s="1106"/>
      <c r="E5" s="1106"/>
      <c r="F5" s="1144"/>
      <c r="G5" s="1109"/>
      <c r="H5" s="971"/>
      <c r="I5" s="971"/>
      <c r="Q5" s="2830" t="s">
        <v>1759</v>
      </c>
      <c r="R5" s="3134" t="s">
        <v>439</v>
      </c>
      <c r="S5" s="3134"/>
      <c r="T5" s="45"/>
      <c r="U5" s="2704"/>
      <c r="V5" s="45"/>
      <c r="W5" s="1188"/>
      <c r="X5" s="1803"/>
      <c r="Y5" s="1803"/>
      <c r="Z5" s="45"/>
      <c r="AA5" s="45"/>
      <c r="AB5" s="45"/>
      <c r="AC5" s="45"/>
      <c r="AD5" s="2474"/>
      <c r="AE5" s="495"/>
      <c r="AF5" s="495"/>
      <c r="AG5" s="45"/>
      <c r="AH5" s="2474"/>
      <c r="AI5" s="2815" t="s">
        <v>1759</v>
      </c>
      <c r="AJ5" s="3134" t="s">
        <v>439</v>
      </c>
      <c r="AK5" s="3134"/>
      <c r="AL5" s="2474"/>
      <c r="AM5" s="3077" t="s">
        <v>1756</v>
      </c>
      <c r="AN5" s="3077"/>
      <c r="AO5" s="3077"/>
      <c r="AP5" s="2354"/>
      <c r="AQ5" s="2286">
        <v>20004</v>
      </c>
      <c r="AR5" s="2287" t="s">
        <v>616</v>
      </c>
      <c r="AS5" s="1921">
        <v>599115.35100000002</v>
      </c>
      <c r="AT5" s="2464">
        <f t="shared" si="0"/>
        <v>399410.234</v>
      </c>
      <c r="AU5" s="1929"/>
      <c r="AV5" s="1929"/>
      <c r="AW5" s="1929"/>
      <c r="AX5" s="1929"/>
      <c r="AY5" s="1929"/>
      <c r="AZ5" s="1929"/>
      <c r="BA5" s="1929"/>
      <c r="BB5" s="1929"/>
      <c r="BC5" s="1929"/>
      <c r="BD5" s="1929"/>
      <c r="BE5" s="1929"/>
      <c r="BF5" s="1929"/>
      <c r="BG5" s="1929"/>
      <c r="BH5" s="1929"/>
      <c r="BI5" s="1929"/>
      <c r="BJ5" s="1929"/>
      <c r="BK5" s="1929"/>
      <c r="BL5" s="1929"/>
      <c r="BM5" s="1929"/>
      <c r="BN5" s="1929"/>
      <c r="BO5" s="1929"/>
      <c r="BP5" s="1929"/>
      <c r="BQ5" s="1929"/>
      <c r="BR5" s="1929"/>
      <c r="BS5" s="1929"/>
      <c r="BT5" s="1929"/>
      <c r="BU5" s="1929"/>
      <c r="BV5" s="1929"/>
      <c r="BW5" s="1929"/>
      <c r="BX5" s="1929"/>
      <c r="BY5" s="1929"/>
      <c r="BZ5" s="1929"/>
      <c r="CA5" s="1929"/>
      <c r="CB5" s="1929"/>
      <c r="CC5" s="1929"/>
      <c r="CD5" s="1929"/>
      <c r="CE5" s="1929"/>
      <c r="CF5" s="1929"/>
      <c r="CG5" s="1929"/>
      <c r="CH5" s="1929"/>
      <c r="CI5" s="1929"/>
      <c r="CJ5" s="1929"/>
      <c r="CK5" s="1929"/>
      <c r="CL5" s="1929"/>
      <c r="CM5" s="1929"/>
      <c r="CN5" s="1929"/>
      <c r="CO5" s="1929"/>
      <c r="CP5" s="1929"/>
      <c r="CQ5" s="1929"/>
      <c r="CR5" s="1929"/>
      <c r="CS5" s="1929"/>
      <c r="CT5" s="1929"/>
      <c r="CU5" s="1929"/>
      <c r="CV5" s="1929"/>
      <c r="CW5" s="1929"/>
      <c r="CX5" s="1929"/>
      <c r="CY5" s="1929"/>
      <c r="CZ5" s="1929"/>
      <c r="DA5" s="1929"/>
      <c r="DB5" s="1929"/>
      <c r="DC5" s="1929"/>
      <c r="DD5" s="1929"/>
      <c r="DE5" s="1929"/>
      <c r="DF5" s="1929"/>
      <c r="DG5" s="1929"/>
      <c r="DH5" s="1929"/>
      <c r="DI5" s="1929"/>
      <c r="DJ5" s="1929"/>
      <c r="DK5" s="1929"/>
      <c r="DL5" s="1929"/>
      <c r="DM5" s="1929"/>
      <c r="DN5" s="1929"/>
      <c r="DO5" s="1929"/>
      <c r="DP5" s="1929"/>
      <c r="DQ5" s="1929"/>
      <c r="DR5" s="1929"/>
      <c r="DS5" s="1929"/>
      <c r="DT5" s="1929"/>
      <c r="DU5" s="1929"/>
      <c r="DV5" s="1929"/>
      <c r="DW5" s="1929"/>
      <c r="DX5" s="1929"/>
      <c r="DY5" s="1929"/>
      <c r="DZ5" s="1929"/>
      <c r="EA5" s="1929"/>
      <c r="EB5" s="1929"/>
      <c r="EC5" s="1929"/>
      <c r="ED5" s="1929"/>
      <c r="EE5" s="1929"/>
      <c r="EF5" s="1929"/>
      <c r="EG5" s="1929"/>
      <c r="EH5" s="1929"/>
      <c r="EI5" s="1929"/>
      <c r="EJ5" s="1929"/>
      <c r="EK5" s="1929"/>
      <c r="EL5" s="1929"/>
      <c r="EM5" s="1929"/>
      <c r="EN5" s="1929"/>
      <c r="EO5" s="1929"/>
      <c r="EP5" s="1929"/>
      <c r="EQ5" s="1929"/>
    </row>
    <row r="6" spans="1:147" ht="80.25" customHeight="1">
      <c r="A6" s="2055"/>
      <c r="B6" s="1106"/>
      <c r="C6" s="2663" t="s">
        <v>1882</v>
      </c>
      <c r="D6" s="2245"/>
      <c r="E6" s="2245"/>
      <c r="F6" s="2663" t="s">
        <v>1883</v>
      </c>
      <c r="G6" s="1111"/>
      <c r="H6" s="971"/>
      <c r="I6" s="971"/>
      <c r="Q6" s="2947" t="s">
        <v>1759</v>
      </c>
      <c r="R6" s="3135" t="s">
        <v>1058</v>
      </c>
      <c r="S6" s="3054"/>
      <c r="T6" s="45"/>
      <c r="U6" s="2704"/>
      <c r="V6" s="45"/>
      <c r="W6" s="45"/>
      <c r="X6" s="45"/>
      <c r="Y6" s="1806"/>
      <c r="Z6" s="2474"/>
      <c r="AA6" s="3053"/>
      <c r="AB6" s="3053"/>
      <c r="AC6" s="45"/>
      <c r="AD6" s="505"/>
      <c r="AE6" s="2837" t="s">
        <v>1058</v>
      </c>
      <c r="AF6" s="2837"/>
      <c r="AG6" s="2837"/>
      <c r="AI6" s="2811" t="s">
        <v>1759</v>
      </c>
      <c r="AJ6" s="3135" t="s">
        <v>1058</v>
      </c>
      <c r="AK6" s="3054"/>
      <c r="AL6" s="2474"/>
      <c r="AM6" s="2494" t="s">
        <v>1759</v>
      </c>
      <c r="AN6" s="3086" t="s">
        <v>526</v>
      </c>
      <c r="AO6" s="3086"/>
      <c r="AP6" s="2354"/>
      <c r="AQ6" s="2286">
        <v>20005</v>
      </c>
      <c r="AR6" s="2287" t="s">
        <v>617</v>
      </c>
      <c r="AS6" s="1313">
        <v>259832006.74949998</v>
      </c>
      <c r="AT6" s="2464">
        <f t="shared" si="0"/>
        <v>173221337.83299997</v>
      </c>
      <c r="AU6" s="1929"/>
      <c r="AV6" s="1929"/>
      <c r="AW6" s="1929"/>
      <c r="AX6" s="1929"/>
      <c r="AY6" s="1929"/>
      <c r="AZ6" s="1929"/>
      <c r="BA6" s="1929"/>
      <c r="BB6" s="1929"/>
      <c r="BC6" s="1929"/>
      <c r="BD6" s="1929"/>
      <c r="BE6" s="1929"/>
      <c r="BF6" s="1929"/>
      <c r="BG6" s="1929"/>
      <c r="BH6" s="1929"/>
      <c r="BI6" s="1929"/>
      <c r="BJ6" s="1929"/>
      <c r="BK6" s="1929"/>
      <c r="BL6" s="1929"/>
      <c r="BM6" s="1929"/>
      <c r="BN6" s="1929"/>
      <c r="BO6" s="1929"/>
      <c r="BP6" s="1929"/>
      <c r="BQ6" s="1929"/>
      <c r="BR6" s="1929"/>
      <c r="BS6" s="1929"/>
      <c r="BT6" s="1929"/>
      <c r="BU6" s="1929"/>
      <c r="BV6" s="1929"/>
      <c r="BW6" s="1929"/>
      <c r="BX6" s="1929"/>
      <c r="BY6" s="1929"/>
      <c r="BZ6" s="1929"/>
      <c r="CA6" s="1929"/>
      <c r="CB6" s="1929"/>
      <c r="CC6" s="1929"/>
      <c r="CD6" s="1929"/>
      <c r="CE6" s="1929"/>
      <c r="CF6" s="1929"/>
      <c r="CG6" s="1929"/>
      <c r="CH6" s="1929"/>
      <c r="CI6" s="1929"/>
      <c r="CJ6" s="1929"/>
      <c r="CK6" s="1929"/>
      <c r="CL6" s="1929"/>
      <c r="CM6" s="1929"/>
      <c r="CN6" s="1929"/>
      <c r="CO6" s="1929"/>
      <c r="CP6" s="1929"/>
      <c r="CQ6" s="1929"/>
      <c r="CR6" s="1929"/>
      <c r="CS6" s="1929"/>
      <c r="CT6" s="1929"/>
      <c r="CU6" s="1929"/>
      <c r="CV6" s="1929"/>
      <c r="CW6" s="1929"/>
      <c r="CX6" s="1929"/>
      <c r="CY6" s="1929"/>
      <c r="CZ6" s="1929"/>
      <c r="DA6" s="1929"/>
      <c r="DB6" s="1929"/>
      <c r="DC6" s="1929"/>
      <c r="DD6" s="1929"/>
      <c r="DE6" s="1929"/>
      <c r="DF6" s="1929"/>
      <c r="DG6" s="1929"/>
      <c r="DH6" s="1929"/>
      <c r="DI6" s="1929"/>
      <c r="DJ6" s="1929"/>
      <c r="DK6" s="1929"/>
      <c r="DL6" s="1929"/>
      <c r="DM6" s="1929"/>
      <c r="DN6" s="1929"/>
      <c r="DO6" s="1929"/>
      <c r="DP6" s="1929"/>
      <c r="DQ6" s="1929"/>
      <c r="DR6" s="1929"/>
      <c r="DS6" s="1929"/>
      <c r="DT6" s="1929"/>
      <c r="DU6" s="1929"/>
      <c r="DV6" s="1929"/>
      <c r="DW6" s="1929"/>
      <c r="DX6" s="1929"/>
      <c r="DY6" s="1929"/>
      <c r="DZ6" s="1929"/>
      <c r="EA6" s="1929"/>
      <c r="EB6" s="1929"/>
      <c r="EC6" s="1929"/>
      <c r="ED6" s="1929"/>
      <c r="EE6" s="1929"/>
      <c r="EF6" s="1929"/>
      <c r="EG6" s="1929"/>
      <c r="EH6" s="1929"/>
      <c r="EI6" s="1929"/>
      <c r="EJ6" s="1929"/>
      <c r="EK6" s="1929"/>
      <c r="EL6" s="1929"/>
      <c r="EM6" s="1929"/>
      <c r="EN6" s="1929"/>
      <c r="EO6" s="1929"/>
      <c r="EP6" s="1929"/>
      <c r="EQ6" s="1929"/>
    </row>
    <row r="7" spans="1:147" ht="26.25" customHeight="1">
      <c r="A7" s="2209"/>
      <c r="B7" s="1108"/>
      <c r="C7" s="1926" t="s">
        <v>739</v>
      </c>
      <c r="D7" s="2400" t="s">
        <v>606</v>
      </c>
      <c r="E7" s="2209" t="s">
        <v>1022</v>
      </c>
      <c r="F7" s="1144"/>
      <c r="G7" s="1112"/>
      <c r="H7" s="971"/>
      <c r="I7" s="971"/>
      <c r="Q7" s="2951" t="s">
        <v>441</v>
      </c>
      <c r="R7" s="3136" t="s">
        <v>1756</v>
      </c>
      <c r="S7" s="3137"/>
      <c r="T7" s="45"/>
      <c r="U7" s="2704"/>
      <c r="V7" s="45"/>
      <c r="W7" s="45"/>
      <c r="X7" s="45"/>
      <c r="Y7" s="1806"/>
      <c r="Z7" s="2474"/>
      <c r="AA7" s="3054"/>
      <c r="AB7" s="3054"/>
      <c r="AC7" s="45"/>
      <c r="AD7" s="505"/>
      <c r="AE7" s="2837" t="s">
        <v>551</v>
      </c>
      <c r="AF7" s="2837"/>
      <c r="AG7" s="2837"/>
      <c r="AI7" s="2816" t="s">
        <v>441</v>
      </c>
      <c r="AJ7" s="3136" t="s">
        <v>1756</v>
      </c>
      <c r="AK7" s="3137"/>
      <c r="AL7" s="505"/>
      <c r="AM7" s="842" t="s">
        <v>1759</v>
      </c>
      <c r="AN7" s="3069" t="s">
        <v>1058</v>
      </c>
      <c r="AO7" s="3070"/>
      <c r="AP7" s="2354"/>
      <c r="AQ7" s="2286">
        <v>20006</v>
      </c>
      <c r="AR7" s="2287" t="s">
        <v>618</v>
      </c>
      <c r="AS7" s="1921">
        <v>102665035.5201</v>
      </c>
      <c r="AT7" s="2464">
        <f t="shared" si="0"/>
        <v>68443357.013400003</v>
      </c>
      <c r="AU7" s="1929"/>
      <c r="AV7" s="1929"/>
      <c r="AW7" s="1929"/>
      <c r="AX7" s="1929"/>
      <c r="AY7" s="1929"/>
      <c r="AZ7" s="1929"/>
      <c r="BA7" s="1929"/>
      <c r="BB7" s="1929"/>
      <c r="BC7" s="1929"/>
      <c r="BD7" s="1929"/>
      <c r="BE7" s="1929"/>
      <c r="BF7" s="1929"/>
      <c r="BG7" s="1929"/>
      <c r="BH7" s="1929"/>
      <c r="BI7" s="1929"/>
      <c r="BJ7" s="1929"/>
      <c r="BK7" s="1929"/>
      <c r="BL7" s="1929"/>
      <c r="BM7" s="1929"/>
      <c r="BN7" s="1929"/>
      <c r="BO7" s="1929"/>
      <c r="BP7" s="1929"/>
      <c r="BQ7" s="1929"/>
      <c r="BR7" s="1929"/>
      <c r="BS7" s="1929"/>
      <c r="BT7" s="1929"/>
      <c r="BU7" s="1929"/>
      <c r="BV7" s="1929"/>
      <c r="BW7" s="1929"/>
      <c r="BX7" s="1929"/>
      <c r="BY7" s="1929"/>
      <c r="BZ7" s="1929"/>
      <c r="CA7" s="1929"/>
      <c r="CB7" s="1929"/>
      <c r="CC7" s="1929"/>
      <c r="CD7" s="1929"/>
      <c r="CE7" s="1929"/>
      <c r="CF7" s="1929"/>
      <c r="CG7" s="1929"/>
      <c r="CH7" s="1929"/>
      <c r="CI7" s="1929"/>
      <c r="CJ7" s="1929"/>
      <c r="CK7" s="1929"/>
      <c r="CL7" s="1929"/>
      <c r="CM7" s="1929"/>
      <c r="CN7" s="1929"/>
      <c r="CO7" s="1929"/>
      <c r="CP7" s="1929"/>
      <c r="CQ7" s="1929"/>
      <c r="CR7" s="1929"/>
      <c r="CS7" s="1929"/>
      <c r="CT7" s="1929"/>
      <c r="CU7" s="1929"/>
      <c r="CV7" s="1929"/>
      <c r="CW7" s="1929"/>
      <c r="CX7" s="1929"/>
      <c r="CY7" s="1929"/>
      <c r="CZ7" s="1929"/>
      <c r="DA7" s="1929"/>
      <c r="DB7" s="1929"/>
      <c r="DC7" s="1929"/>
      <c r="DD7" s="1929"/>
      <c r="DE7" s="1929"/>
      <c r="DF7" s="1929"/>
      <c r="DG7" s="1929"/>
      <c r="DH7" s="1929"/>
      <c r="DI7" s="1929"/>
      <c r="DJ7" s="1929"/>
      <c r="DK7" s="1929"/>
      <c r="DL7" s="1929"/>
      <c r="DM7" s="1929"/>
      <c r="DN7" s="1929"/>
      <c r="DO7" s="1929"/>
      <c r="DP7" s="1929"/>
      <c r="DQ7" s="1929"/>
      <c r="DR7" s="1929"/>
      <c r="DS7" s="1929"/>
      <c r="DT7" s="1929"/>
      <c r="DU7" s="1929"/>
      <c r="DV7" s="1929"/>
      <c r="DW7" s="1929"/>
      <c r="DX7" s="1929"/>
      <c r="DY7" s="1929"/>
      <c r="DZ7" s="1929"/>
      <c r="EA7" s="1929"/>
      <c r="EB7" s="1929"/>
      <c r="EC7" s="1929"/>
      <c r="ED7" s="1929"/>
      <c r="EE7" s="1929"/>
      <c r="EF7" s="1929"/>
      <c r="EG7" s="1929"/>
      <c r="EH7" s="1929"/>
      <c r="EI7" s="1929"/>
      <c r="EJ7" s="1929"/>
      <c r="EK7" s="1929"/>
      <c r="EL7" s="1929"/>
      <c r="EM7" s="1929"/>
      <c r="EN7" s="1929"/>
      <c r="EO7" s="1929"/>
      <c r="EP7" s="1929"/>
      <c r="EQ7" s="1929"/>
    </row>
    <row r="8" spans="1:147" ht="36" customHeight="1">
      <c r="A8" s="2055" t="s">
        <v>567</v>
      </c>
      <c r="B8" s="1159" t="s">
        <v>279</v>
      </c>
      <c r="C8" s="2398" t="s">
        <v>269</v>
      </c>
      <c r="D8" s="1700" t="s">
        <v>269</v>
      </c>
      <c r="E8" s="1700" t="str">
        <f>D8</f>
        <v xml:space="preserve">                   =N=</v>
      </c>
      <c r="F8" s="2399" t="s">
        <v>269</v>
      </c>
      <c r="G8" s="1221" t="s">
        <v>269</v>
      </c>
      <c r="H8" s="1267" t="s">
        <v>739</v>
      </c>
      <c r="I8" s="971"/>
      <c r="K8" s="1267" t="s">
        <v>606</v>
      </c>
      <c r="Q8" s="2951" t="s">
        <v>1759</v>
      </c>
      <c r="R8" s="3138" t="s">
        <v>443</v>
      </c>
      <c r="S8" s="3139"/>
      <c r="T8" s="45"/>
      <c r="U8" s="2704"/>
      <c r="V8" s="45"/>
      <c r="W8" s="45"/>
      <c r="X8" s="45"/>
      <c r="Y8" s="1806"/>
      <c r="Z8" s="2810"/>
      <c r="AA8" s="3056"/>
      <c r="AB8" s="3056"/>
      <c r="AC8" s="45"/>
      <c r="AD8" s="505"/>
      <c r="AE8" s="2838" t="s">
        <v>1758</v>
      </c>
      <c r="AF8" s="2838"/>
      <c r="AG8" s="2838"/>
      <c r="AI8" s="2816" t="s">
        <v>1759</v>
      </c>
      <c r="AJ8" s="3138" t="s">
        <v>443</v>
      </c>
      <c r="AK8" s="3139"/>
      <c r="AL8" s="498"/>
      <c r="AM8" s="1046" t="s">
        <v>441</v>
      </c>
      <c r="AN8" s="3071" t="s">
        <v>1756</v>
      </c>
      <c r="AO8" s="3072"/>
      <c r="AP8" s="2354"/>
      <c r="AQ8" s="2286">
        <v>20009</v>
      </c>
      <c r="AR8" s="2287" t="s">
        <v>620</v>
      </c>
      <c r="AS8" s="1921">
        <v>50325997.2324</v>
      </c>
      <c r="AT8" s="2464">
        <f t="shared" si="0"/>
        <v>33550664.821600001</v>
      </c>
      <c r="AU8" s="1929"/>
      <c r="AV8" s="1929"/>
      <c r="AW8" s="1929"/>
      <c r="AX8" s="1929"/>
      <c r="AY8" s="1929"/>
      <c r="AZ8" s="1929"/>
      <c r="BA8" s="1929"/>
      <c r="BB8" s="1929"/>
      <c r="BC8" s="1929"/>
      <c r="BD8" s="1929"/>
      <c r="BE8" s="1929"/>
      <c r="BF8" s="1929"/>
      <c r="BG8" s="1929"/>
      <c r="BH8" s="1929"/>
      <c r="BI8" s="1929"/>
      <c r="BJ8" s="1929"/>
      <c r="BK8" s="1929"/>
      <c r="BL8" s="1929"/>
      <c r="BM8" s="1929"/>
      <c r="BN8" s="1929"/>
      <c r="BO8" s="1929"/>
      <c r="BP8" s="1929"/>
      <c r="BQ8" s="1929"/>
      <c r="BR8" s="1929"/>
      <c r="BS8" s="1929"/>
      <c r="BT8" s="1929"/>
      <c r="BU8" s="1929"/>
      <c r="BV8" s="1929"/>
      <c r="BW8" s="1929"/>
      <c r="BX8" s="1929"/>
      <c r="BY8" s="1929"/>
      <c r="BZ8" s="1929"/>
      <c r="CA8" s="1929"/>
      <c r="CB8" s="1929"/>
      <c r="CC8" s="1929"/>
      <c r="CD8" s="1929"/>
      <c r="CE8" s="1929"/>
      <c r="CF8" s="1929"/>
      <c r="CG8" s="1929"/>
      <c r="CH8" s="1929"/>
      <c r="CI8" s="1929"/>
      <c r="CJ8" s="1929"/>
      <c r="CK8" s="1929"/>
      <c r="CL8" s="1929"/>
      <c r="CM8" s="1929"/>
      <c r="CN8" s="1929"/>
      <c r="CO8" s="1929"/>
      <c r="CP8" s="1929"/>
      <c r="CQ8" s="1929"/>
      <c r="CR8" s="1929"/>
      <c r="CS8" s="1929"/>
      <c r="CT8" s="1929"/>
      <c r="CU8" s="1929"/>
      <c r="CV8" s="1929"/>
      <c r="CW8" s="1929"/>
      <c r="CX8" s="1929"/>
      <c r="CY8" s="1929"/>
      <c r="CZ8" s="1929"/>
      <c r="DA8" s="1929"/>
      <c r="DB8" s="1929"/>
      <c r="DC8" s="1929"/>
      <c r="DD8" s="1929"/>
      <c r="DE8" s="1929"/>
      <c r="DF8" s="1929"/>
      <c r="DG8" s="1929"/>
      <c r="DH8" s="1929"/>
      <c r="DI8" s="1929"/>
      <c r="DJ8" s="1929"/>
      <c r="DK8" s="1929"/>
      <c r="DL8" s="1929"/>
      <c r="DM8" s="1929"/>
      <c r="DN8" s="1929"/>
      <c r="DO8" s="1929"/>
      <c r="DP8" s="1929"/>
      <c r="DQ8" s="1929"/>
      <c r="DR8" s="1929"/>
      <c r="DS8" s="1929"/>
      <c r="DT8" s="1929"/>
      <c r="DU8" s="1929"/>
      <c r="DV8" s="1929"/>
      <c r="DW8" s="1929"/>
      <c r="DX8" s="1929"/>
      <c r="DY8" s="1929"/>
      <c r="DZ8" s="1929"/>
      <c r="EA8" s="1929"/>
      <c r="EB8" s="1929"/>
      <c r="EC8" s="1929"/>
      <c r="ED8" s="1929"/>
      <c r="EE8" s="1929"/>
      <c r="EF8" s="1929"/>
      <c r="EG8" s="1929"/>
      <c r="EH8" s="1929"/>
      <c r="EI8" s="1929"/>
      <c r="EJ8" s="1929"/>
      <c r="EK8" s="1929"/>
      <c r="EL8" s="1929"/>
      <c r="EM8" s="1929"/>
      <c r="EN8" s="1929"/>
      <c r="EO8" s="1929"/>
      <c r="EP8" s="1929"/>
      <c r="EQ8" s="1929"/>
    </row>
    <row r="9" spans="1:147" ht="63.75">
      <c r="A9" s="2055"/>
      <c r="B9" s="1141" t="s">
        <v>280</v>
      </c>
      <c r="C9" s="1107">
        <f>I13</f>
        <v>69074961.5</v>
      </c>
      <c r="D9" s="1107">
        <f>M10</f>
        <v>69949383.112429678</v>
      </c>
      <c r="E9" s="1108">
        <f>D9-C9</f>
        <v>874421.61242967844</v>
      </c>
      <c r="F9" s="1958" t="s">
        <v>818</v>
      </c>
      <c r="G9" s="1114"/>
      <c r="H9" s="1113" t="s">
        <v>280</v>
      </c>
      <c r="I9" s="1113"/>
      <c r="J9" s="1113"/>
      <c r="K9" s="1113" t="s">
        <v>280</v>
      </c>
      <c r="Q9" s="2952" t="s">
        <v>1759</v>
      </c>
      <c r="R9" s="2953" t="s">
        <v>444</v>
      </c>
      <c r="S9" s="2953" t="s">
        <v>445</v>
      </c>
      <c r="T9" s="45"/>
      <c r="U9" s="2704"/>
      <c r="V9" s="1998"/>
      <c r="W9" s="1792"/>
      <c r="X9" s="1806"/>
      <c r="Y9" s="1806"/>
      <c r="Z9" s="2474"/>
      <c r="AA9" s="3057"/>
      <c r="AB9" s="3057"/>
      <c r="AC9" s="45"/>
      <c r="AD9" s="505"/>
      <c r="AE9" s="2838" t="s">
        <v>1756</v>
      </c>
      <c r="AF9" s="2838"/>
      <c r="AG9" s="2838"/>
      <c r="AI9" s="2817" t="s">
        <v>1759</v>
      </c>
      <c r="AJ9" s="2818" t="s">
        <v>444</v>
      </c>
      <c r="AK9" s="2818" t="s">
        <v>445</v>
      </c>
      <c r="AL9" s="1792"/>
      <c r="AM9" s="1046" t="s">
        <v>1759</v>
      </c>
      <c r="AN9" s="3073" t="s">
        <v>443</v>
      </c>
      <c r="AO9" s="3085"/>
      <c r="AP9" s="2354"/>
      <c r="AQ9" s="2286">
        <v>20010</v>
      </c>
      <c r="AR9" s="2287" t="s">
        <v>621</v>
      </c>
      <c r="AS9" s="1921">
        <v>0</v>
      </c>
      <c r="AT9" s="2464">
        <f t="shared" si="0"/>
        <v>0</v>
      </c>
      <c r="AU9" s="1929"/>
      <c r="AV9" s="1929"/>
      <c r="AW9" s="1929"/>
      <c r="AX9" s="1929"/>
      <c r="AY9" s="1929"/>
      <c r="AZ9" s="1929"/>
      <c r="BA9" s="1929"/>
      <c r="BB9" s="1929"/>
      <c r="BC9" s="1929"/>
      <c r="BD9" s="1929"/>
      <c r="BE9" s="1929"/>
      <c r="BF9" s="1929"/>
      <c r="BG9" s="1929"/>
      <c r="BH9" s="1929"/>
      <c r="BI9" s="1929"/>
      <c r="BJ9" s="1929"/>
      <c r="BK9" s="1929"/>
      <c r="BL9" s="1929"/>
      <c r="BM9" s="1929"/>
      <c r="BN9" s="1929"/>
      <c r="BO9" s="1929"/>
      <c r="BP9" s="1929"/>
      <c r="BQ9" s="1929"/>
      <c r="BR9" s="1929"/>
      <c r="BS9" s="1929"/>
      <c r="BT9" s="1929"/>
      <c r="BU9" s="1929"/>
      <c r="BV9" s="1929"/>
      <c r="BW9" s="1929"/>
      <c r="BX9" s="1929"/>
      <c r="BY9" s="1929"/>
      <c r="BZ9" s="1929"/>
      <c r="CA9" s="1929"/>
      <c r="CB9" s="1929"/>
      <c r="CC9" s="1929"/>
      <c r="CD9" s="1929"/>
      <c r="CE9" s="1929"/>
      <c r="CF9" s="1929"/>
      <c r="CG9" s="1929"/>
      <c r="CH9" s="1929"/>
      <c r="CI9" s="1929"/>
      <c r="CJ9" s="1929"/>
      <c r="CK9" s="1929"/>
      <c r="CL9" s="1929"/>
      <c r="CM9" s="1929"/>
      <c r="CN9" s="1929"/>
      <c r="CO9" s="1929"/>
      <c r="CP9" s="1929"/>
      <c r="CQ9" s="1929"/>
      <c r="CR9" s="1929"/>
      <c r="CS9" s="1929"/>
      <c r="CT9" s="1929"/>
      <c r="CU9" s="1929"/>
      <c r="CV9" s="1929"/>
      <c r="CW9" s="1929"/>
      <c r="CX9" s="1929"/>
      <c r="CY9" s="1929"/>
      <c r="CZ9" s="1929"/>
      <c r="DA9" s="1929"/>
      <c r="DB9" s="1929"/>
      <c r="DC9" s="1929"/>
      <c r="DD9" s="1929"/>
      <c r="DE9" s="1929"/>
      <c r="DF9" s="1929"/>
      <c r="DG9" s="1929"/>
      <c r="DH9" s="1929"/>
      <c r="DI9" s="1929"/>
      <c r="DJ9" s="1929"/>
      <c r="DK9" s="1929"/>
      <c r="DL9" s="1929"/>
      <c r="DM9" s="1929"/>
      <c r="DN9" s="1929"/>
      <c r="DO9" s="1929"/>
      <c r="DP9" s="1929"/>
      <c r="DQ9" s="1929"/>
      <c r="DR9" s="1929"/>
      <c r="DS9" s="1929"/>
      <c r="DT9" s="1929"/>
      <c r="DU9" s="1929"/>
      <c r="DV9" s="1929"/>
      <c r="DW9" s="1929"/>
      <c r="DX9" s="1929"/>
      <c r="DY9" s="1929"/>
      <c r="DZ9" s="1929"/>
      <c r="EA9" s="1929"/>
      <c r="EB9" s="1929"/>
      <c r="EC9" s="1929"/>
      <c r="ED9" s="1929"/>
      <c r="EE9" s="1929"/>
      <c r="EF9" s="1929"/>
      <c r="EG9" s="1929"/>
      <c r="EH9" s="1929"/>
      <c r="EI9" s="1929"/>
      <c r="EJ9" s="1929"/>
      <c r="EK9" s="1929"/>
      <c r="EL9" s="1929"/>
      <c r="EM9" s="1929"/>
      <c r="EN9" s="1929"/>
      <c r="EO9" s="1929"/>
      <c r="EP9" s="1929"/>
      <c r="EQ9" s="1929"/>
    </row>
    <row r="10" spans="1:147" ht="27" customHeight="1">
      <c r="A10" s="2055"/>
      <c r="B10" s="1141" t="s">
        <v>281</v>
      </c>
      <c r="C10" s="1107">
        <f>I17</f>
        <v>23580005.91</v>
      </c>
      <c r="D10" s="1107">
        <f>M14</f>
        <v>67557114.209984601</v>
      </c>
      <c r="E10" s="1108">
        <f t="shared" ref="E10:E26" si="1">D10-C10</f>
        <v>43977108.299984604</v>
      </c>
      <c r="F10" s="1140">
        <v>0</v>
      </c>
      <c r="G10" s="1115"/>
      <c r="H10" s="2948" t="s">
        <v>496</v>
      </c>
      <c r="I10" s="2949">
        <v>66120000</v>
      </c>
      <c r="J10" s="1198"/>
      <c r="K10" s="2367">
        <v>20253</v>
      </c>
      <c r="L10" s="2368" t="s">
        <v>693</v>
      </c>
      <c r="M10" s="1818">
        <v>69949383.112429678</v>
      </c>
      <c r="Q10" s="2948" t="s">
        <v>1053</v>
      </c>
      <c r="R10" s="2949">
        <v>20674692.190000001</v>
      </c>
      <c r="S10" s="2950"/>
      <c r="T10" s="45"/>
      <c r="U10" s="2704"/>
      <c r="V10" s="2328"/>
      <c r="W10" s="2376"/>
      <c r="X10" s="45"/>
      <c r="Y10" s="1806"/>
      <c r="Z10" s="2474"/>
      <c r="AA10" s="495"/>
      <c r="AB10" s="495"/>
      <c r="AC10" s="505"/>
      <c r="AD10" s="505"/>
      <c r="AE10" s="2830" t="s">
        <v>1759</v>
      </c>
      <c r="AF10" s="2839" t="s">
        <v>551</v>
      </c>
      <c r="AG10" s="2839"/>
      <c r="AI10" s="2812" t="s">
        <v>1053</v>
      </c>
      <c r="AJ10" s="2813">
        <v>20674692.190000001</v>
      </c>
      <c r="AK10" s="2814"/>
      <c r="AL10" s="1792"/>
      <c r="AM10" s="2512" t="s">
        <v>1759</v>
      </c>
      <c r="AN10" s="864" t="s">
        <v>444</v>
      </c>
      <c r="AO10" s="864" t="s">
        <v>445</v>
      </c>
      <c r="AP10" s="2354"/>
      <c r="AQ10" s="2286">
        <v>20031</v>
      </c>
      <c r="AR10" s="2287" t="s">
        <v>623</v>
      </c>
      <c r="AS10" s="1921">
        <v>503259977.35879999</v>
      </c>
      <c r="AT10" s="2464">
        <f t="shared" si="0"/>
        <v>335506651.57253331</v>
      </c>
      <c r="AU10" s="1929"/>
      <c r="AV10" s="1929"/>
      <c r="AW10" s="1929"/>
      <c r="AX10" s="1929"/>
      <c r="AY10" s="1929"/>
      <c r="AZ10" s="1929"/>
      <c r="BA10" s="1929"/>
      <c r="BB10" s="1929"/>
      <c r="BC10" s="1929"/>
      <c r="BD10" s="1929"/>
      <c r="BE10" s="1929"/>
      <c r="BF10" s="1929"/>
      <c r="BG10" s="1929"/>
      <c r="BH10" s="1929"/>
      <c r="BI10" s="1929"/>
      <c r="BJ10" s="1929"/>
      <c r="BK10" s="1929"/>
      <c r="BL10" s="1929"/>
      <c r="BM10" s="1929"/>
      <c r="BN10" s="1929"/>
      <c r="BO10" s="1929"/>
      <c r="BP10" s="1929"/>
      <c r="BQ10" s="1929"/>
      <c r="BR10" s="1929"/>
      <c r="BS10" s="1929"/>
      <c r="BT10" s="1929"/>
      <c r="BU10" s="1929"/>
      <c r="BV10" s="1929"/>
      <c r="BW10" s="1929"/>
      <c r="BX10" s="1929"/>
      <c r="BY10" s="1929"/>
      <c r="BZ10" s="1929"/>
      <c r="CA10" s="1929"/>
      <c r="CB10" s="1929"/>
      <c r="CC10" s="1929"/>
      <c r="CD10" s="1929"/>
      <c r="CE10" s="1929"/>
      <c r="CF10" s="1929"/>
      <c r="CG10" s="1929"/>
      <c r="CH10" s="1929"/>
      <c r="CI10" s="1929"/>
      <c r="CJ10" s="1929"/>
      <c r="CK10" s="1929"/>
      <c r="CL10" s="1929"/>
      <c r="CM10" s="1929"/>
      <c r="CN10" s="1929"/>
      <c r="CO10" s="1929"/>
      <c r="CP10" s="1929"/>
      <c r="CQ10" s="1929"/>
      <c r="CR10" s="1929"/>
      <c r="CS10" s="1929"/>
      <c r="CT10" s="1929"/>
      <c r="CU10" s="1929"/>
      <c r="CV10" s="1929"/>
      <c r="CW10" s="1929"/>
      <c r="CX10" s="1929"/>
      <c r="CY10" s="1929"/>
      <c r="CZ10" s="1929"/>
      <c r="DA10" s="1929"/>
      <c r="DB10" s="1929"/>
      <c r="DC10" s="1929"/>
      <c r="DD10" s="1929"/>
      <c r="DE10" s="1929"/>
      <c r="DF10" s="1929"/>
      <c r="DG10" s="1929"/>
      <c r="DH10" s="1929"/>
      <c r="DI10" s="1929"/>
      <c r="DJ10" s="1929"/>
      <c r="DK10" s="1929"/>
      <c r="DL10" s="1929"/>
      <c r="DM10" s="1929"/>
      <c r="DN10" s="1929"/>
      <c r="DO10" s="1929"/>
      <c r="DP10" s="1929"/>
      <c r="DQ10" s="1929"/>
      <c r="DR10" s="1929"/>
      <c r="DS10" s="1929"/>
      <c r="DT10" s="1929"/>
      <c r="DU10" s="1929"/>
      <c r="DV10" s="1929"/>
      <c r="DW10" s="1929"/>
      <c r="DX10" s="1929"/>
      <c r="DY10" s="1929"/>
      <c r="DZ10" s="1929"/>
      <c r="EA10" s="1929"/>
      <c r="EB10" s="1929"/>
      <c r="EC10" s="1929"/>
      <c r="ED10" s="1929"/>
      <c r="EE10" s="1929"/>
      <c r="EF10" s="1929"/>
      <c r="EG10" s="1929"/>
      <c r="EH10" s="1929"/>
      <c r="EI10" s="1929"/>
      <c r="EJ10" s="1929"/>
      <c r="EK10" s="1929"/>
      <c r="EL10" s="1929"/>
      <c r="EM10" s="1929"/>
      <c r="EN10" s="1929"/>
      <c r="EO10" s="1929"/>
      <c r="EP10" s="1929"/>
      <c r="EQ10" s="1929"/>
    </row>
    <row r="11" spans="1:147" ht="27" customHeight="1">
      <c r="A11" s="2055"/>
      <c r="B11" s="1141" t="s">
        <v>282</v>
      </c>
      <c r="C11" s="1160">
        <f>AF46</f>
        <v>3160769333.6199999</v>
      </c>
      <c r="D11" s="1160">
        <v>4405539249.8553457</v>
      </c>
      <c r="E11" s="1108">
        <f t="shared" si="1"/>
        <v>1244769916.2353458</v>
      </c>
      <c r="F11" s="1140">
        <v>0</v>
      </c>
      <c r="G11" s="1115"/>
      <c r="H11" s="2948" t="s">
        <v>455</v>
      </c>
      <c r="I11" s="2949">
        <v>2900961.5</v>
      </c>
      <c r="J11" s="522"/>
      <c r="K11" s="2047"/>
      <c r="Q11" s="2948" t="s">
        <v>459</v>
      </c>
      <c r="R11" s="2949">
        <v>34784296.299999997</v>
      </c>
      <c r="S11" s="2950"/>
      <c r="T11" s="45"/>
      <c r="U11" s="2704"/>
      <c r="V11" s="2350"/>
      <c r="W11" s="45"/>
      <c r="X11" s="45"/>
      <c r="Y11" s="1805"/>
      <c r="Z11" s="505"/>
      <c r="AA11" s="2349"/>
      <c r="AB11" s="2349"/>
      <c r="AC11" s="45"/>
      <c r="AD11" s="505"/>
      <c r="AE11" s="2825" t="s">
        <v>1759</v>
      </c>
      <c r="AF11" s="2840" t="s">
        <v>1058</v>
      </c>
      <c r="AG11" s="2841"/>
      <c r="AI11" s="2812" t="s">
        <v>459</v>
      </c>
      <c r="AJ11" s="2813">
        <v>34784296.299999997</v>
      </c>
      <c r="AK11" s="2814"/>
      <c r="AL11" s="1792"/>
      <c r="AM11" s="1050" t="s">
        <v>763</v>
      </c>
      <c r="AN11" s="2497"/>
      <c r="AO11" s="801">
        <v>4457835.12</v>
      </c>
      <c r="AP11" s="2354"/>
      <c r="AQ11" s="2286">
        <v>20032</v>
      </c>
      <c r="AR11" s="2287" t="s">
        <v>624</v>
      </c>
      <c r="AS11" s="1921">
        <v>1101622113.0332</v>
      </c>
      <c r="AT11" s="2464">
        <f t="shared" si="0"/>
        <v>734414742.02213335</v>
      </c>
      <c r="AU11" s="1929"/>
      <c r="AV11" s="1929"/>
      <c r="AW11" s="1929"/>
      <c r="AX11" s="1929"/>
      <c r="AY11" s="1929"/>
      <c r="AZ11" s="1929"/>
      <c r="BA11" s="1929"/>
      <c r="BB11" s="1929"/>
      <c r="BC11" s="1929"/>
      <c r="BD11" s="1929"/>
      <c r="BE11" s="1929"/>
      <c r="BF11" s="1929"/>
      <c r="BG11" s="1929"/>
      <c r="BH11" s="1929"/>
      <c r="BI11" s="1929"/>
      <c r="BJ11" s="1929"/>
      <c r="BK11" s="1929"/>
      <c r="BL11" s="1929"/>
      <c r="BM11" s="1929"/>
      <c r="BN11" s="1929"/>
      <c r="BO11" s="1929"/>
      <c r="BP11" s="1929"/>
      <c r="BQ11" s="1929"/>
      <c r="BR11" s="1929"/>
      <c r="BS11" s="1929"/>
      <c r="BT11" s="1929"/>
      <c r="BU11" s="1929"/>
      <c r="BV11" s="1929"/>
      <c r="BW11" s="1929"/>
      <c r="BX11" s="1929"/>
      <c r="BY11" s="1929"/>
      <c r="BZ11" s="1929"/>
      <c r="CA11" s="1929"/>
      <c r="CB11" s="1929"/>
      <c r="CC11" s="1929"/>
      <c r="CD11" s="1929"/>
      <c r="CE11" s="1929"/>
      <c r="CF11" s="1929"/>
      <c r="CG11" s="1929"/>
      <c r="CH11" s="1929"/>
      <c r="CI11" s="1929"/>
      <c r="CJ11" s="1929"/>
      <c r="CK11" s="1929"/>
      <c r="CL11" s="1929"/>
      <c r="CM11" s="1929"/>
      <c r="CN11" s="1929"/>
      <c r="CO11" s="1929"/>
      <c r="CP11" s="1929"/>
      <c r="CQ11" s="1929"/>
      <c r="CR11" s="1929"/>
      <c r="CS11" s="1929"/>
      <c r="CT11" s="1929"/>
      <c r="CU11" s="1929"/>
      <c r="CV11" s="1929"/>
      <c r="CW11" s="1929"/>
      <c r="CX11" s="1929"/>
      <c r="CY11" s="1929"/>
      <c r="CZ11" s="1929"/>
      <c r="DA11" s="1929"/>
      <c r="DB11" s="1929"/>
      <c r="DC11" s="1929"/>
      <c r="DD11" s="1929"/>
      <c r="DE11" s="1929"/>
      <c r="DF11" s="1929"/>
      <c r="DG11" s="1929"/>
      <c r="DH11" s="1929"/>
      <c r="DI11" s="1929"/>
      <c r="DJ11" s="1929"/>
      <c r="DK11" s="1929"/>
      <c r="DL11" s="1929"/>
      <c r="DM11" s="1929"/>
      <c r="DN11" s="1929"/>
      <c r="DO11" s="1929"/>
      <c r="DP11" s="1929"/>
      <c r="DQ11" s="1929"/>
      <c r="DR11" s="1929"/>
      <c r="DS11" s="1929"/>
      <c r="DT11" s="1929"/>
      <c r="DU11" s="1929"/>
      <c r="DV11" s="1929"/>
      <c r="DW11" s="1929"/>
      <c r="DX11" s="1929"/>
      <c r="DY11" s="1929"/>
      <c r="DZ11" s="1929"/>
      <c r="EA11" s="1929"/>
      <c r="EB11" s="1929"/>
      <c r="EC11" s="1929"/>
      <c r="ED11" s="1929"/>
      <c r="EE11" s="1929"/>
      <c r="EF11" s="1929"/>
      <c r="EG11" s="1929"/>
      <c r="EH11" s="1929"/>
      <c r="EI11" s="1929"/>
      <c r="EJ11" s="1929"/>
      <c r="EK11" s="1929"/>
      <c r="EL11" s="1929"/>
      <c r="EM11" s="1929"/>
      <c r="EN11" s="1929"/>
      <c r="EO11" s="1929"/>
      <c r="EP11" s="1929"/>
      <c r="EQ11" s="1929"/>
    </row>
    <row r="12" spans="1:147" ht="27" customHeight="1">
      <c r="A12" s="2055"/>
      <c r="B12" s="1141" t="s">
        <v>283</v>
      </c>
      <c r="C12" s="1107">
        <f>I32</f>
        <v>185499815.25000003</v>
      </c>
      <c r="D12" s="1107">
        <f>M26</f>
        <v>1964680655.0887256</v>
      </c>
      <c r="E12" s="1108">
        <f t="shared" si="1"/>
        <v>1779180839.8387256</v>
      </c>
      <c r="F12" s="1140">
        <v>0</v>
      </c>
      <c r="G12" s="1115"/>
      <c r="H12" s="2948" t="s">
        <v>1055</v>
      </c>
      <c r="I12" s="2949">
        <v>54000</v>
      </c>
      <c r="J12" s="288"/>
      <c r="K12" s="500"/>
      <c r="Q12" s="2948" t="s">
        <v>460</v>
      </c>
      <c r="R12" s="2949">
        <v>4140648.5</v>
      </c>
      <c r="S12" s="2950"/>
      <c r="T12" s="45"/>
      <c r="U12" s="2704"/>
      <c r="V12" s="500"/>
      <c r="W12" s="1792"/>
      <c r="X12" s="1806"/>
      <c r="Y12" s="1806"/>
      <c r="Z12" s="505"/>
      <c r="AA12" s="2349"/>
      <c r="AB12" s="2349"/>
      <c r="AC12" s="505"/>
      <c r="AD12" s="505"/>
      <c r="AE12" s="2826" t="s">
        <v>441</v>
      </c>
      <c r="AF12" s="2842" t="s">
        <v>1756</v>
      </c>
      <c r="AG12" s="2843"/>
      <c r="AI12" s="2812" t="s">
        <v>460</v>
      </c>
      <c r="AJ12" s="2813">
        <v>4140648.5</v>
      </c>
      <c r="AK12" s="2814"/>
      <c r="AL12" s="1792"/>
      <c r="AM12" s="1049" t="s">
        <v>522</v>
      </c>
      <c r="AN12" s="2498"/>
      <c r="AO12" s="865">
        <v>4457835.12</v>
      </c>
      <c r="AP12" s="2354"/>
      <c r="AQ12" s="2286">
        <v>20033</v>
      </c>
      <c r="AR12" s="2287" t="s">
        <v>625</v>
      </c>
      <c r="AS12" s="1921">
        <v>377526883.56780005</v>
      </c>
      <c r="AT12" s="2464">
        <f t="shared" si="0"/>
        <v>251684589.04520002</v>
      </c>
      <c r="AU12" s="1929"/>
      <c r="AV12" s="1929"/>
      <c r="AW12" s="1929"/>
      <c r="AX12" s="1929"/>
      <c r="AY12" s="1929"/>
      <c r="AZ12" s="1929"/>
      <c r="BA12" s="1929"/>
      <c r="BB12" s="1929"/>
      <c r="BC12" s="1929"/>
      <c r="BD12" s="1929"/>
      <c r="BE12" s="1929"/>
      <c r="BF12" s="1929"/>
      <c r="BG12" s="1929"/>
      <c r="BH12" s="1929"/>
      <c r="BI12" s="1929"/>
      <c r="BJ12" s="1929"/>
      <c r="BK12" s="1929"/>
      <c r="BL12" s="1929"/>
      <c r="BM12" s="1929"/>
      <c r="BN12" s="1929"/>
      <c r="BO12" s="1929"/>
      <c r="BP12" s="1929"/>
      <c r="BQ12" s="1929"/>
      <c r="BR12" s="1929"/>
      <c r="BS12" s="1929"/>
      <c r="BT12" s="1929"/>
      <c r="BU12" s="1929"/>
      <c r="BV12" s="1929"/>
      <c r="BW12" s="1929"/>
      <c r="BX12" s="1929"/>
      <c r="BY12" s="1929"/>
      <c r="BZ12" s="1929"/>
      <c r="CA12" s="1929"/>
      <c r="CB12" s="1929"/>
      <c r="CC12" s="1929"/>
      <c r="CD12" s="1929"/>
      <c r="CE12" s="1929"/>
      <c r="CF12" s="1929"/>
      <c r="CG12" s="1929"/>
      <c r="CH12" s="1929"/>
      <c r="CI12" s="1929"/>
      <c r="CJ12" s="1929"/>
      <c r="CK12" s="1929"/>
      <c r="CL12" s="1929"/>
      <c r="CM12" s="1929"/>
      <c r="CN12" s="1929"/>
      <c r="CO12" s="1929"/>
      <c r="CP12" s="1929"/>
      <c r="CQ12" s="1929"/>
      <c r="CR12" s="1929"/>
      <c r="CS12" s="1929"/>
      <c r="CT12" s="1929"/>
      <c r="CU12" s="1929"/>
      <c r="CV12" s="1929"/>
      <c r="CW12" s="1929"/>
      <c r="CX12" s="1929"/>
      <c r="CY12" s="1929"/>
      <c r="CZ12" s="1929"/>
      <c r="DA12" s="1929"/>
      <c r="DB12" s="1929"/>
      <c r="DC12" s="1929"/>
      <c r="DD12" s="1929"/>
      <c r="DE12" s="1929"/>
      <c r="DF12" s="1929"/>
      <c r="DG12" s="1929"/>
      <c r="DH12" s="1929"/>
      <c r="DI12" s="1929"/>
      <c r="DJ12" s="1929"/>
      <c r="DK12" s="1929"/>
      <c r="DL12" s="1929"/>
      <c r="DM12" s="1929"/>
      <c r="DN12" s="1929"/>
      <c r="DO12" s="1929"/>
      <c r="DP12" s="1929"/>
      <c r="DQ12" s="1929"/>
      <c r="DR12" s="1929"/>
      <c r="DS12" s="1929"/>
      <c r="DT12" s="1929"/>
      <c r="DU12" s="1929"/>
      <c r="DV12" s="1929"/>
      <c r="DW12" s="1929"/>
      <c r="DX12" s="1929"/>
      <c r="DY12" s="1929"/>
      <c r="DZ12" s="1929"/>
      <c r="EA12" s="1929"/>
      <c r="EB12" s="1929"/>
      <c r="EC12" s="1929"/>
      <c r="ED12" s="1929"/>
      <c r="EE12" s="1929"/>
      <c r="EF12" s="1929"/>
      <c r="EG12" s="1929"/>
      <c r="EH12" s="1929"/>
      <c r="EI12" s="1929"/>
      <c r="EJ12" s="1929"/>
      <c r="EK12" s="1929"/>
      <c r="EL12" s="1929"/>
      <c r="EM12" s="1929"/>
      <c r="EN12" s="1929"/>
      <c r="EO12" s="1929"/>
      <c r="EP12" s="1929"/>
      <c r="EQ12" s="1929"/>
    </row>
    <row r="13" spans="1:147" ht="27" customHeight="1">
      <c r="A13" s="2055"/>
      <c r="B13" s="1141" t="s">
        <v>284</v>
      </c>
      <c r="C13" s="1107">
        <f>I36</f>
        <v>52672880.640000001</v>
      </c>
      <c r="D13" s="1107">
        <f>M35</f>
        <v>127645965.94966543</v>
      </c>
      <c r="E13" s="1108">
        <f t="shared" si="1"/>
        <v>74973085.309665427</v>
      </c>
      <c r="F13" s="1140">
        <v>0</v>
      </c>
      <c r="G13" s="1115"/>
      <c r="I13" s="288">
        <f>SUM(I10:I12)</f>
        <v>69074961.5</v>
      </c>
      <c r="J13" s="1113"/>
      <c r="K13" s="1998" t="s">
        <v>281</v>
      </c>
      <c r="S13" s="2950"/>
      <c r="T13" s="45"/>
      <c r="U13" s="2704"/>
      <c r="V13" s="1998"/>
      <c r="W13" s="1792"/>
      <c r="X13" s="1806"/>
      <c r="Y13" s="1806"/>
      <c r="Z13" s="505"/>
      <c r="AA13" s="2349"/>
      <c r="AB13" s="2349"/>
      <c r="AC13" s="505"/>
      <c r="AD13" s="505"/>
      <c r="AE13" s="2826" t="s">
        <v>1759</v>
      </c>
      <c r="AF13" s="2836" t="s">
        <v>443</v>
      </c>
      <c r="AG13" s="2844"/>
      <c r="AI13" s="2812" t="s">
        <v>461</v>
      </c>
      <c r="AJ13" s="2813">
        <v>13602605.279999999</v>
      </c>
      <c r="AK13" s="2814"/>
      <c r="AL13" s="1792"/>
      <c r="AM13" s="1806"/>
      <c r="AN13" s="1806"/>
      <c r="AO13" s="2349"/>
      <c r="AP13" s="2354"/>
      <c r="AQ13" s="2286">
        <v>20035</v>
      </c>
      <c r="AR13" s="2287" t="s">
        <v>627</v>
      </c>
      <c r="AS13" s="1921">
        <v>3732215.09</v>
      </c>
      <c r="AT13" s="2464">
        <f t="shared" si="0"/>
        <v>2488143.3933333331</v>
      </c>
      <c r="AU13" s="1929"/>
      <c r="AV13" s="1929"/>
      <c r="AW13" s="1929"/>
      <c r="AX13" s="1929"/>
      <c r="AY13" s="1929"/>
      <c r="AZ13" s="1929"/>
      <c r="BA13" s="1929"/>
      <c r="BB13" s="1929"/>
      <c r="BC13" s="1929"/>
      <c r="BD13" s="1929"/>
      <c r="BE13" s="1929"/>
      <c r="BF13" s="1929"/>
      <c r="BG13" s="1929"/>
      <c r="BH13" s="1929"/>
      <c r="BI13" s="1929"/>
      <c r="BJ13" s="1929"/>
      <c r="BK13" s="1929"/>
      <c r="BL13" s="1929"/>
      <c r="BM13" s="1929"/>
      <c r="BN13" s="1929"/>
      <c r="BO13" s="1929"/>
      <c r="BP13" s="1929"/>
      <c r="BQ13" s="1929"/>
      <c r="BR13" s="1929"/>
      <c r="BS13" s="1929"/>
      <c r="BT13" s="1929"/>
      <c r="BU13" s="1929"/>
      <c r="BV13" s="1929"/>
      <c r="BW13" s="1929"/>
      <c r="BX13" s="1929"/>
      <c r="BY13" s="1929"/>
      <c r="BZ13" s="1929"/>
      <c r="CA13" s="1929"/>
      <c r="CB13" s="1929"/>
      <c r="CC13" s="1929"/>
      <c r="CD13" s="1929"/>
      <c r="CE13" s="1929"/>
      <c r="CF13" s="1929"/>
      <c r="CG13" s="1929"/>
      <c r="CH13" s="1929"/>
      <c r="CI13" s="1929"/>
      <c r="CJ13" s="1929"/>
      <c r="CK13" s="1929"/>
      <c r="CL13" s="1929"/>
      <c r="CM13" s="1929"/>
      <c r="CN13" s="1929"/>
      <c r="CO13" s="1929"/>
      <c r="CP13" s="1929"/>
      <c r="CQ13" s="1929"/>
      <c r="CR13" s="1929"/>
      <c r="CS13" s="1929"/>
      <c r="CT13" s="1929"/>
      <c r="CU13" s="1929"/>
      <c r="CV13" s="1929"/>
      <c r="CW13" s="1929"/>
      <c r="CX13" s="1929"/>
      <c r="CY13" s="1929"/>
      <c r="CZ13" s="1929"/>
      <c r="DA13" s="1929"/>
      <c r="DB13" s="1929"/>
      <c r="DC13" s="1929"/>
      <c r="DD13" s="1929"/>
      <c r="DE13" s="1929"/>
      <c r="DF13" s="1929"/>
      <c r="DG13" s="1929"/>
      <c r="DH13" s="1929"/>
      <c r="DI13" s="1929"/>
      <c r="DJ13" s="1929"/>
      <c r="DK13" s="1929"/>
      <c r="DL13" s="1929"/>
      <c r="DM13" s="1929"/>
      <c r="DN13" s="1929"/>
      <c r="DO13" s="1929"/>
      <c r="DP13" s="1929"/>
      <c r="DQ13" s="1929"/>
      <c r="DR13" s="1929"/>
      <c r="DS13" s="1929"/>
      <c r="DT13" s="1929"/>
      <c r="DU13" s="1929"/>
      <c r="DV13" s="1929"/>
      <c r="DW13" s="1929"/>
      <c r="DX13" s="1929"/>
      <c r="DY13" s="1929"/>
      <c r="DZ13" s="1929"/>
      <c r="EA13" s="1929"/>
      <c r="EB13" s="1929"/>
      <c r="EC13" s="1929"/>
      <c r="ED13" s="1929"/>
      <c r="EE13" s="1929"/>
      <c r="EF13" s="1929"/>
      <c r="EG13" s="1929"/>
      <c r="EH13" s="1929"/>
      <c r="EI13" s="1929"/>
      <c r="EJ13" s="1929"/>
      <c r="EK13" s="1929"/>
      <c r="EL13" s="1929"/>
      <c r="EM13" s="1929"/>
      <c r="EN13" s="1929"/>
      <c r="EO13" s="1929"/>
      <c r="EP13" s="1929"/>
      <c r="EQ13" s="1929"/>
    </row>
    <row r="14" spans="1:147" ht="27" customHeight="1">
      <c r="A14" s="2055"/>
      <c r="B14" s="1141" t="s">
        <v>285</v>
      </c>
      <c r="C14" s="1107">
        <f>R61</f>
        <v>320097715.83027565</v>
      </c>
      <c r="D14" s="1107">
        <f>S101</f>
        <v>0</v>
      </c>
      <c r="E14" s="1108">
        <f t="shared" si="1"/>
        <v>-320097715.83027565</v>
      </c>
      <c r="F14" s="1140">
        <v>0</v>
      </c>
      <c r="G14" s="1115"/>
      <c r="J14" s="1198"/>
      <c r="K14" s="2367">
        <v>20070</v>
      </c>
      <c r="L14" s="2368" t="s">
        <v>650</v>
      </c>
      <c r="M14" s="2349">
        <v>67557114.209984601</v>
      </c>
      <c r="Q14" s="2948" t="s">
        <v>462</v>
      </c>
      <c r="R14" s="2949">
        <v>94141136.790000007</v>
      </c>
      <c r="S14" s="2950"/>
      <c r="T14" s="45"/>
      <c r="U14" s="2704"/>
      <c r="V14" s="2328"/>
      <c r="W14" s="45"/>
      <c r="X14" s="45"/>
      <c r="Y14" s="1806"/>
      <c r="Z14" s="505"/>
      <c r="AA14" s="2349"/>
      <c r="AB14" s="2349"/>
      <c r="AC14" s="505"/>
      <c r="AD14" s="505"/>
      <c r="AE14" s="2835" t="s">
        <v>1759</v>
      </c>
      <c r="AF14" s="2831" t="s">
        <v>444</v>
      </c>
      <c r="AG14" s="2831" t="s">
        <v>445</v>
      </c>
      <c r="AI14" s="2812" t="s">
        <v>462</v>
      </c>
      <c r="AJ14" s="2813">
        <v>94141136.790000007</v>
      </c>
      <c r="AK14" s="2814"/>
      <c r="AL14" s="1792"/>
      <c r="AM14" s="1806"/>
      <c r="AN14" s="1806"/>
      <c r="AO14" s="2349"/>
      <c r="AP14" s="2354"/>
      <c r="AQ14" s="2286">
        <v>20036</v>
      </c>
      <c r="AR14" s="2287" t="s">
        <v>628</v>
      </c>
      <c r="AS14" s="1921">
        <v>402607981.83529997</v>
      </c>
      <c r="AT14" s="2464">
        <f t="shared" si="0"/>
        <v>268405321.2235333</v>
      </c>
      <c r="AU14" s="1929"/>
      <c r="AV14" s="1929"/>
      <c r="AW14" s="1929"/>
      <c r="AX14" s="1929"/>
      <c r="AY14" s="1929"/>
      <c r="AZ14" s="1929"/>
      <c r="BA14" s="1929"/>
      <c r="BB14" s="1929"/>
      <c r="BC14" s="1929"/>
      <c r="BD14" s="1929"/>
      <c r="BE14" s="1929"/>
      <c r="BF14" s="1929"/>
      <c r="BG14" s="1929"/>
      <c r="BH14" s="1929"/>
      <c r="BI14" s="1929"/>
      <c r="BJ14" s="1929"/>
      <c r="BK14" s="1929"/>
      <c r="BL14" s="1929"/>
      <c r="BM14" s="1929"/>
      <c r="BN14" s="1929"/>
      <c r="BO14" s="1929"/>
      <c r="BP14" s="1929"/>
      <c r="BQ14" s="1929"/>
      <c r="BR14" s="1929"/>
      <c r="BS14" s="1929"/>
      <c r="BT14" s="1929"/>
      <c r="BU14" s="1929"/>
      <c r="BV14" s="1929"/>
      <c r="BW14" s="1929"/>
      <c r="BX14" s="1929"/>
      <c r="BY14" s="1929"/>
      <c r="BZ14" s="1929"/>
      <c r="CA14" s="1929"/>
      <c r="CB14" s="1929"/>
      <c r="CC14" s="1929"/>
      <c r="CD14" s="1929"/>
      <c r="CE14" s="1929"/>
      <c r="CF14" s="1929"/>
      <c r="CG14" s="1929"/>
      <c r="CH14" s="1929"/>
      <c r="CI14" s="1929"/>
      <c r="CJ14" s="1929"/>
      <c r="CK14" s="1929"/>
      <c r="CL14" s="1929"/>
      <c r="CM14" s="1929"/>
      <c r="CN14" s="1929"/>
      <c r="CO14" s="1929"/>
      <c r="CP14" s="1929"/>
      <c r="CQ14" s="1929"/>
      <c r="CR14" s="1929"/>
      <c r="CS14" s="1929"/>
      <c r="CT14" s="1929"/>
      <c r="CU14" s="1929"/>
      <c r="CV14" s="1929"/>
      <c r="CW14" s="1929"/>
      <c r="CX14" s="1929"/>
      <c r="CY14" s="1929"/>
      <c r="CZ14" s="1929"/>
      <c r="DA14" s="1929"/>
      <c r="DB14" s="1929"/>
      <c r="DC14" s="1929"/>
      <c r="DD14" s="1929"/>
      <c r="DE14" s="1929"/>
      <c r="DF14" s="1929"/>
      <c r="DG14" s="1929"/>
      <c r="DH14" s="1929"/>
      <c r="DI14" s="1929"/>
      <c r="DJ14" s="1929"/>
      <c r="DK14" s="1929"/>
      <c r="DL14" s="1929"/>
      <c r="DM14" s="1929"/>
      <c r="DN14" s="1929"/>
      <c r="DO14" s="1929"/>
      <c r="DP14" s="1929"/>
      <c r="DQ14" s="1929"/>
      <c r="DR14" s="1929"/>
      <c r="DS14" s="1929"/>
      <c r="DT14" s="1929"/>
      <c r="DU14" s="1929"/>
      <c r="DV14" s="1929"/>
      <c r="DW14" s="1929"/>
      <c r="DX14" s="1929"/>
      <c r="DY14" s="1929"/>
      <c r="DZ14" s="1929"/>
      <c r="EA14" s="1929"/>
      <c r="EB14" s="1929"/>
      <c r="EC14" s="1929"/>
      <c r="ED14" s="1929"/>
      <c r="EE14" s="1929"/>
      <c r="EF14" s="1929"/>
      <c r="EG14" s="1929"/>
      <c r="EH14" s="1929"/>
      <c r="EI14" s="1929"/>
      <c r="EJ14" s="1929"/>
      <c r="EK14" s="1929"/>
      <c r="EL14" s="1929"/>
      <c r="EM14" s="1929"/>
      <c r="EN14" s="1929"/>
      <c r="EO14" s="1929"/>
      <c r="EP14" s="1929"/>
      <c r="EQ14" s="1929"/>
    </row>
    <row r="15" spans="1:147" ht="27" customHeight="1">
      <c r="A15" s="2055"/>
      <c r="B15" s="1141" t="s">
        <v>286</v>
      </c>
      <c r="C15" s="1141">
        <f>I41</f>
        <v>457371</v>
      </c>
      <c r="D15" s="1141">
        <f>M40</f>
        <v>20296979.333123345</v>
      </c>
      <c r="E15" s="1108">
        <f t="shared" si="1"/>
        <v>19839608.333123345</v>
      </c>
      <c r="F15" s="1140">
        <v>0</v>
      </c>
      <c r="G15" s="1115"/>
      <c r="K15" s="45"/>
      <c r="Q15" s="2948" t="s">
        <v>463</v>
      </c>
      <c r="R15" s="2949">
        <v>17822243.059999999</v>
      </c>
      <c r="S15" s="2950"/>
      <c r="T15" s="45"/>
      <c r="U15" s="2704"/>
      <c r="V15" s="45"/>
      <c r="W15" s="1792"/>
      <c r="X15" s="1806"/>
      <c r="Y15" s="1806"/>
      <c r="Z15" s="505"/>
      <c r="AA15" s="2349"/>
      <c r="AB15" s="2349"/>
      <c r="AC15" s="505"/>
      <c r="AD15" s="505"/>
      <c r="AE15" s="2827" t="s">
        <v>949</v>
      </c>
      <c r="AF15" s="2828">
        <v>893351730.17999995</v>
      </c>
      <c r="AG15" s="2829"/>
      <c r="AI15" s="2812" t="s">
        <v>463</v>
      </c>
      <c r="AJ15" s="2813">
        <v>17822243.059999999</v>
      </c>
      <c r="AK15" s="2814"/>
      <c r="AL15" s="1792"/>
      <c r="AM15" s="1806"/>
      <c r="AN15" s="1806"/>
      <c r="AO15" s="2349"/>
      <c r="AP15" s="2354"/>
      <c r="AQ15" s="2286">
        <v>20038</v>
      </c>
      <c r="AR15" s="2287" t="s">
        <v>630</v>
      </c>
      <c r="AS15" s="1921">
        <v>34233430.560000002</v>
      </c>
      <c r="AT15" s="2464">
        <f t="shared" si="0"/>
        <v>22822287.040000003</v>
      </c>
      <c r="AU15" s="1929"/>
      <c r="AV15" s="1929"/>
      <c r="AW15" s="1929"/>
      <c r="AX15" s="1929"/>
      <c r="AY15" s="1929"/>
      <c r="AZ15" s="1929"/>
      <c r="BA15" s="1929"/>
      <c r="BB15" s="1929"/>
      <c r="BC15" s="1929"/>
      <c r="BD15" s="1929"/>
      <c r="BE15" s="1929"/>
      <c r="BF15" s="1929"/>
      <c r="BG15" s="1929"/>
      <c r="BH15" s="1929"/>
      <c r="BI15" s="1929"/>
      <c r="BJ15" s="1929"/>
      <c r="BK15" s="1929"/>
      <c r="BL15" s="1929"/>
      <c r="BM15" s="1929"/>
      <c r="BN15" s="1929"/>
      <c r="BO15" s="1929"/>
      <c r="BP15" s="1929"/>
      <c r="BQ15" s="1929"/>
      <c r="BR15" s="1929"/>
      <c r="BS15" s="1929"/>
      <c r="BT15" s="1929"/>
      <c r="BU15" s="1929"/>
      <c r="BV15" s="1929"/>
      <c r="BW15" s="1929"/>
      <c r="BX15" s="1929"/>
      <c r="BY15" s="1929"/>
      <c r="BZ15" s="1929"/>
      <c r="CA15" s="1929"/>
      <c r="CB15" s="1929"/>
      <c r="CC15" s="1929"/>
      <c r="CD15" s="1929"/>
      <c r="CE15" s="1929"/>
      <c r="CF15" s="1929"/>
      <c r="CG15" s="1929"/>
      <c r="CH15" s="1929"/>
      <c r="CI15" s="1929"/>
      <c r="CJ15" s="1929"/>
      <c r="CK15" s="1929"/>
      <c r="CL15" s="1929"/>
      <c r="CM15" s="1929"/>
      <c r="CN15" s="1929"/>
      <c r="CO15" s="1929"/>
      <c r="CP15" s="1929"/>
      <c r="CQ15" s="1929"/>
      <c r="CR15" s="1929"/>
      <c r="CS15" s="1929"/>
      <c r="CT15" s="1929"/>
      <c r="CU15" s="1929"/>
      <c r="CV15" s="1929"/>
      <c r="CW15" s="1929"/>
      <c r="CX15" s="1929"/>
      <c r="CY15" s="1929"/>
      <c r="CZ15" s="1929"/>
      <c r="DA15" s="1929"/>
      <c r="DB15" s="1929"/>
      <c r="DC15" s="1929"/>
      <c r="DD15" s="1929"/>
      <c r="DE15" s="1929"/>
      <c r="DF15" s="1929"/>
      <c r="DG15" s="1929"/>
      <c r="DH15" s="1929"/>
      <c r="DI15" s="1929"/>
      <c r="DJ15" s="1929"/>
      <c r="DK15" s="1929"/>
      <c r="DL15" s="1929"/>
      <c r="DM15" s="1929"/>
      <c r="DN15" s="1929"/>
      <c r="DO15" s="1929"/>
      <c r="DP15" s="1929"/>
      <c r="DQ15" s="1929"/>
      <c r="DR15" s="1929"/>
      <c r="DS15" s="1929"/>
      <c r="DT15" s="1929"/>
      <c r="DU15" s="1929"/>
      <c r="DV15" s="1929"/>
      <c r="DW15" s="1929"/>
      <c r="DX15" s="1929"/>
      <c r="DY15" s="1929"/>
      <c r="DZ15" s="1929"/>
      <c r="EA15" s="1929"/>
      <c r="EB15" s="1929"/>
      <c r="EC15" s="1929"/>
      <c r="ED15" s="1929"/>
      <c r="EE15" s="1929"/>
      <c r="EF15" s="1929"/>
      <c r="EG15" s="1929"/>
      <c r="EH15" s="1929"/>
      <c r="EI15" s="1929"/>
      <c r="EJ15" s="1929"/>
      <c r="EK15" s="1929"/>
      <c r="EL15" s="1929"/>
      <c r="EM15" s="1929"/>
      <c r="EN15" s="1929"/>
      <c r="EO15" s="1929"/>
      <c r="EP15" s="1929"/>
      <c r="EQ15" s="1929"/>
    </row>
    <row r="16" spans="1:147" ht="27" customHeight="1">
      <c r="A16" s="2209"/>
      <c r="B16" s="1141" t="s">
        <v>287</v>
      </c>
      <c r="C16" s="1106">
        <f>I43</f>
        <v>3530017</v>
      </c>
      <c r="D16" s="1106">
        <f>M42</f>
        <v>6487805.2836778536</v>
      </c>
      <c r="E16" s="1108">
        <f t="shared" si="1"/>
        <v>2957788.2836778536</v>
      </c>
      <c r="F16" s="1140">
        <v>0</v>
      </c>
      <c r="G16" s="1115"/>
      <c r="H16" s="1113" t="s">
        <v>281</v>
      </c>
      <c r="I16" s="1113"/>
      <c r="K16" s="1998" t="s">
        <v>283</v>
      </c>
      <c r="Q16" s="2948" t="s">
        <v>464</v>
      </c>
      <c r="R16" s="2949">
        <v>7415641.6799999997</v>
      </c>
      <c r="S16" s="2950"/>
      <c r="T16" s="45"/>
      <c r="U16" s="2704"/>
      <c r="V16" s="45"/>
      <c r="W16" s="1792"/>
      <c r="X16" s="1806"/>
      <c r="Y16" s="1806"/>
      <c r="Z16" s="505"/>
      <c r="AA16" s="2349"/>
      <c r="AB16" s="504"/>
      <c r="AC16" s="45"/>
      <c r="AD16" s="505"/>
      <c r="AE16" s="2827" t="s">
        <v>951</v>
      </c>
      <c r="AF16" s="2828">
        <v>171180230.15000001</v>
      </c>
      <c r="AG16" s="2829"/>
      <c r="AI16" s="2812" t="s">
        <v>464</v>
      </c>
      <c r="AJ16" s="2813">
        <v>7415641.6799999997</v>
      </c>
      <c r="AK16" s="2814"/>
      <c r="AL16" s="1792"/>
      <c r="AM16" s="1806"/>
      <c r="AN16" s="1805"/>
      <c r="AO16" s="504"/>
      <c r="AP16" s="2354"/>
      <c r="AQ16" s="2286">
        <v>20039</v>
      </c>
      <c r="AR16" s="2287" t="s">
        <v>631</v>
      </c>
      <c r="AS16" s="1921">
        <v>4389461.37</v>
      </c>
      <c r="AT16" s="2464">
        <f t="shared" si="0"/>
        <v>2926307.58</v>
      </c>
      <c r="AU16" s="1929"/>
      <c r="AV16" s="1929"/>
      <c r="AW16" s="1929"/>
      <c r="AX16" s="1929"/>
      <c r="AY16" s="1929"/>
      <c r="AZ16" s="1929"/>
      <c r="BA16" s="1929"/>
      <c r="BB16" s="1929"/>
      <c r="BC16" s="1929"/>
      <c r="BD16" s="1929"/>
      <c r="BE16" s="1929"/>
      <c r="BF16" s="1929"/>
      <c r="BG16" s="1929"/>
      <c r="BH16" s="1929"/>
      <c r="BI16" s="1929"/>
      <c r="BJ16" s="1929"/>
      <c r="BK16" s="1929"/>
      <c r="BL16" s="1929"/>
      <c r="BM16" s="1929"/>
      <c r="BN16" s="1929"/>
      <c r="BO16" s="1929"/>
      <c r="BP16" s="1929"/>
      <c r="BQ16" s="1929"/>
      <c r="BR16" s="1929"/>
      <c r="BS16" s="1929"/>
      <c r="BT16" s="1929"/>
      <c r="BU16" s="1929"/>
      <c r="BV16" s="1929"/>
      <c r="BW16" s="1929"/>
      <c r="BX16" s="1929"/>
      <c r="BY16" s="1929"/>
      <c r="BZ16" s="1929"/>
      <c r="CA16" s="1929"/>
      <c r="CB16" s="1929"/>
      <c r="CC16" s="1929"/>
      <c r="CD16" s="1929"/>
      <c r="CE16" s="1929"/>
      <c r="CF16" s="1929"/>
      <c r="CG16" s="1929"/>
      <c r="CH16" s="1929"/>
      <c r="CI16" s="1929"/>
      <c r="CJ16" s="1929"/>
      <c r="CK16" s="1929"/>
      <c r="CL16" s="1929"/>
      <c r="CM16" s="1929"/>
      <c r="CN16" s="1929"/>
      <c r="CO16" s="1929"/>
      <c r="CP16" s="1929"/>
      <c r="CQ16" s="1929"/>
      <c r="CR16" s="1929"/>
      <c r="CS16" s="1929"/>
      <c r="CT16" s="1929"/>
      <c r="CU16" s="1929"/>
      <c r="CV16" s="1929"/>
      <c r="CW16" s="1929"/>
      <c r="CX16" s="1929"/>
      <c r="CY16" s="1929"/>
      <c r="CZ16" s="1929"/>
      <c r="DA16" s="1929"/>
      <c r="DB16" s="1929"/>
      <c r="DC16" s="1929"/>
      <c r="DD16" s="1929"/>
      <c r="DE16" s="1929"/>
      <c r="DF16" s="1929"/>
      <c r="DG16" s="1929"/>
      <c r="DH16" s="1929"/>
      <c r="DI16" s="1929"/>
      <c r="DJ16" s="1929"/>
      <c r="DK16" s="1929"/>
      <c r="DL16" s="1929"/>
      <c r="DM16" s="1929"/>
      <c r="DN16" s="1929"/>
      <c r="DO16" s="1929"/>
      <c r="DP16" s="1929"/>
      <c r="DQ16" s="1929"/>
      <c r="DR16" s="1929"/>
      <c r="DS16" s="1929"/>
      <c r="DT16" s="1929"/>
      <c r="DU16" s="1929"/>
      <c r="DV16" s="1929"/>
      <c r="DW16" s="1929"/>
      <c r="DX16" s="1929"/>
      <c r="DY16" s="1929"/>
      <c r="DZ16" s="1929"/>
      <c r="EA16" s="1929"/>
      <c r="EB16" s="1929"/>
      <c r="EC16" s="1929"/>
      <c r="ED16" s="1929"/>
      <c r="EE16" s="1929"/>
      <c r="EF16" s="1929"/>
      <c r="EG16" s="1929"/>
      <c r="EH16" s="1929"/>
      <c r="EI16" s="1929"/>
      <c r="EJ16" s="1929"/>
      <c r="EK16" s="1929"/>
      <c r="EL16" s="1929"/>
      <c r="EM16" s="1929"/>
      <c r="EN16" s="1929"/>
      <c r="EO16" s="1929"/>
      <c r="EP16" s="1929"/>
      <c r="EQ16" s="1929"/>
    </row>
    <row r="17" spans="1:147" ht="27" customHeight="1">
      <c r="A17" s="2209"/>
      <c r="B17" s="1141" t="s">
        <v>288</v>
      </c>
      <c r="C17" s="1107">
        <v>0</v>
      </c>
      <c r="D17" s="1107">
        <v>0</v>
      </c>
      <c r="E17" s="1108">
        <f t="shared" si="1"/>
        <v>0</v>
      </c>
      <c r="F17" s="1140">
        <v>0</v>
      </c>
      <c r="G17" s="1115"/>
      <c r="H17" s="2948" t="s">
        <v>468</v>
      </c>
      <c r="I17" s="2949">
        <v>23580005.91</v>
      </c>
      <c r="J17" s="1198"/>
      <c r="K17" s="2369">
        <v>20361</v>
      </c>
      <c r="L17" s="2370" t="s">
        <v>722</v>
      </c>
      <c r="M17" s="1919">
        <v>0</v>
      </c>
      <c r="S17" s="2950"/>
      <c r="T17" s="45"/>
      <c r="U17" s="2704"/>
      <c r="V17" s="1299"/>
      <c r="W17" s="1792"/>
      <c r="X17" s="1806"/>
      <c r="Y17" s="1806"/>
      <c r="Z17" s="505"/>
      <c r="AA17" s="2349"/>
      <c r="AB17" s="2349"/>
      <c r="AC17" s="505"/>
      <c r="AD17" s="505"/>
      <c r="AE17" s="2827" t="s">
        <v>971</v>
      </c>
      <c r="AF17" s="2828">
        <v>818070.3</v>
      </c>
      <c r="AG17" s="2829"/>
      <c r="AI17" s="2812" t="s">
        <v>465</v>
      </c>
      <c r="AJ17" s="2813">
        <v>52672880.640000001</v>
      </c>
      <c r="AK17" s="2814"/>
      <c r="AL17" s="1792"/>
      <c r="AM17" s="1806"/>
      <c r="AN17" s="1805"/>
      <c r="AO17" s="504"/>
      <c r="AP17" s="2354"/>
      <c r="AQ17" s="2286">
        <v>20040</v>
      </c>
      <c r="AR17" s="2287" t="s">
        <v>632</v>
      </c>
      <c r="AS17" s="1921">
        <v>301955985.91180003</v>
      </c>
      <c r="AT17" s="2464">
        <f t="shared" si="0"/>
        <v>201303990.60786667</v>
      </c>
      <c r="AU17" s="1929"/>
      <c r="AV17" s="1929"/>
      <c r="AW17" s="1929"/>
      <c r="AX17" s="1929"/>
      <c r="AY17" s="1929"/>
      <c r="AZ17" s="1929"/>
      <c r="BA17" s="1929"/>
      <c r="BB17" s="1929"/>
      <c r="BC17" s="1929"/>
      <c r="BD17" s="1929"/>
      <c r="BE17" s="1929"/>
      <c r="BF17" s="1929"/>
      <c r="BG17" s="1929"/>
      <c r="BH17" s="1929"/>
      <c r="BI17" s="1929"/>
      <c r="BJ17" s="1929"/>
      <c r="BK17" s="1929"/>
      <c r="BL17" s="1929"/>
      <c r="BM17" s="1929"/>
      <c r="BN17" s="1929"/>
      <c r="BO17" s="1929"/>
      <c r="BP17" s="1929"/>
      <c r="BQ17" s="1929"/>
      <c r="BR17" s="1929"/>
      <c r="BS17" s="1929"/>
      <c r="BT17" s="1929"/>
      <c r="BU17" s="1929"/>
      <c r="BV17" s="1929"/>
      <c r="BW17" s="1929"/>
      <c r="BX17" s="1929"/>
      <c r="BY17" s="1929"/>
      <c r="BZ17" s="1929"/>
      <c r="CA17" s="1929"/>
      <c r="CB17" s="1929"/>
      <c r="CC17" s="1929"/>
      <c r="CD17" s="1929"/>
      <c r="CE17" s="1929"/>
      <c r="CF17" s="1929"/>
      <c r="CG17" s="1929"/>
      <c r="CH17" s="1929"/>
      <c r="CI17" s="1929"/>
      <c r="CJ17" s="1929"/>
      <c r="CK17" s="1929"/>
      <c r="CL17" s="1929"/>
      <c r="CM17" s="1929"/>
      <c r="CN17" s="1929"/>
      <c r="CO17" s="1929"/>
      <c r="CP17" s="1929"/>
      <c r="CQ17" s="1929"/>
      <c r="CR17" s="1929"/>
      <c r="CS17" s="1929"/>
      <c r="CT17" s="1929"/>
      <c r="CU17" s="1929"/>
      <c r="CV17" s="1929"/>
      <c r="CW17" s="1929"/>
      <c r="CX17" s="1929"/>
      <c r="CY17" s="1929"/>
      <c r="CZ17" s="1929"/>
      <c r="DA17" s="1929"/>
      <c r="DB17" s="1929"/>
      <c r="DC17" s="1929"/>
      <c r="DD17" s="1929"/>
      <c r="DE17" s="1929"/>
      <c r="DF17" s="1929"/>
      <c r="DG17" s="1929"/>
      <c r="DH17" s="1929"/>
      <c r="DI17" s="1929"/>
      <c r="DJ17" s="1929"/>
      <c r="DK17" s="1929"/>
      <c r="DL17" s="1929"/>
      <c r="DM17" s="1929"/>
      <c r="DN17" s="1929"/>
      <c r="DO17" s="1929"/>
      <c r="DP17" s="1929"/>
      <c r="DQ17" s="1929"/>
      <c r="DR17" s="1929"/>
      <c r="DS17" s="1929"/>
      <c r="DT17" s="1929"/>
      <c r="DU17" s="1929"/>
      <c r="DV17" s="1929"/>
      <c r="DW17" s="1929"/>
      <c r="DX17" s="1929"/>
      <c r="DY17" s="1929"/>
      <c r="DZ17" s="1929"/>
      <c r="EA17" s="1929"/>
      <c r="EB17" s="1929"/>
      <c r="EC17" s="1929"/>
      <c r="ED17" s="1929"/>
      <c r="EE17" s="1929"/>
      <c r="EF17" s="1929"/>
      <c r="EG17" s="1929"/>
      <c r="EH17" s="1929"/>
      <c r="EI17" s="1929"/>
      <c r="EJ17" s="1929"/>
      <c r="EK17" s="1929"/>
      <c r="EL17" s="1929"/>
      <c r="EM17" s="1929"/>
      <c r="EN17" s="1929"/>
      <c r="EO17" s="1929"/>
      <c r="EP17" s="1929"/>
      <c r="EQ17" s="1929"/>
    </row>
    <row r="18" spans="1:147" ht="27" customHeight="1">
      <c r="A18" s="2209"/>
      <c r="B18" s="1108" t="s">
        <v>289</v>
      </c>
      <c r="C18" s="1107">
        <f>I48</f>
        <v>24630774.370000001</v>
      </c>
      <c r="D18" s="1107">
        <f>M45</f>
        <v>0</v>
      </c>
      <c r="E18" s="1108">
        <f t="shared" si="1"/>
        <v>-24630774.370000001</v>
      </c>
      <c r="F18" s="1140">
        <v>0</v>
      </c>
      <c r="G18" s="1115"/>
      <c r="H18" s="971"/>
      <c r="I18" s="971"/>
      <c r="J18" s="522"/>
      <c r="K18" s="2369">
        <v>20363</v>
      </c>
      <c r="L18" s="2370" t="s">
        <v>723</v>
      </c>
      <c r="M18" s="1919">
        <v>0</v>
      </c>
      <c r="Q18" s="2948" t="s">
        <v>466</v>
      </c>
      <c r="R18" s="2949">
        <v>940710</v>
      </c>
      <c r="S18" s="2950"/>
      <c r="T18" s="45"/>
      <c r="U18" s="2704"/>
      <c r="V18" s="2328"/>
      <c r="W18" s="1792"/>
      <c r="X18" s="1806"/>
      <c r="Y18" s="1806"/>
      <c r="Z18" s="505"/>
      <c r="AA18" s="2349"/>
      <c r="AB18" s="2349"/>
      <c r="AC18" s="505"/>
      <c r="AD18" s="505"/>
      <c r="AE18" s="2827" t="s">
        <v>952</v>
      </c>
      <c r="AF18" s="2828">
        <v>95150881.879999995</v>
      </c>
      <c r="AG18" s="2829"/>
      <c r="AI18" s="2812" t="s">
        <v>466</v>
      </c>
      <c r="AJ18" s="2813">
        <v>940710</v>
      </c>
      <c r="AK18" s="2814"/>
      <c r="AL18" s="1792"/>
      <c r="AM18" s="1806"/>
      <c r="AN18" s="1805"/>
      <c r="AO18" s="504"/>
      <c r="AP18" s="2354"/>
      <c r="AQ18" s="2286">
        <v>20041</v>
      </c>
      <c r="AR18" s="2287" t="s">
        <v>633</v>
      </c>
      <c r="AS18" s="1921">
        <v>167753325.91960001</v>
      </c>
      <c r="AT18" s="2464">
        <f t="shared" si="0"/>
        <v>111835550.61306667</v>
      </c>
      <c r="AU18" s="1929"/>
      <c r="AV18" s="1929"/>
      <c r="AW18" s="1929"/>
      <c r="AX18" s="1929"/>
      <c r="AY18" s="1929"/>
      <c r="AZ18" s="1929"/>
      <c r="BA18" s="1929"/>
      <c r="BB18" s="1929"/>
      <c r="BC18" s="1929"/>
      <c r="BD18" s="1929"/>
      <c r="BE18" s="1929"/>
      <c r="BF18" s="1929"/>
      <c r="BG18" s="1929"/>
      <c r="BH18" s="1929"/>
      <c r="BI18" s="1929"/>
      <c r="BJ18" s="1929"/>
      <c r="BK18" s="1929"/>
      <c r="BL18" s="1929"/>
      <c r="BM18" s="1929"/>
      <c r="BN18" s="1929"/>
      <c r="BO18" s="1929"/>
      <c r="BP18" s="1929"/>
      <c r="BQ18" s="1929"/>
      <c r="BR18" s="1929"/>
      <c r="BS18" s="1929"/>
      <c r="BT18" s="1929"/>
      <c r="BU18" s="1929"/>
      <c r="BV18" s="1929"/>
      <c r="BW18" s="1929"/>
      <c r="BX18" s="1929"/>
      <c r="BY18" s="1929"/>
      <c r="BZ18" s="1929"/>
      <c r="CA18" s="1929"/>
      <c r="CB18" s="1929"/>
      <c r="CC18" s="1929"/>
      <c r="CD18" s="1929"/>
      <c r="CE18" s="1929"/>
      <c r="CF18" s="1929"/>
      <c r="CG18" s="1929"/>
      <c r="CH18" s="1929"/>
      <c r="CI18" s="1929"/>
      <c r="CJ18" s="1929"/>
      <c r="CK18" s="1929"/>
      <c r="CL18" s="1929"/>
      <c r="CM18" s="1929"/>
      <c r="CN18" s="1929"/>
      <c r="CO18" s="1929"/>
      <c r="CP18" s="1929"/>
      <c r="CQ18" s="1929"/>
      <c r="CR18" s="1929"/>
      <c r="CS18" s="1929"/>
      <c r="CT18" s="1929"/>
      <c r="CU18" s="1929"/>
      <c r="CV18" s="1929"/>
      <c r="CW18" s="1929"/>
      <c r="CX18" s="1929"/>
      <c r="CY18" s="1929"/>
      <c r="CZ18" s="1929"/>
      <c r="DA18" s="1929"/>
      <c r="DB18" s="1929"/>
      <c r="DC18" s="1929"/>
      <c r="DD18" s="1929"/>
      <c r="DE18" s="1929"/>
      <c r="DF18" s="1929"/>
      <c r="DG18" s="1929"/>
      <c r="DH18" s="1929"/>
      <c r="DI18" s="1929"/>
      <c r="DJ18" s="1929"/>
      <c r="DK18" s="1929"/>
      <c r="DL18" s="1929"/>
      <c r="DM18" s="1929"/>
      <c r="DN18" s="1929"/>
      <c r="DO18" s="1929"/>
      <c r="DP18" s="1929"/>
      <c r="DQ18" s="1929"/>
      <c r="DR18" s="1929"/>
      <c r="DS18" s="1929"/>
      <c r="DT18" s="1929"/>
      <c r="DU18" s="1929"/>
      <c r="DV18" s="1929"/>
      <c r="DW18" s="1929"/>
      <c r="DX18" s="1929"/>
      <c r="DY18" s="1929"/>
      <c r="DZ18" s="1929"/>
      <c r="EA18" s="1929"/>
      <c r="EB18" s="1929"/>
      <c r="EC18" s="1929"/>
      <c r="ED18" s="1929"/>
      <c r="EE18" s="1929"/>
      <c r="EF18" s="1929"/>
      <c r="EG18" s="1929"/>
      <c r="EH18" s="1929"/>
      <c r="EI18" s="1929"/>
      <c r="EJ18" s="1929"/>
      <c r="EK18" s="1929"/>
      <c r="EL18" s="1929"/>
      <c r="EM18" s="1929"/>
      <c r="EN18" s="1929"/>
      <c r="EO18" s="1929"/>
      <c r="EP18" s="1929"/>
      <c r="EQ18" s="1929"/>
    </row>
    <row r="19" spans="1:147" ht="27" customHeight="1">
      <c r="A19" s="2209"/>
      <c r="B19" s="1108" t="s">
        <v>290</v>
      </c>
      <c r="C19" s="1107">
        <f>I53</f>
        <v>23128358.010000002</v>
      </c>
      <c r="D19" s="1107">
        <f>M55</f>
        <v>72591138.147975773</v>
      </c>
      <c r="E19" s="1108">
        <f t="shared" si="1"/>
        <v>49462780.137975767</v>
      </c>
      <c r="F19" s="1140">
        <v>0</v>
      </c>
      <c r="G19" s="1115"/>
      <c r="H19" s="1113" t="s">
        <v>283</v>
      </c>
      <c r="I19" s="971"/>
      <c r="J19" s="1198"/>
      <c r="K19" s="2369">
        <v>20364</v>
      </c>
      <c r="L19" s="2370" t="s">
        <v>724</v>
      </c>
      <c r="M19" s="1919">
        <v>0</v>
      </c>
      <c r="S19" s="2950"/>
      <c r="T19" s="45"/>
      <c r="U19" s="2704"/>
      <c r="V19" s="1299"/>
      <c r="W19" s="45"/>
      <c r="X19" s="45"/>
      <c r="Y19" s="1805"/>
      <c r="Z19" s="505"/>
      <c r="AA19" s="2349"/>
      <c r="AB19" s="2349"/>
      <c r="AC19" s="505"/>
      <c r="AD19" s="505"/>
      <c r="AE19" s="2827" t="s">
        <v>972</v>
      </c>
      <c r="AF19" s="2828">
        <v>121758473.98999999</v>
      </c>
      <c r="AG19" s="2829"/>
      <c r="AI19" s="2812" t="s">
        <v>467</v>
      </c>
      <c r="AJ19" s="2813">
        <v>3530017</v>
      </c>
      <c r="AK19" s="2814"/>
      <c r="AL19" s="1792"/>
      <c r="AM19" s="1806"/>
      <c r="AN19" s="1805"/>
      <c r="AO19" s="504"/>
      <c r="AP19" s="2354"/>
      <c r="AQ19" s="2286">
        <v>20042</v>
      </c>
      <c r="AR19" s="2287" t="s">
        <v>634</v>
      </c>
      <c r="AS19" s="1921">
        <v>200122405.3962</v>
      </c>
      <c r="AT19" s="2464">
        <f t="shared" si="0"/>
        <v>133414936.93080001</v>
      </c>
      <c r="AU19" s="1929"/>
      <c r="AV19" s="1929"/>
      <c r="AW19" s="1929"/>
      <c r="AX19" s="1929"/>
      <c r="AY19" s="1929"/>
      <c r="AZ19" s="1929"/>
      <c r="BA19" s="1929"/>
      <c r="BB19" s="1929"/>
      <c r="BC19" s="1929"/>
      <c r="BD19" s="1929"/>
      <c r="BE19" s="1929"/>
      <c r="BF19" s="1929"/>
      <c r="BG19" s="1929"/>
      <c r="BH19" s="1929"/>
      <c r="BI19" s="1929"/>
      <c r="BJ19" s="1929"/>
      <c r="BK19" s="1929"/>
      <c r="BL19" s="1929"/>
      <c r="BM19" s="1929"/>
      <c r="BN19" s="1929"/>
      <c r="BO19" s="1929"/>
      <c r="BP19" s="1929"/>
      <c r="BQ19" s="1929"/>
      <c r="BR19" s="1929"/>
      <c r="BS19" s="1929"/>
      <c r="BT19" s="1929"/>
      <c r="BU19" s="1929"/>
      <c r="BV19" s="1929"/>
      <c r="BW19" s="1929"/>
      <c r="BX19" s="1929"/>
      <c r="BY19" s="1929"/>
      <c r="BZ19" s="1929"/>
      <c r="CA19" s="1929"/>
      <c r="CB19" s="1929"/>
      <c r="CC19" s="1929"/>
      <c r="CD19" s="1929"/>
      <c r="CE19" s="1929"/>
      <c r="CF19" s="1929"/>
      <c r="CG19" s="1929"/>
      <c r="CH19" s="1929"/>
      <c r="CI19" s="1929"/>
      <c r="CJ19" s="1929"/>
      <c r="CK19" s="1929"/>
      <c r="CL19" s="1929"/>
      <c r="CM19" s="1929"/>
      <c r="CN19" s="1929"/>
      <c r="CO19" s="1929"/>
      <c r="CP19" s="1929"/>
      <c r="CQ19" s="1929"/>
      <c r="CR19" s="1929"/>
      <c r="CS19" s="1929"/>
      <c r="CT19" s="1929"/>
      <c r="CU19" s="1929"/>
      <c r="CV19" s="1929"/>
      <c r="CW19" s="1929"/>
      <c r="CX19" s="1929"/>
      <c r="CY19" s="1929"/>
      <c r="CZ19" s="1929"/>
      <c r="DA19" s="1929"/>
      <c r="DB19" s="1929"/>
      <c r="DC19" s="1929"/>
      <c r="DD19" s="1929"/>
      <c r="DE19" s="1929"/>
      <c r="DF19" s="1929"/>
      <c r="DG19" s="1929"/>
      <c r="DH19" s="1929"/>
      <c r="DI19" s="1929"/>
      <c r="DJ19" s="1929"/>
      <c r="DK19" s="1929"/>
      <c r="DL19" s="1929"/>
      <c r="DM19" s="1929"/>
      <c r="DN19" s="1929"/>
      <c r="DO19" s="1929"/>
      <c r="DP19" s="1929"/>
      <c r="DQ19" s="1929"/>
      <c r="DR19" s="1929"/>
      <c r="DS19" s="1929"/>
      <c r="DT19" s="1929"/>
      <c r="DU19" s="1929"/>
      <c r="DV19" s="1929"/>
      <c r="DW19" s="1929"/>
      <c r="DX19" s="1929"/>
      <c r="DY19" s="1929"/>
      <c r="DZ19" s="1929"/>
      <c r="EA19" s="1929"/>
      <c r="EB19" s="1929"/>
      <c r="EC19" s="1929"/>
      <c r="ED19" s="1929"/>
      <c r="EE19" s="1929"/>
      <c r="EF19" s="1929"/>
      <c r="EG19" s="1929"/>
      <c r="EH19" s="1929"/>
      <c r="EI19" s="1929"/>
      <c r="EJ19" s="1929"/>
      <c r="EK19" s="1929"/>
      <c r="EL19" s="1929"/>
      <c r="EM19" s="1929"/>
      <c r="EN19" s="1929"/>
      <c r="EO19" s="1929"/>
      <c r="EP19" s="1929"/>
      <c r="EQ19" s="1929"/>
    </row>
    <row r="20" spans="1:147" ht="27" customHeight="1">
      <c r="A20" s="2209"/>
      <c r="B20" s="1108" t="s">
        <v>291</v>
      </c>
      <c r="C20" s="1107">
        <f>I56</f>
        <v>13602605.279999999</v>
      </c>
      <c r="D20" s="1107">
        <f>M58</f>
        <v>128813187.9892015</v>
      </c>
      <c r="E20" s="1108">
        <f>M58</f>
        <v>128813187.9892015</v>
      </c>
      <c r="F20" s="1140">
        <v>0</v>
      </c>
      <c r="G20" s="1115"/>
      <c r="H20" s="2948" t="s">
        <v>507</v>
      </c>
      <c r="I20" s="2949">
        <v>5707448.3200000003</v>
      </c>
      <c r="J20" s="1198"/>
      <c r="K20" s="2369">
        <v>20381</v>
      </c>
      <c r="L20" s="2370" t="s">
        <v>725</v>
      </c>
      <c r="M20" s="1919">
        <v>0</v>
      </c>
      <c r="S20" s="2950"/>
      <c r="T20" s="45"/>
      <c r="U20" s="2704"/>
      <c r="V20" s="1299"/>
      <c r="W20" s="1792"/>
      <c r="X20" s="1806"/>
      <c r="Y20" s="1806"/>
      <c r="Z20" s="505"/>
      <c r="AA20" s="2349"/>
      <c r="AB20" s="2349"/>
      <c r="AC20" s="45"/>
      <c r="AD20" s="505"/>
      <c r="AE20" s="2827" t="s">
        <v>988</v>
      </c>
      <c r="AF20" s="2828">
        <v>575841.80000000005</v>
      </c>
      <c r="AG20" s="2829"/>
      <c r="AI20" s="2812" t="s">
        <v>468</v>
      </c>
      <c r="AJ20" s="2813">
        <v>23580005.91</v>
      </c>
      <c r="AK20" s="2814"/>
      <c r="AL20" s="1792"/>
      <c r="AM20" s="1806"/>
      <c r="AN20" s="1805"/>
      <c r="AO20" s="504"/>
      <c r="AP20" s="2354"/>
      <c r="AQ20" s="2286">
        <v>20045</v>
      </c>
      <c r="AR20" s="2287" t="s">
        <v>635</v>
      </c>
      <c r="AS20" s="1921">
        <v>201303991.02351996</v>
      </c>
      <c r="AT20" s="2464">
        <f t="shared" si="0"/>
        <v>134202660.68234664</v>
      </c>
      <c r="AU20" s="1929"/>
      <c r="AV20" s="1929"/>
      <c r="AW20" s="1929"/>
      <c r="AX20" s="1929"/>
      <c r="AY20" s="1929"/>
      <c r="AZ20" s="1929"/>
      <c r="BA20" s="1929"/>
      <c r="BB20" s="1929"/>
      <c r="BC20" s="1929"/>
      <c r="BD20" s="1929"/>
      <c r="BE20" s="1929"/>
      <c r="BF20" s="1929"/>
      <c r="BG20" s="1929"/>
      <c r="BH20" s="1929"/>
      <c r="BI20" s="1929"/>
      <c r="BJ20" s="1929"/>
      <c r="BK20" s="1929"/>
      <c r="BL20" s="1929"/>
      <c r="BM20" s="1929"/>
      <c r="BN20" s="1929"/>
      <c r="BO20" s="1929"/>
      <c r="BP20" s="1929"/>
      <c r="BQ20" s="1929"/>
      <c r="BR20" s="1929"/>
      <c r="BS20" s="1929"/>
      <c r="BT20" s="1929"/>
      <c r="BU20" s="1929"/>
      <c r="BV20" s="1929"/>
      <c r="BW20" s="1929"/>
      <c r="BX20" s="1929"/>
      <c r="BY20" s="1929"/>
      <c r="BZ20" s="1929"/>
      <c r="CA20" s="1929"/>
      <c r="CB20" s="1929"/>
      <c r="CC20" s="1929"/>
      <c r="CD20" s="1929"/>
      <c r="CE20" s="1929"/>
      <c r="CF20" s="1929"/>
      <c r="CG20" s="1929"/>
      <c r="CH20" s="1929"/>
      <c r="CI20" s="1929"/>
      <c r="CJ20" s="1929"/>
      <c r="CK20" s="1929"/>
      <c r="CL20" s="1929"/>
      <c r="CM20" s="1929"/>
      <c r="CN20" s="1929"/>
      <c r="CO20" s="1929"/>
      <c r="CP20" s="1929"/>
      <c r="CQ20" s="1929"/>
      <c r="CR20" s="1929"/>
      <c r="CS20" s="1929"/>
      <c r="CT20" s="1929"/>
      <c r="CU20" s="1929"/>
      <c r="CV20" s="1929"/>
      <c r="CW20" s="1929"/>
      <c r="CX20" s="1929"/>
      <c r="CY20" s="1929"/>
      <c r="CZ20" s="1929"/>
      <c r="DA20" s="1929"/>
      <c r="DB20" s="1929"/>
      <c r="DC20" s="1929"/>
      <c r="DD20" s="1929"/>
      <c r="DE20" s="1929"/>
      <c r="DF20" s="1929"/>
      <c r="DG20" s="1929"/>
      <c r="DH20" s="1929"/>
      <c r="DI20" s="1929"/>
      <c r="DJ20" s="1929"/>
      <c r="DK20" s="1929"/>
      <c r="DL20" s="1929"/>
      <c r="DM20" s="1929"/>
      <c r="DN20" s="1929"/>
      <c r="DO20" s="1929"/>
      <c r="DP20" s="1929"/>
      <c r="DQ20" s="1929"/>
      <c r="DR20" s="1929"/>
      <c r="DS20" s="1929"/>
      <c r="DT20" s="1929"/>
      <c r="DU20" s="1929"/>
      <c r="DV20" s="1929"/>
      <c r="DW20" s="1929"/>
      <c r="DX20" s="1929"/>
      <c r="DY20" s="1929"/>
      <c r="DZ20" s="1929"/>
      <c r="EA20" s="1929"/>
      <c r="EB20" s="1929"/>
      <c r="EC20" s="1929"/>
      <c r="ED20" s="1929"/>
      <c r="EE20" s="1929"/>
      <c r="EF20" s="1929"/>
      <c r="EG20" s="1929"/>
      <c r="EH20" s="1929"/>
      <c r="EI20" s="1929"/>
      <c r="EJ20" s="1929"/>
      <c r="EK20" s="1929"/>
      <c r="EL20" s="1929"/>
      <c r="EM20" s="1929"/>
      <c r="EN20" s="1929"/>
      <c r="EO20" s="1929"/>
      <c r="EP20" s="1929"/>
      <c r="EQ20" s="1929"/>
    </row>
    <row r="21" spans="1:147" ht="27" customHeight="1">
      <c r="A21" s="2209"/>
      <c r="B21" s="1141" t="s">
        <v>1092</v>
      </c>
      <c r="C21" s="1143">
        <v>0</v>
      </c>
      <c r="D21" s="1308">
        <f>X62</f>
        <v>0</v>
      </c>
      <c r="E21" s="1108">
        <f t="shared" si="1"/>
        <v>0</v>
      </c>
      <c r="F21" s="1144"/>
      <c r="G21" s="1112"/>
      <c r="H21" s="2948" t="s">
        <v>509</v>
      </c>
      <c r="I21" s="2949">
        <v>12483570.6</v>
      </c>
      <c r="J21" s="1198"/>
      <c r="K21" s="2369">
        <v>20382</v>
      </c>
      <c r="L21" s="2370" t="s">
        <v>726</v>
      </c>
      <c r="M21" s="1919">
        <v>1960308818.6441987</v>
      </c>
      <c r="S21" s="2950"/>
      <c r="T21" s="45"/>
      <c r="U21" s="2704"/>
      <c r="V21" s="1299"/>
      <c r="W21" s="1792"/>
      <c r="X21" s="1806"/>
      <c r="Y21" s="1806"/>
      <c r="Z21" s="505"/>
      <c r="AA21" s="2349"/>
      <c r="AB21" s="504"/>
      <c r="AC21" s="505"/>
      <c r="AD21" s="505"/>
      <c r="AE21" s="2827" t="s">
        <v>989</v>
      </c>
      <c r="AF21" s="2828">
        <v>8712300.9900000002</v>
      </c>
      <c r="AG21" s="2829"/>
      <c r="AI21" s="2812" t="s">
        <v>469</v>
      </c>
      <c r="AJ21" s="2813">
        <v>18442343.010000002</v>
      </c>
      <c r="AK21" s="2814"/>
      <c r="AL21" s="1792"/>
      <c r="AM21" s="1806"/>
      <c r="AN21" s="1805"/>
      <c r="AO21" s="504"/>
      <c r="AP21" s="2354"/>
      <c r="AQ21" s="2286">
        <v>20046</v>
      </c>
      <c r="AR21" s="2287" t="s">
        <v>636</v>
      </c>
      <c r="AS21" s="1921">
        <v>301955985.91180003</v>
      </c>
      <c r="AT21" s="2464">
        <f t="shared" si="0"/>
        <v>201303990.60786667</v>
      </c>
      <c r="AU21" s="1929"/>
      <c r="AV21" s="1929"/>
      <c r="AW21" s="1929"/>
      <c r="AX21" s="1929"/>
      <c r="AY21" s="1929"/>
      <c r="AZ21" s="1929"/>
      <c r="BA21" s="1929"/>
      <c r="BB21" s="1929"/>
      <c r="BC21" s="1929"/>
      <c r="BD21" s="1929"/>
      <c r="BE21" s="1929"/>
      <c r="BF21" s="1929"/>
      <c r="BG21" s="1929"/>
      <c r="BH21" s="1929"/>
      <c r="BI21" s="1929"/>
      <c r="BJ21" s="1929"/>
      <c r="BK21" s="1929"/>
      <c r="BL21" s="1929"/>
      <c r="BM21" s="1929"/>
      <c r="BN21" s="1929"/>
      <c r="BO21" s="1929"/>
      <c r="BP21" s="1929"/>
      <c r="BQ21" s="1929"/>
      <c r="BR21" s="1929"/>
      <c r="BS21" s="1929"/>
      <c r="BT21" s="1929"/>
      <c r="BU21" s="1929"/>
      <c r="BV21" s="1929"/>
      <c r="BW21" s="1929"/>
      <c r="BX21" s="1929"/>
      <c r="BY21" s="1929"/>
      <c r="BZ21" s="1929"/>
      <c r="CA21" s="1929"/>
      <c r="CB21" s="1929"/>
      <c r="CC21" s="1929"/>
      <c r="CD21" s="1929"/>
      <c r="CE21" s="1929"/>
      <c r="CF21" s="1929"/>
      <c r="CG21" s="1929"/>
      <c r="CH21" s="1929"/>
      <c r="CI21" s="1929"/>
      <c r="CJ21" s="1929"/>
      <c r="CK21" s="1929"/>
      <c r="CL21" s="1929"/>
      <c r="CM21" s="1929"/>
      <c r="CN21" s="1929"/>
      <c r="CO21" s="1929"/>
      <c r="CP21" s="1929"/>
      <c r="CQ21" s="1929"/>
      <c r="CR21" s="1929"/>
      <c r="CS21" s="1929"/>
      <c r="CT21" s="1929"/>
      <c r="CU21" s="1929"/>
      <c r="CV21" s="1929"/>
      <c r="CW21" s="1929"/>
      <c r="CX21" s="1929"/>
      <c r="CY21" s="1929"/>
      <c r="CZ21" s="1929"/>
      <c r="DA21" s="1929"/>
      <c r="DB21" s="1929"/>
      <c r="DC21" s="1929"/>
      <c r="DD21" s="1929"/>
      <c r="DE21" s="1929"/>
      <c r="DF21" s="1929"/>
      <c r="DG21" s="1929"/>
      <c r="DH21" s="1929"/>
      <c r="DI21" s="1929"/>
      <c r="DJ21" s="1929"/>
      <c r="DK21" s="1929"/>
      <c r="DL21" s="1929"/>
      <c r="DM21" s="1929"/>
      <c r="DN21" s="1929"/>
      <c r="DO21" s="1929"/>
      <c r="DP21" s="1929"/>
      <c r="DQ21" s="1929"/>
      <c r="DR21" s="1929"/>
      <c r="DS21" s="1929"/>
      <c r="DT21" s="1929"/>
      <c r="DU21" s="1929"/>
      <c r="DV21" s="1929"/>
      <c r="DW21" s="1929"/>
      <c r="DX21" s="1929"/>
      <c r="DY21" s="1929"/>
      <c r="DZ21" s="1929"/>
      <c r="EA21" s="1929"/>
      <c r="EB21" s="1929"/>
      <c r="EC21" s="1929"/>
      <c r="ED21" s="1929"/>
      <c r="EE21" s="1929"/>
      <c r="EF21" s="1929"/>
      <c r="EG21" s="1929"/>
      <c r="EH21" s="1929"/>
      <c r="EI21" s="1929"/>
      <c r="EJ21" s="1929"/>
      <c r="EK21" s="1929"/>
      <c r="EL21" s="1929"/>
      <c r="EM21" s="1929"/>
      <c r="EN21" s="1929"/>
      <c r="EO21" s="1929"/>
      <c r="EP21" s="1929"/>
      <c r="EQ21" s="1929"/>
    </row>
    <row r="22" spans="1:147" ht="27" customHeight="1">
      <c r="A22" s="2209"/>
      <c r="B22" s="1106" t="s">
        <v>1093</v>
      </c>
      <c r="C22" s="1145">
        <v>0</v>
      </c>
      <c r="D22" s="2401">
        <v>23237185.069949139</v>
      </c>
      <c r="E22" s="1108">
        <f t="shared" si="1"/>
        <v>23237185.069949139</v>
      </c>
      <c r="F22" s="1144"/>
      <c r="G22" s="1112"/>
      <c r="H22" s="2948" t="s">
        <v>510</v>
      </c>
      <c r="I22" s="2949">
        <v>5130268</v>
      </c>
      <c r="J22" s="1198"/>
      <c r="K22" s="2369">
        <v>20383</v>
      </c>
      <c r="L22" s="2370" t="s">
        <v>727</v>
      </c>
      <c r="M22" s="1919">
        <v>0</v>
      </c>
      <c r="S22" s="2950"/>
      <c r="T22" s="45"/>
      <c r="U22" s="2704"/>
      <c r="V22" s="1299"/>
      <c r="W22" s="1792"/>
      <c r="X22" s="1806"/>
      <c r="Y22" s="1806"/>
      <c r="Z22" s="505"/>
      <c r="AA22" s="2349"/>
      <c r="AB22" s="504"/>
      <c r="AC22" s="45"/>
      <c r="AD22" s="505"/>
      <c r="AE22" s="2827" t="s">
        <v>973</v>
      </c>
      <c r="AF22" s="2828">
        <v>10162578.630000001</v>
      </c>
      <c r="AG22" s="2829"/>
      <c r="AI22" s="2812" t="s">
        <v>470</v>
      </c>
      <c r="AJ22" s="2813">
        <v>4686015</v>
      </c>
      <c r="AK22" s="2814"/>
      <c r="AL22" s="1792"/>
      <c r="AM22" s="1806"/>
      <c r="AN22" s="1805"/>
      <c r="AO22" s="504"/>
      <c r="AP22" s="2354"/>
      <c r="AQ22" s="2286">
        <v>20049</v>
      </c>
      <c r="AR22" s="2287" t="s">
        <v>638</v>
      </c>
      <c r="AS22" s="1921">
        <v>805215963.67059994</v>
      </c>
      <c r="AT22" s="2464">
        <f t="shared" si="0"/>
        <v>536810642.44706661</v>
      </c>
      <c r="AU22" s="1929"/>
      <c r="AV22" s="1929"/>
      <c r="AW22" s="1929"/>
      <c r="AX22" s="1929"/>
      <c r="AY22" s="1929"/>
      <c r="AZ22" s="1929"/>
      <c r="BA22" s="1929"/>
      <c r="BB22" s="1929"/>
      <c r="BC22" s="1929"/>
      <c r="BD22" s="1929"/>
      <c r="BE22" s="1929"/>
      <c r="BF22" s="1929"/>
      <c r="BG22" s="1929"/>
      <c r="BH22" s="1929"/>
      <c r="BI22" s="1929"/>
      <c r="BJ22" s="1929"/>
      <c r="BK22" s="1929"/>
      <c r="BL22" s="1929"/>
      <c r="BM22" s="1929"/>
      <c r="BN22" s="1929"/>
      <c r="BO22" s="1929"/>
      <c r="BP22" s="1929"/>
      <c r="BQ22" s="1929"/>
      <c r="BR22" s="1929"/>
      <c r="BS22" s="1929"/>
      <c r="BT22" s="1929"/>
      <c r="BU22" s="1929"/>
      <c r="BV22" s="1929"/>
      <c r="BW22" s="1929"/>
      <c r="BX22" s="1929"/>
      <c r="BY22" s="1929"/>
      <c r="BZ22" s="1929"/>
      <c r="CA22" s="1929"/>
      <c r="CB22" s="1929"/>
      <c r="CC22" s="1929"/>
      <c r="CD22" s="1929"/>
      <c r="CE22" s="1929"/>
      <c r="CF22" s="1929"/>
      <c r="CG22" s="1929"/>
      <c r="CH22" s="1929"/>
      <c r="CI22" s="1929"/>
      <c r="CJ22" s="1929"/>
      <c r="CK22" s="1929"/>
      <c r="CL22" s="1929"/>
      <c r="CM22" s="1929"/>
      <c r="CN22" s="1929"/>
      <c r="CO22" s="1929"/>
      <c r="CP22" s="1929"/>
      <c r="CQ22" s="1929"/>
      <c r="CR22" s="1929"/>
      <c r="CS22" s="1929"/>
      <c r="CT22" s="1929"/>
      <c r="CU22" s="1929"/>
      <c r="CV22" s="1929"/>
      <c r="CW22" s="1929"/>
      <c r="CX22" s="1929"/>
      <c r="CY22" s="1929"/>
      <c r="CZ22" s="1929"/>
      <c r="DA22" s="1929"/>
      <c r="DB22" s="1929"/>
      <c r="DC22" s="1929"/>
      <c r="DD22" s="1929"/>
      <c r="DE22" s="1929"/>
      <c r="DF22" s="1929"/>
      <c r="DG22" s="1929"/>
      <c r="DH22" s="1929"/>
      <c r="DI22" s="1929"/>
      <c r="DJ22" s="1929"/>
      <c r="DK22" s="1929"/>
      <c r="DL22" s="1929"/>
      <c r="DM22" s="1929"/>
      <c r="DN22" s="1929"/>
      <c r="DO22" s="1929"/>
      <c r="DP22" s="1929"/>
      <c r="DQ22" s="1929"/>
      <c r="DR22" s="1929"/>
      <c r="DS22" s="1929"/>
      <c r="DT22" s="1929"/>
      <c r="DU22" s="1929"/>
      <c r="DV22" s="1929"/>
      <c r="DW22" s="1929"/>
      <c r="DX22" s="1929"/>
      <c r="DY22" s="1929"/>
      <c r="DZ22" s="1929"/>
      <c r="EA22" s="1929"/>
      <c r="EB22" s="1929"/>
      <c r="EC22" s="1929"/>
      <c r="ED22" s="1929"/>
      <c r="EE22" s="1929"/>
      <c r="EF22" s="1929"/>
      <c r="EG22" s="1929"/>
      <c r="EH22" s="1929"/>
      <c r="EI22" s="1929"/>
      <c r="EJ22" s="1929"/>
      <c r="EK22" s="1929"/>
      <c r="EL22" s="1929"/>
      <c r="EM22" s="1929"/>
      <c r="EN22" s="1929"/>
      <c r="EO22" s="1929"/>
      <c r="EP22" s="1929"/>
      <c r="EQ22" s="1929"/>
    </row>
    <row r="23" spans="1:147" ht="27" customHeight="1">
      <c r="A23" s="2209"/>
      <c r="B23" s="1961" t="s">
        <v>927</v>
      </c>
      <c r="C23" s="1143">
        <f>I57</f>
        <v>1450002458.02</v>
      </c>
      <c r="D23" s="1146">
        <v>0</v>
      </c>
      <c r="E23" s="1108">
        <f t="shared" si="1"/>
        <v>-1450002458.02</v>
      </c>
      <c r="F23" s="1106"/>
      <c r="G23" s="1112"/>
      <c r="H23" s="2948" t="s">
        <v>511</v>
      </c>
      <c r="I23" s="2949">
        <v>12157685.17</v>
      </c>
      <c r="J23" s="522"/>
      <c r="K23" s="2369">
        <v>20407</v>
      </c>
      <c r="L23" s="2370" t="s">
        <v>730</v>
      </c>
      <c r="M23" s="1919">
        <v>4371836.4445268549</v>
      </c>
      <c r="Q23" s="2948" t="s">
        <v>471</v>
      </c>
      <c r="R23" s="2949">
        <v>208785</v>
      </c>
      <c r="S23" s="2950"/>
      <c r="T23" s="45"/>
      <c r="U23" s="1887"/>
      <c r="V23" s="1299"/>
      <c r="W23" s="45"/>
      <c r="X23" s="45"/>
      <c r="Y23" s="1805"/>
      <c r="Z23" s="505"/>
      <c r="AA23" s="2349"/>
      <c r="AB23" s="504"/>
      <c r="AC23" s="45"/>
      <c r="AD23" s="505"/>
      <c r="AE23" s="2827" t="s">
        <v>953</v>
      </c>
      <c r="AF23" s="2828">
        <v>11992911.26</v>
      </c>
      <c r="AG23" s="2829"/>
      <c r="AI23" s="2812" t="s">
        <v>471</v>
      </c>
      <c r="AJ23" s="2813">
        <v>208785</v>
      </c>
      <c r="AK23" s="2814"/>
      <c r="AL23" s="1792"/>
      <c r="AM23" s="1806"/>
      <c r="AN23" s="1805"/>
      <c r="AO23" s="504"/>
      <c r="AP23" s="2354"/>
      <c r="AQ23" s="2288"/>
      <c r="AR23" s="2289" t="s">
        <v>639</v>
      </c>
      <c r="AS23" s="1286">
        <v>7552352999.7520208</v>
      </c>
      <c r="AT23" s="2464">
        <f t="shared" si="0"/>
        <v>5034901999.8346806</v>
      </c>
      <c r="AU23" s="1929"/>
      <c r="AV23" s="1929"/>
      <c r="AW23" s="1929"/>
      <c r="AX23" s="1929"/>
      <c r="AY23" s="1929"/>
      <c r="AZ23" s="1929"/>
      <c r="BA23" s="1929"/>
      <c r="BB23" s="1929"/>
      <c r="BC23" s="1929"/>
      <c r="BD23" s="1929"/>
      <c r="BE23" s="1929"/>
      <c r="BF23" s="1929"/>
      <c r="BG23" s="1929"/>
      <c r="BH23" s="1929"/>
      <c r="BI23" s="1929"/>
      <c r="BJ23" s="1929"/>
      <c r="BK23" s="1929"/>
      <c r="BL23" s="1929"/>
      <c r="BM23" s="1929"/>
      <c r="BN23" s="1929"/>
      <c r="BO23" s="1929"/>
      <c r="BP23" s="1929"/>
      <c r="BQ23" s="1929"/>
      <c r="BR23" s="1929"/>
      <c r="BS23" s="1929"/>
      <c r="BT23" s="1929"/>
      <c r="BU23" s="1929"/>
      <c r="BV23" s="1929"/>
      <c r="BW23" s="1929"/>
      <c r="BX23" s="1929"/>
      <c r="BY23" s="1929"/>
      <c r="BZ23" s="1929"/>
      <c r="CA23" s="1929"/>
      <c r="CB23" s="1929"/>
      <c r="CC23" s="1929"/>
      <c r="CD23" s="1929"/>
      <c r="CE23" s="1929"/>
      <c r="CF23" s="1929"/>
      <c r="CG23" s="1929"/>
      <c r="CH23" s="1929"/>
      <c r="CI23" s="1929"/>
      <c r="CJ23" s="1929"/>
      <c r="CK23" s="1929"/>
      <c r="CL23" s="1929"/>
      <c r="CM23" s="1929"/>
      <c r="CN23" s="1929"/>
      <c r="CO23" s="1929"/>
      <c r="CP23" s="1929"/>
      <c r="CQ23" s="1929"/>
      <c r="CR23" s="1929"/>
      <c r="CS23" s="1929"/>
      <c r="CT23" s="1929"/>
      <c r="CU23" s="1929"/>
      <c r="CV23" s="1929"/>
      <c r="CW23" s="1929"/>
      <c r="CX23" s="1929"/>
      <c r="CY23" s="1929"/>
      <c r="CZ23" s="1929"/>
      <c r="DA23" s="1929"/>
      <c r="DB23" s="1929"/>
      <c r="DC23" s="1929"/>
      <c r="DD23" s="1929"/>
      <c r="DE23" s="1929"/>
      <c r="DF23" s="1929"/>
      <c r="DG23" s="1929"/>
      <c r="DH23" s="1929"/>
      <c r="DI23" s="1929"/>
      <c r="DJ23" s="1929"/>
      <c r="DK23" s="1929"/>
      <c r="DL23" s="1929"/>
      <c r="DM23" s="1929"/>
      <c r="DN23" s="1929"/>
      <c r="DO23" s="1929"/>
      <c r="DP23" s="1929"/>
      <c r="DQ23" s="1929"/>
      <c r="DR23" s="1929"/>
      <c r="DS23" s="1929"/>
      <c r="DT23" s="1929"/>
      <c r="DU23" s="1929"/>
      <c r="DV23" s="1929"/>
      <c r="DW23" s="1929"/>
      <c r="DX23" s="1929"/>
      <c r="DY23" s="1929"/>
      <c r="DZ23" s="1929"/>
      <c r="EA23" s="1929"/>
      <c r="EB23" s="1929"/>
      <c r="EC23" s="1929"/>
      <c r="ED23" s="1929"/>
      <c r="EE23" s="1929"/>
      <c r="EF23" s="1929"/>
      <c r="EG23" s="1929"/>
      <c r="EH23" s="1929"/>
      <c r="EI23" s="1929"/>
      <c r="EJ23" s="1929"/>
      <c r="EK23" s="1929"/>
      <c r="EL23" s="1929"/>
      <c r="EM23" s="1929"/>
      <c r="EN23" s="1929"/>
      <c r="EO23" s="1929"/>
      <c r="EP23" s="1929"/>
      <c r="EQ23" s="1929"/>
    </row>
    <row r="24" spans="1:147" ht="27" customHeight="1">
      <c r="A24" s="2209"/>
      <c r="B24" s="1961" t="s">
        <v>928</v>
      </c>
      <c r="C24" s="1147">
        <v>0</v>
      </c>
      <c r="D24" s="1146">
        <v>0</v>
      </c>
      <c r="E24" s="1108">
        <f t="shared" si="1"/>
        <v>0</v>
      </c>
      <c r="F24" s="1106"/>
      <c r="G24" s="1112"/>
      <c r="H24" s="2948" t="s">
        <v>512</v>
      </c>
      <c r="I24" s="2949">
        <v>3665039.83</v>
      </c>
      <c r="J24" s="522"/>
      <c r="K24" s="2369">
        <v>20461</v>
      </c>
      <c r="L24" s="2370" t="s">
        <v>734</v>
      </c>
      <c r="M24" s="1919">
        <v>0</v>
      </c>
      <c r="Q24" s="2948" t="s">
        <v>472</v>
      </c>
      <c r="R24" s="2949">
        <v>529577.52</v>
      </c>
      <c r="S24" s="2950"/>
      <c r="T24" s="45"/>
      <c r="U24" s="2704"/>
      <c r="V24" s="1299"/>
      <c r="W24" s="1811"/>
      <c r="X24" s="1234"/>
      <c r="Y24" s="1234"/>
      <c r="Z24" s="505"/>
      <c r="AA24" s="2349"/>
      <c r="AB24" s="504"/>
      <c r="AC24" s="45"/>
      <c r="AD24" s="505"/>
      <c r="AE24" s="2827" t="s">
        <v>990</v>
      </c>
      <c r="AF24" s="2828">
        <v>22350.38</v>
      </c>
      <c r="AG24" s="2829"/>
      <c r="AI24" s="2812" t="s">
        <v>472</v>
      </c>
      <c r="AJ24" s="2813">
        <v>529577.52</v>
      </c>
      <c r="AK24" s="2814"/>
      <c r="AL24" s="1811"/>
      <c r="AM24" s="1234"/>
      <c r="AN24" s="1804"/>
      <c r="AO24" s="497"/>
      <c r="AP24" s="2354"/>
      <c r="AQ24" s="2286">
        <v>20061</v>
      </c>
      <c r="AR24" s="2287" t="s">
        <v>641</v>
      </c>
      <c r="AS24" s="1921">
        <v>41535943.69216074</v>
      </c>
      <c r="AT24" s="2464">
        <f t="shared" si="0"/>
        <v>27690629.12810716</v>
      </c>
      <c r="AU24" s="1929"/>
      <c r="AV24" s="1929"/>
      <c r="AW24" s="1929"/>
      <c r="AX24" s="1929"/>
      <c r="AY24" s="1929"/>
      <c r="AZ24" s="1929"/>
      <c r="BA24" s="1929"/>
      <c r="BB24" s="1929"/>
      <c r="BC24" s="1929"/>
      <c r="BD24" s="1929"/>
      <c r="BE24" s="1929"/>
      <c r="BF24" s="1929"/>
      <c r="BG24" s="1929"/>
      <c r="BH24" s="1929"/>
      <c r="BI24" s="1929"/>
      <c r="BJ24" s="1929"/>
      <c r="BK24" s="1929"/>
      <c r="BL24" s="1929"/>
      <c r="BM24" s="1929"/>
      <c r="BN24" s="1929"/>
      <c r="BO24" s="1929"/>
      <c r="BP24" s="1929"/>
      <c r="BQ24" s="1929"/>
      <c r="BR24" s="1929"/>
      <c r="BS24" s="1929"/>
      <c r="BT24" s="1929"/>
      <c r="BU24" s="1929"/>
      <c r="BV24" s="1929"/>
      <c r="BW24" s="1929"/>
      <c r="BX24" s="1929"/>
      <c r="BY24" s="1929"/>
      <c r="BZ24" s="1929"/>
      <c r="CA24" s="1929"/>
      <c r="CB24" s="1929"/>
      <c r="CC24" s="1929"/>
      <c r="CD24" s="1929"/>
      <c r="CE24" s="1929"/>
      <c r="CF24" s="1929"/>
      <c r="CG24" s="1929"/>
      <c r="CH24" s="1929"/>
      <c r="CI24" s="1929"/>
      <c r="CJ24" s="1929"/>
      <c r="CK24" s="1929"/>
      <c r="CL24" s="1929"/>
      <c r="CM24" s="1929"/>
      <c r="CN24" s="1929"/>
      <c r="CO24" s="1929"/>
      <c r="CP24" s="1929"/>
      <c r="CQ24" s="1929"/>
      <c r="CR24" s="1929"/>
      <c r="CS24" s="1929"/>
      <c r="CT24" s="1929"/>
      <c r="CU24" s="1929"/>
      <c r="CV24" s="1929"/>
      <c r="CW24" s="1929"/>
      <c r="CX24" s="1929"/>
      <c r="CY24" s="1929"/>
      <c r="CZ24" s="1929"/>
      <c r="DA24" s="1929"/>
      <c r="DB24" s="1929"/>
      <c r="DC24" s="1929"/>
      <c r="DD24" s="1929"/>
      <c r="DE24" s="1929"/>
      <c r="DF24" s="1929"/>
      <c r="DG24" s="1929"/>
      <c r="DH24" s="1929"/>
      <c r="DI24" s="1929"/>
      <c r="DJ24" s="1929"/>
      <c r="DK24" s="1929"/>
      <c r="DL24" s="1929"/>
      <c r="DM24" s="1929"/>
      <c r="DN24" s="1929"/>
      <c r="DO24" s="1929"/>
      <c r="DP24" s="1929"/>
      <c r="DQ24" s="1929"/>
      <c r="DR24" s="1929"/>
      <c r="DS24" s="1929"/>
      <c r="DT24" s="1929"/>
      <c r="DU24" s="1929"/>
      <c r="DV24" s="1929"/>
      <c r="DW24" s="1929"/>
      <c r="DX24" s="1929"/>
      <c r="DY24" s="1929"/>
      <c r="DZ24" s="1929"/>
      <c r="EA24" s="1929"/>
      <c r="EB24" s="1929"/>
      <c r="EC24" s="1929"/>
      <c r="ED24" s="1929"/>
      <c r="EE24" s="1929"/>
      <c r="EF24" s="1929"/>
      <c r="EG24" s="1929"/>
      <c r="EH24" s="1929"/>
      <c r="EI24" s="1929"/>
      <c r="EJ24" s="1929"/>
      <c r="EK24" s="1929"/>
      <c r="EL24" s="1929"/>
      <c r="EM24" s="1929"/>
      <c r="EN24" s="1929"/>
      <c r="EO24" s="1929"/>
      <c r="EP24" s="1929"/>
      <c r="EQ24" s="1929"/>
    </row>
    <row r="25" spans="1:147" ht="27" customHeight="1">
      <c r="A25" s="2209"/>
      <c r="B25" s="2402" t="s">
        <v>1651</v>
      </c>
      <c r="C25" s="1308">
        <v>0</v>
      </c>
      <c r="D25" s="2401">
        <v>272624922.70537025</v>
      </c>
      <c r="E25" s="1108">
        <f t="shared" si="1"/>
        <v>272624922.70537025</v>
      </c>
      <c r="F25" s="1106"/>
      <c r="G25" s="1112"/>
      <c r="H25" s="2948" t="s">
        <v>513</v>
      </c>
      <c r="I25" s="2949">
        <v>104404501.06</v>
      </c>
      <c r="J25" s="1198"/>
      <c r="K25" s="2369">
        <v>20470</v>
      </c>
      <c r="L25" s="2370" t="s">
        <v>735</v>
      </c>
      <c r="M25" s="1919">
        <v>0</v>
      </c>
      <c r="R25" s="971">
        <v>49500.500275611797</v>
      </c>
      <c r="S25" s="2950"/>
      <c r="T25" s="45"/>
      <c r="U25" s="2704"/>
      <c r="V25" s="1299"/>
      <c r="W25" s="45"/>
      <c r="X25" s="45"/>
      <c r="Y25" s="1805"/>
      <c r="Z25" s="505"/>
      <c r="AA25" s="2349"/>
      <c r="AB25" s="504"/>
      <c r="AC25" s="45"/>
      <c r="AD25" s="505"/>
      <c r="AE25" s="2827" t="s">
        <v>974</v>
      </c>
      <c r="AF25" s="2828">
        <v>145332.01</v>
      </c>
      <c r="AG25" s="2829"/>
      <c r="AI25" s="2812" t="s">
        <v>473</v>
      </c>
      <c r="AJ25" s="2813">
        <v>414700</v>
      </c>
      <c r="AK25" s="2814"/>
      <c r="AL25" s="1792"/>
      <c r="AM25" s="1806"/>
      <c r="AN25" s="1805"/>
      <c r="AO25" s="504"/>
      <c r="AP25" s="2354"/>
      <c r="AQ25" s="2286"/>
      <c r="AR25" s="2287" t="s">
        <v>1374</v>
      </c>
      <c r="AS25" s="1921">
        <v>0</v>
      </c>
      <c r="AT25" s="2464">
        <f t="shared" si="0"/>
        <v>0</v>
      </c>
      <c r="AU25" s="1929"/>
      <c r="AV25" s="1929"/>
      <c r="AW25" s="1929"/>
      <c r="AX25" s="1929"/>
      <c r="AY25" s="1929"/>
      <c r="AZ25" s="1929"/>
      <c r="BA25" s="1929"/>
      <c r="BB25" s="1929"/>
      <c r="BC25" s="1929"/>
      <c r="BD25" s="1929"/>
      <c r="BE25" s="1929"/>
      <c r="BF25" s="1929"/>
      <c r="BG25" s="1929"/>
      <c r="BH25" s="1929"/>
      <c r="BI25" s="1929"/>
      <c r="BJ25" s="1929"/>
      <c r="BK25" s="1929"/>
      <c r="BL25" s="1929"/>
      <c r="BM25" s="1929"/>
      <c r="BN25" s="1929"/>
      <c r="BO25" s="1929"/>
      <c r="BP25" s="1929"/>
      <c r="BQ25" s="1929"/>
      <c r="BR25" s="1929"/>
      <c r="BS25" s="1929"/>
      <c r="BT25" s="1929"/>
      <c r="BU25" s="1929"/>
      <c r="BV25" s="1929"/>
      <c r="BW25" s="1929"/>
      <c r="BX25" s="1929"/>
      <c r="BY25" s="1929"/>
      <c r="BZ25" s="1929"/>
      <c r="CA25" s="1929"/>
      <c r="CB25" s="1929"/>
      <c r="CC25" s="1929"/>
      <c r="CD25" s="1929"/>
      <c r="CE25" s="1929"/>
      <c r="CF25" s="1929"/>
      <c r="CG25" s="1929"/>
      <c r="CH25" s="1929"/>
      <c r="CI25" s="1929"/>
      <c r="CJ25" s="1929"/>
      <c r="CK25" s="1929"/>
      <c r="CL25" s="1929"/>
      <c r="CM25" s="1929"/>
      <c r="CN25" s="1929"/>
      <c r="CO25" s="1929"/>
      <c r="CP25" s="1929"/>
      <c r="CQ25" s="1929"/>
      <c r="CR25" s="1929"/>
      <c r="CS25" s="1929"/>
      <c r="CT25" s="1929"/>
      <c r="CU25" s="1929"/>
      <c r="CV25" s="1929"/>
      <c r="CW25" s="1929"/>
      <c r="CX25" s="1929"/>
      <c r="CY25" s="1929"/>
      <c r="CZ25" s="1929"/>
      <c r="DA25" s="1929"/>
      <c r="DB25" s="1929"/>
      <c r="DC25" s="1929"/>
      <c r="DD25" s="1929"/>
      <c r="DE25" s="1929"/>
      <c r="DF25" s="1929"/>
      <c r="DG25" s="1929"/>
      <c r="DH25" s="1929"/>
      <c r="DI25" s="1929"/>
      <c r="DJ25" s="1929"/>
      <c r="DK25" s="1929"/>
      <c r="DL25" s="1929"/>
      <c r="DM25" s="1929"/>
      <c r="DN25" s="1929"/>
      <c r="DO25" s="1929"/>
      <c r="DP25" s="1929"/>
      <c r="DQ25" s="1929"/>
      <c r="DR25" s="1929"/>
      <c r="DS25" s="1929"/>
      <c r="DT25" s="1929"/>
      <c r="DU25" s="1929"/>
      <c r="DV25" s="1929"/>
      <c r="DW25" s="1929"/>
      <c r="DX25" s="1929"/>
      <c r="DY25" s="1929"/>
      <c r="DZ25" s="1929"/>
      <c r="EA25" s="1929"/>
      <c r="EB25" s="1929"/>
      <c r="EC25" s="1929"/>
      <c r="ED25" s="1929"/>
      <c r="EE25" s="1929"/>
      <c r="EF25" s="1929"/>
      <c r="EG25" s="1929"/>
      <c r="EH25" s="1929"/>
      <c r="EI25" s="1929"/>
      <c r="EJ25" s="1929"/>
      <c r="EK25" s="1929"/>
      <c r="EL25" s="1929"/>
      <c r="EM25" s="1929"/>
      <c r="EN25" s="1929"/>
      <c r="EO25" s="1929"/>
      <c r="EP25" s="1929"/>
      <c r="EQ25" s="1929"/>
    </row>
    <row r="26" spans="1:147" ht="27" customHeight="1">
      <c r="A26" s="2209"/>
      <c r="B26" s="2402" t="s">
        <v>1380</v>
      </c>
      <c r="C26" s="1308">
        <v>0</v>
      </c>
      <c r="D26" s="2403">
        <v>100225807.769593</v>
      </c>
      <c r="E26" s="1108">
        <f t="shared" si="1"/>
        <v>100225807.769593</v>
      </c>
      <c r="F26" s="1144">
        <v>0</v>
      </c>
      <c r="G26" s="1112"/>
      <c r="H26" s="2948" t="s">
        <v>514</v>
      </c>
      <c r="I26" s="2949">
        <v>1965539</v>
      </c>
      <c r="J26" s="1198"/>
      <c r="K26" s="1964"/>
      <c r="M26" s="1267">
        <f>SUM(M17:M25)</f>
        <v>1964680655.0887256</v>
      </c>
      <c r="S26" s="2950"/>
      <c r="T26" s="45"/>
      <c r="U26" s="2704"/>
      <c r="V26" s="1299"/>
      <c r="W26" s="45"/>
      <c r="X26" s="45"/>
      <c r="Y26" s="1805"/>
      <c r="Z26" s="505"/>
      <c r="AA26" s="2349"/>
      <c r="AB26" s="504"/>
      <c r="AC26" s="505"/>
      <c r="AD26" s="505"/>
      <c r="AE26" s="2827" t="s">
        <v>1860</v>
      </c>
      <c r="AF26" s="2828">
        <v>24201286.370000001</v>
      </c>
      <c r="AG26" s="2829"/>
      <c r="AI26" s="2812" t="s">
        <v>475</v>
      </c>
      <c r="AJ26" s="2813">
        <v>42671</v>
      </c>
      <c r="AK26" s="2814"/>
      <c r="AL26" s="1792"/>
      <c r="AM26" s="1806"/>
      <c r="AN26" s="1805"/>
      <c r="AO26" s="504"/>
      <c r="AP26" s="2354"/>
      <c r="AQ26" s="2286">
        <v>20062</v>
      </c>
      <c r="AR26" s="2287" t="s">
        <v>1375</v>
      </c>
      <c r="AS26" s="1921">
        <v>47748820.841402285</v>
      </c>
      <c r="AT26" s="2464">
        <f t="shared" si="0"/>
        <v>31832547.227601524</v>
      </c>
      <c r="AU26" s="1929"/>
      <c r="AV26" s="1929"/>
      <c r="AW26" s="1929"/>
      <c r="AX26" s="1929"/>
      <c r="AY26" s="1929"/>
      <c r="AZ26" s="1929"/>
      <c r="BA26" s="1929"/>
      <c r="BB26" s="1929"/>
      <c r="BC26" s="1929"/>
      <c r="BD26" s="1929"/>
      <c r="BE26" s="1929"/>
      <c r="BF26" s="1929"/>
      <c r="BG26" s="1929"/>
      <c r="BH26" s="1929"/>
      <c r="BI26" s="1929"/>
      <c r="BJ26" s="1929"/>
      <c r="BK26" s="1929"/>
      <c r="BL26" s="1929"/>
      <c r="BM26" s="1929"/>
      <c r="BN26" s="1929"/>
      <c r="BO26" s="1929"/>
      <c r="BP26" s="1929"/>
      <c r="BQ26" s="1929"/>
      <c r="BR26" s="1929"/>
      <c r="BS26" s="1929"/>
      <c r="BT26" s="1929"/>
      <c r="BU26" s="1929"/>
      <c r="BV26" s="1929"/>
      <c r="BW26" s="1929"/>
      <c r="BX26" s="1929"/>
      <c r="BY26" s="1929"/>
      <c r="BZ26" s="1929"/>
      <c r="CA26" s="1929"/>
      <c r="CB26" s="1929"/>
      <c r="CC26" s="1929"/>
      <c r="CD26" s="1929"/>
      <c r="CE26" s="1929"/>
      <c r="CF26" s="1929"/>
      <c r="CG26" s="1929"/>
      <c r="CH26" s="1929"/>
      <c r="CI26" s="1929"/>
      <c r="CJ26" s="1929"/>
      <c r="CK26" s="1929"/>
      <c r="CL26" s="1929"/>
      <c r="CM26" s="1929"/>
      <c r="CN26" s="1929"/>
      <c r="CO26" s="1929"/>
      <c r="CP26" s="1929"/>
      <c r="CQ26" s="1929"/>
      <c r="CR26" s="1929"/>
      <c r="CS26" s="1929"/>
      <c r="CT26" s="1929"/>
      <c r="CU26" s="1929"/>
      <c r="CV26" s="1929"/>
      <c r="CW26" s="1929"/>
      <c r="CX26" s="1929"/>
      <c r="CY26" s="1929"/>
      <c r="CZ26" s="1929"/>
      <c r="DA26" s="1929"/>
      <c r="DB26" s="1929"/>
      <c r="DC26" s="1929"/>
      <c r="DD26" s="1929"/>
      <c r="DE26" s="1929"/>
      <c r="DF26" s="1929"/>
      <c r="DG26" s="1929"/>
      <c r="DH26" s="1929"/>
      <c r="DI26" s="1929"/>
      <c r="DJ26" s="1929"/>
      <c r="DK26" s="1929"/>
      <c r="DL26" s="1929"/>
      <c r="DM26" s="1929"/>
      <c r="DN26" s="1929"/>
      <c r="DO26" s="1929"/>
      <c r="DP26" s="1929"/>
      <c r="DQ26" s="1929"/>
      <c r="DR26" s="1929"/>
      <c r="DS26" s="1929"/>
      <c r="DT26" s="1929"/>
      <c r="DU26" s="1929"/>
      <c r="DV26" s="1929"/>
      <c r="DW26" s="1929"/>
      <c r="DX26" s="1929"/>
      <c r="DY26" s="1929"/>
      <c r="DZ26" s="1929"/>
      <c r="EA26" s="1929"/>
      <c r="EB26" s="1929"/>
      <c r="EC26" s="1929"/>
      <c r="ED26" s="1929"/>
      <c r="EE26" s="1929"/>
      <c r="EF26" s="1929"/>
      <c r="EG26" s="1929"/>
      <c r="EH26" s="1929"/>
      <c r="EI26" s="1929"/>
      <c r="EJ26" s="1929"/>
      <c r="EK26" s="1929"/>
      <c r="EL26" s="1929"/>
      <c r="EM26" s="1929"/>
      <c r="EN26" s="1929"/>
      <c r="EO26" s="1929"/>
      <c r="EP26" s="1929"/>
      <c r="EQ26" s="1929"/>
    </row>
    <row r="27" spans="1:147" ht="27" customHeight="1">
      <c r="A27" s="2209"/>
      <c r="B27" s="1106"/>
      <c r="C27" s="1106"/>
      <c r="E27" s="1108"/>
      <c r="F27" s="1144"/>
      <c r="G27" s="1112"/>
      <c r="H27" s="2948" t="s">
        <v>515</v>
      </c>
      <c r="I27" s="2949">
        <v>36332599.649999999</v>
      </c>
      <c r="J27" s="288"/>
      <c r="K27" s="1964"/>
      <c r="Q27" s="2948" t="s">
        <v>476</v>
      </c>
      <c r="R27" s="2949">
        <v>328500</v>
      </c>
      <c r="S27" s="2950"/>
      <c r="T27" s="45"/>
      <c r="U27" s="45"/>
      <c r="V27" s="1299"/>
      <c r="W27" s="45"/>
      <c r="X27" s="45"/>
      <c r="Y27" s="1804"/>
      <c r="Z27" s="505"/>
      <c r="AA27" s="2349"/>
      <c r="AB27" s="504"/>
      <c r="AC27" s="499"/>
      <c r="AD27" s="505"/>
      <c r="AE27" s="2827" t="s">
        <v>1051</v>
      </c>
      <c r="AF27" s="2828">
        <v>10444812.15</v>
      </c>
      <c r="AG27" s="2829"/>
      <c r="AI27" s="2812" t="s">
        <v>476</v>
      </c>
      <c r="AJ27" s="2813">
        <v>328500</v>
      </c>
      <c r="AK27" s="2814"/>
      <c r="AL27" s="1811"/>
      <c r="AM27" s="1234"/>
      <c r="AN27" s="1804"/>
      <c r="AO27" s="497"/>
      <c r="AP27" s="2354"/>
      <c r="AQ27" s="2286">
        <v>20063</v>
      </c>
      <c r="AR27" s="2287" t="s">
        <v>643</v>
      </c>
      <c r="AS27" s="1921">
        <v>220822607.98148829</v>
      </c>
      <c r="AT27" s="2464">
        <f t="shared" si="0"/>
        <v>147215071.98765886</v>
      </c>
      <c r="AU27" s="1929"/>
      <c r="AV27" s="1929"/>
      <c r="AW27" s="1929"/>
      <c r="AX27" s="1929"/>
      <c r="AY27" s="1929"/>
      <c r="AZ27" s="1929"/>
      <c r="BA27" s="1929"/>
      <c r="BB27" s="1929"/>
      <c r="BC27" s="1929"/>
      <c r="BD27" s="1929"/>
      <c r="BE27" s="1929"/>
      <c r="BF27" s="1929"/>
      <c r="BG27" s="1929"/>
      <c r="BH27" s="1929"/>
      <c r="BI27" s="1929"/>
      <c r="BJ27" s="1929"/>
      <c r="BK27" s="1929"/>
      <c r="BL27" s="1929"/>
      <c r="BM27" s="1929"/>
      <c r="BN27" s="1929"/>
      <c r="BO27" s="1929"/>
      <c r="BP27" s="1929"/>
      <c r="BQ27" s="1929"/>
      <c r="BR27" s="1929"/>
      <c r="BS27" s="1929"/>
      <c r="BT27" s="1929"/>
      <c r="BU27" s="1929"/>
      <c r="BV27" s="1929"/>
      <c r="BW27" s="1929"/>
      <c r="BX27" s="1929"/>
      <c r="BY27" s="1929"/>
      <c r="BZ27" s="1929"/>
      <c r="CA27" s="1929"/>
      <c r="CB27" s="1929"/>
      <c r="CC27" s="1929"/>
      <c r="CD27" s="1929"/>
      <c r="CE27" s="1929"/>
      <c r="CF27" s="1929"/>
      <c r="CG27" s="1929"/>
      <c r="CH27" s="1929"/>
      <c r="CI27" s="1929"/>
      <c r="CJ27" s="1929"/>
      <c r="CK27" s="1929"/>
      <c r="CL27" s="1929"/>
      <c r="CM27" s="1929"/>
      <c r="CN27" s="1929"/>
      <c r="CO27" s="1929"/>
      <c r="CP27" s="1929"/>
      <c r="CQ27" s="1929"/>
      <c r="CR27" s="1929"/>
      <c r="CS27" s="1929"/>
      <c r="CT27" s="1929"/>
      <c r="CU27" s="1929"/>
      <c r="CV27" s="1929"/>
      <c r="CW27" s="1929"/>
      <c r="CX27" s="1929"/>
      <c r="CY27" s="1929"/>
      <c r="CZ27" s="1929"/>
      <c r="DA27" s="1929"/>
      <c r="DB27" s="1929"/>
      <c r="DC27" s="1929"/>
      <c r="DD27" s="1929"/>
      <c r="DE27" s="1929"/>
      <c r="DF27" s="1929"/>
      <c r="DG27" s="1929"/>
      <c r="DH27" s="1929"/>
      <c r="DI27" s="1929"/>
      <c r="DJ27" s="1929"/>
      <c r="DK27" s="1929"/>
      <c r="DL27" s="1929"/>
      <c r="DM27" s="1929"/>
      <c r="DN27" s="1929"/>
      <c r="DO27" s="1929"/>
      <c r="DP27" s="1929"/>
      <c r="DQ27" s="1929"/>
      <c r="DR27" s="1929"/>
      <c r="DS27" s="1929"/>
      <c r="DT27" s="1929"/>
      <c r="DU27" s="1929"/>
      <c r="DV27" s="1929"/>
      <c r="DW27" s="1929"/>
      <c r="DX27" s="1929"/>
      <c r="DY27" s="1929"/>
      <c r="DZ27" s="1929"/>
      <c r="EA27" s="1929"/>
      <c r="EB27" s="1929"/>
      <c r="EC27" s="1929"/>
      <c r="ED27" s="1929"/>
      <c r="EE27" s="1929"/>
      <c r="EF27" s="1929"/>
      <c r="EG27" s="1929"/>
      <c r="EH27" s="1929"/>
      <c r="EI27" s="1929"/>
      <c r="EJ27" s="1929"/>
      <c r="EK27" s="1929"/>
      <c r="EL27" s="1929"/>
      <c r="EM27" s="1929"/>
      <c r="EN27" s="1929"/>
      <c r="EO27" s="1929"/>
      <c r="EP27" s="1929"/>
      <c r="EQ27" s="1929"/>
    </row>
    <row r="28" spans="1:147" ht="27" customHeight="1">
      <c r="A28" s="2209"/>
      <c r="B28" s="1961"/>
      <c r="C28" s="1143"/>
      <c r="D28" s="1148"/>
      <c r="E28" s="1149"/>
      <c r="F28" s="1144">
        <v>0</v>
      </c>
      <c r="G28" s="1112"/>
      <c r="H28" s="2948" t="s">
        <v>1056</v>
      </c>
      <c r="I28" s="2949">
        <v>708256.25</v>
      </c>
      <c r="K28" s="1964"/>
      <c r="Q28" s="2948" t="s">
        <v>477</v>
      </c>
      <c r="R28" s="2949">
        <v>265200</v>
      </c>
      <c r="S28" s="2950"/>
      <c r="T28" s="45"/>
      <c r="U28" s="2704"/>
      <c r="V28" s="1299"/>
      <c r="W28" s="45"/>
      <c r="X28" s="45"/>
      <c r="Y28" s="1805"/>
      <c r="Z28" s="505"/>
      <c r="AA28" s="2349"/>
      <c r="AB28" s="504"/>
      <c r="AC28" s="45"/>
      <c r="AD28" s="505"/>
      <c r="AE28" s="2827" t="s">
        <v>1057</v>
      </c>
      <c r="AF28" s="2828">
        <v>62691598.82</v>
      </c>
      <c r="AG28" s="2829"/>
      <c r="AI28" s="2812" t="s">
        <v>477</v>
      </c>
      <c r="AJ28" s="2813">
        <v>265200</v>
      </c>
      <c r="AK28" s="2814"/>
      <c r="AL28" s="1792"/>
      <c r="AM28" s="1806"/>
      <c r="AN28" s="1805"/>
      <c r="AO28" s="504"/>
      <c r="AP28" s="2354"/>
      <c r="AQ28" s="2286">
        <v>20064</v>
      </c>
      <c r="AR28" s="2287" t="s">
        <v>644</v>
      </c>
      <c r="AS28" s="1921">
        <v>0</v>
      </c>
      <c r="AT28" s="2464">
        <f t="shared" si="0"/>
        <v>0</v>
      </c>
      <c r="AU28" s="1929"/>
      <c r="AV28" s="1929"/>
      <c r="AW28" s="1929"/>
      <c r="AX28" s="1929"/>
      <c r="AY28" s="1929"/>
      <c r="AZ28" s="1929"/>
      <c r="BA28" s="1929"/>
      <c r="BB28" s="1929"/>
      <c r="BC28" s="1929"/>
      <c r="BD28" s="1929"/>
      <c r="BE28" s="1929"/>
      <c r="BF28" s="1929"/>
      <c r="BG28" s="1929"/>
      <c r="BH28" s="1929"/>
      <c r="BI28" s="1929"/>
      <c r="BJ28" s="1929"/>
      <c r="BK28" s="1929"/>
      <c r="BL28" s="1929"/>
      <c r="BM28" s="1929"/>
      <c r="BN28" s="1929"/>
      <c r="BO28" s="1929"/>
      <c r="BP28" s="1929"/>
      <c r="BQ28" s="1929"/>
      <c r="BR28" s="1929"/>
      <c r="BS28" s="1929"/>
      <c r="BT28" s="1929"/>
      <c r="BU28" s="1929"/>
      <c r="BV28" s="1929"/>
      <c r="BW28" s="1929"/>
      <c r="BX28" s="1929"/>
      <c r="BY28" s="1929"/>
      <c r="BZ28" s="1929"/>
      <c r="CA28" s="1929"/>
      <c r="CB28" s="1929"/>
      <c r="CC28" s="1929"/>
      <c r="CD28" s="1929"/>
      <c r="CE28" s="1929"/>
      <c r="CF28" s="1929"/>
      <c r="CG28" s="1929"/>
      <c r="CH28" s="1929"/>
      <c r="CI28" s="1929"/>
      <c r="CJ28" s="1929"/>
      <c r="CK28" s="1929"/>
      <c r="CL28" s="1929"/>
      <c r="CM28" s="1929"/>
      <c r="CN28" s="1929"/>
      <c r="CO28" s="1929"/>
      <c r="CP28" s="1929"/>
      <c r="CQ28" s="1929"/>
      <c r="CR28" s="1929"/>
      <c r="CS28" s="1929"/>
      <c r="CT28" s="1929"/>
      <c r="CU28" s="1929"/>
      <c r="CV28" s="1929"/>
      <c r="CW28" s="1929"/>
      <c r="CX28" s="1929"/>
      <c r="CY28" s="1929"/>
      <c r="CZ28" s="1929"/>
      <c r="DA28" s="1929"/>
      <c r="DB28" s="1929"/>
      <c r="DC28" s="1929"/>
      <c r="DD28" s="1929"/>
      <c r="DE28" s="1929"/>
      <c r="DF28" s="1929"/>
      <c r="DG28" s="1929"/>
      <c r="DH28" s="1929"/>
      <c r="DI28" s="1929"/>
      <c r="DJ28" s="1929"/>
      <c r="DK28" s="1929"/>
      <c r="DL28" s="1929"/>
      <c r="DM28" s="1929"/>
      <c r="DN28" s="1929"/>
      <c r="DO28" s="1929"/>
      <c r="DP28" s="1929"/>
      <c r="DQ28" s="1929"/>
      <c r="DR28" s="1929"/>
      <c r="DS28" s="1929"/>
      <c r="DT28" s="1929"/>
      <c r="DU28" s="1929"/>
      <c r="DV28" s="1929"/>
      <c r="DW28" s="1929"/>
      <c r="DX28" s="1929"/>
      <c r="DY28" s="1929"/>
      <c r="DZ28" s="1929"/>
      <c r="EA28" s="1929"/>
      <c r="EB28" s="1929"/>
      <c r="EC28" s="1929"/>
      <c r="ED28" s="1929"/>
      <c r="EE28" s="1929"/>
      <c r="EF28" s="1929"/>
      <c r="EG28" s="1929"/>
      <c r="EH28" s="1929"/>
      <c r="EI28" s="1929"/>
      <c r="EJ28" s="1929"/>
      <c r="EK28" s="1929"/>
      <c r="EL28" s="1929"/>
      <c r="EM28" s="1929"/>
      <c r="EN28" s="1929"/>
      <c r="EO28" s="1929"/>
      <c r="EP28" s="1929"/>
      <c r="EQ28" s="1929"/>
    </row>
    <row r="29" spans="1:147" ht="27" customHeight="1">
      <c r="A29" s="2209"/>
      <c r="B29" s="1106"/>
      <c r="C29" s="1148"/>
      <c r="D29" s="1148"/>
      <c r="E29" s="1149"/>
      <c r="F29" s="1144">
        <v>0</v>
      </c>
      <c r="G29" s="1112"/>
      <c r="H29" s="2948" t="s">
        <v>518</v>
      </c>
      <c r="I29" s="2949">
        <v>21600</v>
      </c>
      <c r="K29" s="1964"/>
      <c r="Q29" s="2948" t="s">
        <v>478</v>
      </c>
      <c r="R29" s="2949">
        <v>805500</v>
      </c>
      <c r="S29" s="2950"/>
      <c r="T29" s="45"/>
      <c r="U29" s="2704"/>
      <c r="V29" s="1299"/>
      <c r="W29" s="1811"/>
      <c r="X29" s="1234"/>
      <c r="Y29" s="1234"/>
      <c r="Z29" s="499"/>
      <c r="AA29" s="2350"/>
      <c r="AB29" s="497"/>
      <c r="AC29" s="499"/>
      <c r="AD29" s="505"/>
      <c r="AE29" s="2827" t="s">
        <v>1052</v>
      </c>
      <c r="AF29" s="2828">
        <v>26907920.960000001</v>
      </c>
      <c r="AG29" s="2829"/>
      <c r="AI29" s="2812" t="s">
        <v>478</v>
      </c>
      <c r="AJ29" s="2813">
        <v>805500</v>
      </c>
      <c r="AK29" s="2814"/>
      <c r="AL29" s="1811"/>
      <c r="AM29" s="1234"/>
      <c r="AN29" s="1234"/>
      <c r="AO29" s="2350"/>
      <c r="AP29" s="2354"/>
      <c r="AQ29" s="2286">
        <v>20065</v>
      </c>
      <c r="AR29" s="2287" t="s">
        <v>645</v>
      </c>
      <c r="AS29" s="1921">
        <v>32539653.602381002</v>
      </c>
      <c r="AT29" s="2464">
        <f t="shared" si="0"/>
        <v>21693102.401587334</v>
      </c>
      <c r="AU29" s="1929"/>
      <c r="AV29" s="1929"/>
      <c r="AW29" s="1929"/>
      <c r="AX29" s="1929"/>
      <c r="AY29" s="1929"/>
      <c r="AZ29" s="1929"/>
      <c r="BA29" s="1929"/>
      <c r="BB29" s="1929"/>
      <c r="BC29" s="1929"/>
      <c r="BD29" s="1929"/>
      <c r="BE29" s="1929"/>
      <c r="BF29" s="1929"/>
      <c r="BG29" s="1929"/>
      <c r="BH29" s="1929"/>
      <c r="BI29" s="1929"/>
      <c r="BJ29" s="1929"/>
      <c r="BK29" s="1929"/>
      <c r="BL29" s="1929"/>
      <c r="BM29" s="1929"/>
      <c r="BN29" s="1929"/>
      <c r="BO29" s="1929"/>
      <c r="BP29" s="1929"/>
      <c r="BQ29" s="1929"/>
      <c r="BR29" s="1929"/>
      <c r="BS29" s="1929"/>
      <c r="BT29" s="1929"/>
      <c r="BU29" s="1929"/>
      <c r="BV29" s="1929"/>
      <c r="BW29" s="1929"/>
      <c r="BX29" s="1929"/>
      <c r="BY29" s="1929"/>
      <c r="BZ29" s="1929"/>
      <c r="CA29" s="1929"/>
      <c r="CB29" s="1929"/>
      <c r="CC29" s="1929"/>
      <c r="CD29" s="1929"/>
      <c r="CE29" s="1929"/>
      <c r="CF29" s="1929"/>
      <c r="CG29" s="1929"/>
      <c r="CH29" s="1929"/>
      <c r="CI29" s="1929"/>
      <c r="CJ29" s="1929"/>
      <c r="CK29" s="1929"/>
      <c r="CL29" s="1929"/>
      <c r="CM29" s="1929"/>
      <c r="CN29" s="1929"/>
      <c r="CO29" s="1929"/>
      <c r="CP29" s="1929"/>
      <c r="CQ29" s="1929"/>
      <c r="CR29" s="1929"/>
      <c r="CS29" s="1929"/>
      <c r="CT29" s="1929"/>
      <c r="CU29" s="1929"/>
      <c r="CV29" s="1929"/>
      <c r="CW29" s="1929"/>
      <c r="CX29" s="1929"/>
      <c r="CY29" s="1929"/>
      <c r="CZ29" s="1929"/>
      <c r="DA29" s="1929"/>
      <c r="DB29" s="1929"/>
      <c r="DC29" s="1929"/>
      <c r="DD29" s="1929"/>
      <c r="DE29" s="1929"/>
      <c r="DF29" s="1929"/>
      <c r="DG29" s="1929"/>
      <c r="DH29" s="1929"/>
      <c r="DI29" s="1929"/>
      <c r="DJ29" s="1929"/>
      <c r="DK29" s="1929"/>
      <c r="DL29" s="1929"/>
      <c r="DM29" s="1929"/>
      <c r="DN29" s="1929"/>
      <c r="DO29" s="1929"/>
      <c r="DP29" s="1929"/>
      <c r="DQ29" s="1929"/>
      <c r="DR29" s="1929"/>
      <c r="DS29" s="1929"/>
      <c r="DT29" s="1929"/>
      <c r="DU29" s="1929"/>
      <c r="DV29" s="1929"/>
      <c r="DW29" s="1929"/>
      <c r="DX29" s="1929"/>
      <c r="DY29" s="1929"/>
      <c r="DZ29" s="1929"/>
      <c r="EA29" s="1929"/>
      <c r="EB29" s="1929"/>
      <c r="EC29" s="1929"/>
      <c r="ED29" s="1929"/>
      <c r="EE29" s="1929"/>
      <c r="EF29" s="1929"/>
      <c r="EG29" s="1929"/>
      <c r="EH29" s="1929"/>
      <c r="EI29" s="1929"/>
      <c r="EJ29" s="1929"/>
      <c r="EK29" s="1929"/>
      <c r="EL29" s="1929"/>
      <c r="EM29" s="1929"/>
      <c r="EN29" s="1929"/>
      <c r="EO29" s="1929"/>
      <c r="EP29" s="1929"/>
      <c r="EQ29" s="1929"/>
    </row>
    <row r="30" spans="1:147" ht="27" customHeight="1">
      <c r="A30" s="2209"/>
      <c r="B30" s="2252" t="s">
        <v>810</v>
      </c>
      <c r="C30" s="1150">
        <f>SUM(C9:C29)</f>
        <v>5327046296.430275</v>
      </c>
      <c r="D30" s="1150">
        <f>SUM(D9:D29)</f>
        <v>7259649394.5150414</v>
      </c>
      <c r="E30" s="1315">
        <f t="shared" ref="E30" si="2">D30-C30</f>
        <v>1932603098.0847664</v>
      </c>
      <c r="F30" s="1151">
        <f>SUM(F9:F29)</f>
        <v>0</v>
      </c>
      <c r="G30" s="1116"/>
      <c r="H30" s="2948" t="s">
        <v>520</v>
      </c>
      <c r="I30" s="2949">
        <v>474337.37</v>
      </c>
      <c r="J30" s="1198"/>
      <c r="K30" s="1964"/>
      <c r="Q30" s="2948" t="s">
        <v>479</v>
      </c>
      <c r="R30" s="2949">
        <v>2157114.33</v>
      </c>
      <c r="S30" s="2950"/>
      <c r="T30" s="45"/>
      <c r="U30" s="2704"/>
      <c r="V30" s="1299"/>
      <c r="W30" s="1792"/>
      <c r="X30" s="1806"/>
      <c r="Y30" s="1806"/>
      <c r="Z30" s="505"/>
      <c r="AA30" s="2349"/>
      <c r="AB30" s="504"/>
      <c r="AC30" s="505"/>
      <c r="AD30" s="505"/>
      <c r="AE30" s="2827" t="s">
        <v>954</v>
      </c>
      <c r="AF30" s="2828">
        <v>218234065.58000001</v>
      </c>
      <c r="AG30" s="2829"/>
      <c r="AI30" s="2812" t="s">
        <v>479</v>
      </c>
      <c r="AJ30" s="2813">
        <v>2157114.33</v>
      </c>
      <c r="AK30" s="2814"/>
      <c r="AL30" s="1792"/>
      <c r="AM30" s="1806"/>
      <c r="AN30" s="1805"/>
      <c r="AO30" s="504"/>
      <c r="AP30" s="2354"/>
      <c r="AQ30" s="2286">
        <v>20066</v>
      </c>
      <c r="AR30" s="2287" t="s">
        <v>646</v>
      </c>
      <c r="AS30" s="1921">
        <v>3688530.8992085783</v>
      </c>
      <c r="AT30" s="2464">
        <f t="shared" si="0"/>
        <v>2459020.5994723854</v>
      </c>
      <c r="AU30" s="1929"/>
      <c r="AV30" s="1929"/>
      <c r="AW30" s="1929"/>
      <c r="AX30" s="1929"/>
      <c r="AY30" s="1929"/>
      <c r="AZ30" s="1929"/>
      <c r="BA30" s="1929"/>
      <c r="BB30" s="1929"/>
      <c r="BC30" s="1929"/>
      <c r="BD30" s="1929"/>
      <c r="BE30" s="1929"/>
      <c r="BF30" s="1929"/>
      <c r="BG30" s="1929"/>
      <c r="BH30" s="1929"/>
      <c r="BI30" s="1929"/>
      <c r="BJ30" s="1929"/>
      <c r="BK30" s="1929"/>
      <c r="BL30" s="1929"/>
      <c r="BM30" s="1929"/>
      <c r="BN30" s="1929"/>
      <c r="BO30" s="1929"/>
      <c r="BP30" s="1929"/>
      <c r="BQ30" s="1929"/>
      <c r="BR30" s="1929"/>
      <c r="BS30" s="1929"/>
      <c r="BT30" s="1929"/>
      <c r="BU30" s="1929"/>
      <c r="BV30" s="1929"/>
      <c r="BW30" s="1929"/>
      <c r="BX30" s="1929"/>
      <c r="BY30" s="1929"/>
      <c r="BZ30" s="1929"/>
      <c r="CA30" s="1929"/>
      <c r="CB30" s="1929"/>
      <c r="CC30" s="1929"/>
      <c r="CD30" s="1929"/>
      <c r="CE30" s="1929"/>
      <c r="CF30" s="1929"/>
      <c r="CG30" s="1929"/>
      <c r="CH30" s="1929"/>
      <c r="CI30" s="1929"/>
      <c r="CJ30" s="1929"/>
      <c r="CK30" s="1929"/>
      <c r="CL30" s="1929"/>
      <c r="CM30" s="1929"/>
      <c r="CN30" s="1929"/>
      <c r="CO30" s="1929"/>
      <c r="CP30" s="1929"/>
      <c r="CQ30" s="1929"/>
      <c r="CR30" s="1929"/>
      <c r="CS30" s="1929"/>
      <c r="CT30" s="1929"/>
      <c r="CU30" s="1929"/>
      <c r="CV30" s="1929"/>
      <c r="CW30" s="1929"/>
      <c r="CX30" s="1929"/>
      <c r="CY30" s="1929"/>
      <c r="CZ30" s="1929"/>
      <c r="DA30" s="1929"/>
      <c r="DB30" s="1929"/>
      <c r="DC30" s="1929"/>
      <c r="DD30" s="1929"/>
      <c r="DE30" s="1929"/>
      <c r="DF30" s="1929"/>
      <c r="DG30" s="1929"/>
      <c r="DH30" s="1929"/>
      <c r="DI30" s="1929"/>
      <c r="DJ30" s="1929"/>
      <c r="DK30" s="1929"/>
      <c r="DL30" s="1929"/>
      <c r="DM30" s="1929"/>
      <c r="DN30" s="1929"/>
      <c r="DO30" s="1929"/>
      <c r="DP30" s="1929"/>
      <c r="DQ30" s="1929"/>
      <c r="DR30" s="1929"/>
      <c r="DS30" s="1929"/>
      <c r="DT30" s="1929"/>
      <c r="DU30" s="1929"/>
      <c r="DV30" s="1929"/>
      <c r="DW30" s="1929"/>
      <c r="DX30" s="1929"/>
      <c r="DY30" s="1929"/>
      <c r="DZ30" s="1929"/>
      <c r="EA30" s="1929"/>
      <c r="EB30" s="1929"/>
      <c r="EC30" s="1929"/>
      <c r="ED30" s="1929"/>
      <c r="EE30" s="1929"/>
      <c r="EF30" s="1929"/>
      <c r="EG30" s="1929"/>
      <c r="EH30" s="1929"/>
      <c r="EI30" s="1929"/>
      <c r="EJ30" s="1929"/>
      <c r="EK30" s="1929"/>
      <c r="EL30" s="1929"/>
      <c r="EM30" s="1929"/>
      <c r="EN30" s="1929"/>
      <c r="EO30" s="1929"/>
      <c r="EP30" s="1929"/>
      <c r="EQ30" s="1929"/>
    </row>
    <row r="31" spans="1:147" ht="27" customHeight="1">
      <c r="A31" s="2055" t="s">
        <v>278</v>
      </c>
      <c r="B31" s="1108" t="s">
        <v>525</v>
      </c>
      <c r="C31" s="1106">
        <f>FIXEDASSTSO1!AB41</f>
        <v>32994820.044</v>
      </c>
      <c r="D31" s="2404">
        <v>105583333.33333334</v>
      </c>
      <c r="E31" s="1108">
        <f>D31-C31</f>
        <v>72588513.289333344</v>
      </c>
      <c r="F31" s="1152">
        <f>SUM(F10:F30)</f>
        <v>0</v>
      </c>
      <c r="G31" s="1116"/>
      <c r="H31" s="2948" t="s">
        <v>1031</v>
      </c>
      <c r="I31" s="2949">
        <v>2448970</v>
      </c>
      <c r="K31" s="45"/>
      <c r="Q31" s="2948" t="s">
        <v>480</v>
      </c>
      <c r="R31" s="2949">
        <v>205567</v>
      </c>
      <c r="S31" s="2950"/>
      <c r="T31" s="45"/>
      <c r="U31" s="45"/>
      <c r="V31" s="45"/>
      <c r="W31" s="45"/>
      <c r="X31" s="45"/>
      <c r="Y31" s="1805"/>
      <c r="Z31" s="505"/>
      <c r="AA31" s="2349"/>
      <c r="AB31" s="504"/>
      <c r="AC31" s="505"/>
      <c r="AD31" s="505"/>
      <c r="AE31" s="2827" t="s">
        <v>955</v>
      </c>
      <c r="AF31" s="2828">
        <v>227060835.77000001</v>
      </c>
      <c r="AG31" s="2829"/>
      <c r="AI31" s="2812" t="s">
        <v>480</v>
      </c>
      <c r="AJ31" s="2813">
        <v>205567</v>
      </c>
      <c r="AK31" s="2814"/>
      <c r="AL31" s="1792"/>
      <c r="AM31" s="1806"/>
      <c r="AN31" s="1805"/>
      <c r="AO31" s="504"/>
      <c r="AP31" s="2354"/>
      <c r="AQ31" s="2286">
        <v>20067</v>
      </c>
      <c r="AR31" s="2287" t="s">
        <v>647</v>
      </c>
      <c r="AS31" s="1921">
        <v>218821655.91371217</v>
      </c>
      <c r="AT31" s="2464">
        <f t="shared" si="0"/>
        <v>145881103.94247478</v>
      </c>
      <c r="AU31" s="1929"/>
      <c r="AV31" s="1929"/>
      <c r="AW31" s="1929"/>
      <c r="AX31" s="1929"/>
      <c r="AY31" s="1929"/>
      <c r="AZ31" s="1929"/>
      <c r="BA31" s="1929"/>
      <c r="BB31" s="1929"/>
      <c r="BC31" s="1929"/>
      <c r="BD31" s="1929"/>
      <c r="BE31" s="1929"/>
      <c r="BF31" s="1929"/>
      <c r="BG31" s="1929"/>
      <c r="BH31" s="1929"/>
      <c r="BI31" s="1929"/>
      <c r="BJ31" s="1929"/>
      <c r="BK31" s="1929"/>
      <c r="BL31" s="1929"/>
      <c r="BM31" s="1929"/>
      <c r="BN31" s="1929"/>
      <c r="BO31" s="1929"/>
      <c r="BP31" s="1929"/>
      <c r="BQ31" s="1929"/>
      <c r="BR31" s="1929"/>
      <c r="BS31" s="1929"/>
      <c r="BT31" s="1929"/>
      <c r="BU31" s="1929"/>
      <c r="BV31" s="1929"/>
      <c r="BW31" s="1929"/>
      <c r="BX31" s="1929"/>
      <c r="BY31" s="1929"/>
      <c r="BZ31" s="1929"/>
      <c r="CA31" s="1929"/>
      <c r="CB31" s="1929"/>
      <c r="CC31" s="1929"/>
      <c r="CD31" s="1929"/>
      <c r="CE31" s="1929"/>
      <c r="CF31" s="1929"/>
      <c r="CG31" s="1929"/>
      <c r="CH31" s="1929"/>
      <c r="CI31" s="1929"/>
      <c r="CJ31" s="1929"/>
      <c r="CK31" s="1929"/>
      <c r="CL31" s="1929"/>
      <c r="CM31" s="1929"/>
      <c r="CN31" s="1929"/>
      <c r="CO31" s="1929"/>
      <c r="CP31" s="1929"/>
      <c r="CQ31" s="1929"/>
      <c r="CR31" s="1929"/>
      <c r="CS31" s="1929"/>
      <c r="CT31" s="1929"/>
      <c r="CU31" s="1929"/>
      <c r="CV31" s="1929"/>
      <c r="CW31" s="1929"/>
      <c r="CX31" s="1929"/>
      <c r="CY31" s="1929"/>
      <c r="CZ31" s="1929"/>
      <c r="DA31" s="1929"/>
      <c r="DB31" s="1929"/>
      <c r="DC31" s="1929"/>
      <c r="DD31" s="1929"/>
      <c r="DE31" s="1929"/>
      <c r="DF31" s="1929"/>
      <c r="DG31" s="1929"/>
      <c r="DH31" s="1929"/>
      <c r="DI31" s="1929"/>
      <c r="DJ31" s="1929"/>
      <c r="DK31" s="1929"/>
      <c r="DL31" s="1929"/>
      <c r="DM31" s="1929"/>
      <c r="DN31" s="1929"/>
      <c r="DO31" s="1929"/>
      <c r="DP31" s="1929"/>
      <c r="DQ31" s="1929"/>
      <c r="DR31" s="1929"/>
      <c r="DS31" s="1929"/>
      <c r="DT31" s="1929"/>
      <c r="DU31" s="1929"/>
      <c r="DV31" s="1929"/>
      <c r="DW31" s="1929"/>
      <c r="DX31" s="1929"/>
      <c r="DY31" s="1929"/>
      <c r="DZ31" s="1929"/>
      <c r="EA31" s="1929"/>
      <c r="EB31" s="1929"/>
      <c r="EC31" s="1929"/>
      <c r="ED31" s="1929"/>
      <c r="EE31" s="1929"/>
      <c r="EF31" s="1929"/>
      <c r="EG31" s="1929"/>
      <c r="EH31" s="1929"/>
      <c r="EI31" s="1929"/>
      <c r="EJ31" s="1929"/>
      <c r="EK31" s="1929"/>
      <c r="EL31" s="1929"/>
      <c r="EM31" s="1929"/>
      <c r="EN31" s="1929"/>
      <c r="EO31" s="1929"/>
      <c r="EP31" s="1929"/>
      <c r="EQ31" s="1929"/>
    </row>
    <row r="32" spans="1:147" ht="27" customHeight="1" thickBot="1">
      <c r="A32" s="2209"/>
      <c r="B32" s="1106"/>
      <c r="C32" s="1153">
        <f>SUM(C30:C31)</f>
        <v>5360041116.4742746</v>
      </c>
      <c r="D32" s="1153">
        <f>SUM(D30:D31)</f>
        <v>7365232727.8483744</v>
      </c>
      <c r="E32" s="1314">
        <f t="shared" ref="E32" si="3">D32-C32</f>
        <v>2005191611.3740997</v>
      </c>
      <c r="F32" s="1154">
        <f>SUM(F11:F31)</f>
        <v>0</v>
      </c>
      <c r="G32" s="1116"/>
      <c r="I32">
        <f>SUM(I19:I31)</f>
        <v>185499815.25000003</v>
      </c>
      <c r="K32" s="45"/>
      <c r="Q32" s="2948" t="s">
        <v>481</v>
      </c>
      <c r="R32" s="2949">
        <v>555000</v>
      </c>
      <c r="S32" s="2950"/>
      <c r="T32" s="45"/>
      <c r="U32" s="2704"/>
      <c r="V32" s="45"/>
      <c r="W32" s="1792"/>
      <c r="X32" s="1806"/>
      <c r="Y32" s="1806"/>
      <c r="Z32" s="499"/>
      <c r="AA32" s="2350"/>
      <c r="AB32" s="497"/>
      <c r="AC32" s="505"/>
      <c r="AD32" s="505"/>
      <c r="AE32" s="2827" t="s">
        <v>956</v>
      </c>
      <c r="AF32" s="2828">
        <v>214100578.61000001</v>
      </c>
      <c r="AG32" s="2829"/>
      <c r="AI32" s="2812" t="s">
        <v>481</v>
      </c>
      <c r="AJ32" s="2813">
        <v>555000</v>
      </c>
      <c r="AK32" s="2814"/>
      <c r="AL32" s="1792"/>
      <c r="AM32" s="1806"/>
      <c r="AN32" s="1805"/>
      <c r="AO32" s="504"/>
      <c r="AP32" s="2354"/>
      <c r="AQ32" s="2286">
        <v>20068</v>
      </c>
      <c r="AR32" s="2287" t="s">
        <v>648</v>
      </c>
      <c r="AS32" s="1921">
        <v>1630819.9034212178</v>
      </c>
      <c r="AT32" s="2464">
        <f t="shared" si="0"/>
        <v>1087213.2689474786</v>
      </c>
      <c r="AU32" s="1929"/>
      <c r="AV32" s="1929"/>
      <c r="AW32" s="1929"/>
      <c r="AX32" s="1929"/>
      <c r="AY32" s="1929"/>
      <c r="AZ32" s="1929"/>
      <c r="BA32" s="1929"/>
      <c r="BB32" s="1929"/>
      <c r="BC32" s="1929"/>
      <c r="BD32" s="1929"/>
      <c r="BE32" s="1929"/>
      <c r="BF32" s="1929"/>
      <c r="BG32" s="1929"/>
      <c r="BH32" s="1929"/>
      <c r="BI32" s="1929"/>
      <c r="BJ32" s="1929"/>
      <c r="BK32" s="1929"/>
      <c r="BL32" s="1929"/>
      <c r="BM32" s="1929"/>
      <c r="BN32" s="1929"/>
      <c r="BO32" s="1929"/>
      <c r="BP32" s="1929"/>
      <c r="BQ32" s="1929"/>
      <c r="BR32" s="1929"/>
      <c r="BS32" s="1929"/>
      <c r="BT32" s="1929"/>
      <c r="BU32" s="1929"/>
      <c r="BV32" s="1929"/>
      <c r="BW32" s="1929"/>
      <c r="BX32" s="1929"/>
      <c r="BY32" s="1929"/>
      <c r="BZ32" s="1929"/>
      <c r="CA32" s="1929"/>
      <c r="CB32" s="1929"/>
      <c r="CC32" s="1929"/>
      <c r="CD32" s="1929"/>
      <c r="CE32" s="1929"/>
      <c r="CF32" s="1929"/>
      <c r="CG32" s="1929"/>
      <c r="CH32" s="1929"/>
      <c r="CI32" s="1929"/>
      <c r="CJ32" s="1929"/>
      <c r="CK32" s="1929"/>
      <c r="CL32" s="1929"/>
      <c r="CM32" s="1929"/>
      <c r="CN32" s="1929"/>
      <c r="CO32" s="1929"/>
      <c r="CP32" s="1929"/>
      <c r="CQ32" s="1929"/>
      <c r="CR32" s="1929"/>
      <c r="CS32" s="1929"/>
      <c r="CT32" s="1929"/>
      <c r="CU32" s="1929"/>
      <c r="CV32" s="1929"/>
      <c r="CW32" s="1929"/>
      <c r="CX32" s="1929"/>
      <c r="CY32" s="1929"/>
      <c r="CZ32" s="1929"/>
      <c r="DA32" s="1929"/>
      <c r="DB32" s="1929"/>
      <c r="DC32" s="1929"/>
      <c r="DD32" s="1929"/>
      <c r="DE32" s="1929"/>
      <c r="DF32" s="1929"/>
      <c r="DG32" s="1929"/>
      <c r="DH32" s="1929"/>
      <c r="DI32" s="1929"/>
      <c r="DJ32" s="1929"/>
      <c r="DK32" s="1929"/>
      <c r="DL32" s="1929"/>
      <c r="DM32" s="1929"/>
      <c r="DN32" s="1929"/>
      <c r="DO32" s="1929"/>
      <c r="DP32" s="1929"/>
      <c r="DQ32" s="1929"/>
      <c r="DR32" s="1929"/>
      <c r="DS32" s="1929"/>
      <c r="DT32" s="1929"/>
      <c r="DU32" s="1929"/>
      <c r="DV32" s="1929"/>
      <c r="DW32" s="1929"/>
      <c r="DX32" s="1929"/>
      <c r="DY32" s="1929"/>
      <c r="DZ32" s="1929"/>
      <c r="EA32" s="1929"/>
      <c r="EB32" s="1929"/>
      <c r="EC32" s="1929"/>
      <c r="ED32" s="1929"/>
      <c r="EE32" s="1929"/>
      <c r="EF32" s="1929"/>
      <c r="EG32" s="1929"/>
      <c r="EH32" s="1929"/>
      <c r="EI32" s="1929"/>
      <c r="EJ32" s="1929"/>
      <c r="EK32" s="1929"/>
      <c r="EL32" s="1929"/>
      <c r="EM32" s="1929"/>
      <c r="EN32" s="1929"/>
      <c r="EO32" s="1929"/>
      <c r="EP32" s="1929"/>
      <c r="EQ32" s="1929"/>
    </row>
    <row r="33" spans="1:147" ht="27" customHeight="1" thickTop="1">
      <c r="A33" s="1142"/>
      <c r="B33" s="1106"/>
      <c r="C33" s="1147"/>
      <c r="D33" s="1147"/>
      <c r="E33" s="1106"/>
      <c r="F33" s="1106"/>
      <c r="G33" s="1109"/>
      <c r="J33" s="1198"/>
      <c r="K33" s="2050"/>
      <c r="Q33" s="2821" t="s">
        <v>482</v>
      </c>
      <c r="R33" s="2824">
        <v>3172217.56</v>
      </c>
      <c r="S33" s="2894"/>
      <c r="T33" s="45"/>
      <c r="U33" s="45"/>
      <c r="V33" s="2349"/>
      <c r="W33" s="1811"/>
      <c r="X33" s="1234"/>
      <c r="Y33" s="1234"/>
      <c r="Z33" s="505"/>
      <c r="AA33" s="2349"/>
      <c r="AB33" s="504"/>
      <c r="AC33" s="505"/>
      <c r="AD33" s="505"/>
      <c r="AE33" s="2827" t="s">
        <v>975</v>
      </c>
      <c r="AF33" s="2828">
        <v>2706692</v>
      </c>
      <c r="AG33" s="2829"/>
      <c r="AI33" s="2821" t="s">
        <v>482</v>
      </c>
      <c r="AJ33" s="2824">
        <v>3172217.56</v>
      </c>
      <c r="AK33" s="2823"/>
      <c r="AL33" s="1811"/>
      <c r="AM33" s="1234"/>
      <c r="AN33" s="1804"/>
      <c r="AO33" s="504"/>
      <c r="AP33" s="2354"/>
      <c r="AQ33" s="2286">
        <v>20069</v>
      </c>
      <c r="AR33" s="2287" t="s">
        <v>649</v>
      </c>
      <c r="AS33" s="1921">
        <v>11121951.914876319</v>
      </c>
      <c r="AT33" s="2464">
        <f t="shared" si="0"/>
        <v>7414634.6099175466</v>
      </c>
      <c r="AU33" s="1929"/>
      <c r="AV33" s="1929"/>
      <c r="AW33" s="1929"/>
      <c r="AX33" s="1929"/>
      <c r="AY33" s="1929"/>
      <c r="AZ33" s="1929"/>
      <c r="BA33" s="1929"/>
      <c r="BB33" s="1929"/>
      <c r="BC33" s="1929"/>
      <c r="BD33" s="1929"/>
      <c r="BE33" s="1929"/>
      <c r="BF33" s="1929"/>
      <c r="BG33" s="1929"/>
      <c r="BH33" s="1929"/>
      <c r="BI33" s="1929"/>
      <c r="BJ33" s="1929"/>
      <c r="BK33" s="1929"/>
      <c r="BL33" s="1929"/>
      <c r="BM33" s="1929"/>
      <c r="BN33" s="1929"/>
      <c r="BO33" s="1929"/>
      <c r="BP33" s="1929"/>
      <c r="BQ33" s="1929"/>
      <c r="BR33" s="1929"/>
      <c r="BS33" s="1929"/>
      <c r="BT33" s="1929"/>
      <c r="BU33" s="1929"/>
      <c r="BV33" s="1929"/>
      <c r="BW33" s="1929"/>
      <c r="BX33" s="1929"/>
      <c r="BY33" s="1929"/>
      <c r="BZ33" s="1929"/>
      <c r="CA33" s="1929"/>
      <c r="CB33" s="1929"/>
      <c r="CC33" s="1929"/>
      <c r="CD33" s="1929"/>
      <c r="CE33" s="1929"/>
      <c r="CF33" s="1929"/>
      <c r="CG33" s="1929"/>
      <c r="CH33" s="1929"/>
      <c r="CI33" s="1929"/>
      <c r="CJ33" s="1929"/>
      <c r="CK33" s="1929"/>
      <c r="CL33" s="1929"/>
      <c r="CM33" s="1929"/>
      <c r="CN33" s="1929"/>
      <c r="CO33" s="1929"/>
      <c r="CP33" s="1929"/>
      <c r="CQ33" s="1929"/>
      <c r="CR33" s="1929"/>
      <c r="CS33" s="1929"/>
      <c r="CT33" s="1929"/>
      <c r="CU33" s="1929"/>
      <c r="CV33" s="1929"/>
      <c r="CW33" s="1929"/>
      <c r="CX33" s="1929"/>
      <c r="CY33" s="1929"/>
      <c r="CZ33" s="1929"/>
      <c r="DA33" s="1929"/>
      <c r="DB33" s="1929"/>
      <c r="DC33" s="1929"/>
      <c r="DD33" s="1929"/>
      <c r="DE33" s="1929"/>
      <c r="DF33" s="1929"/>
      <c r="DG33" s="1929"/>
      <c r="DH33" s="1929"/>
      <c r="DI33" s="1929"/>
      <c r="DJ33" s="1929"/>
      <c r="DK33" s="1929"/>
      <c r="DL33" s="1929"/>
      <c r="DM33" s="1929"/>
      <c r="DN33" s="1929"/>
      <c r="DO33" s="1929"/>
      <c r="DP33" s="1929"/>
      <c r="DQ33" s="1929"/>
      <c r="DR33" s="1929"/>
      <c r="DS33" s="1929"/>
      <c r="DT33" s="1929"/>
      <c r="DU33" s="1929"/>
      <c r="DV33" s="1929"/>
      <c r="DW33" s="1929"/>
      <c r="DX33" s="1929"/>
      <c r="DY33" s="1929"/>
      <c r="DZ33" s="1929"/>
      <c r="EA33" s="1929"/>
      <c r="EB33" s="1929"/>
      <c r="EC33" s="1929"/>
      <c r="ED33" s="1929"/>
      <c r="EE33" s="1929"/>
      <c r="EF33" s="1929"/>
      <c r="EG33" s="1929"/>
      <c r="EH33" s="1929"/>
      <c r="EI33" s="1929"/>
      <c r="EJ33" s="1929"/>
      <c r="EK33" s="1929"/>
      <c r="EL33" s="1929"/>
      <c r="EM33" s="1929"/>
      <c r="EN33" s="1929"/>
      <c r="EO33" s="1929"/>
      <c r="EP33" s="1929"/>
      <c r="EQ33" s="1929"/>
    </row>
    <row r="34" spans="1:147" ht="27" customHeight="1">
      <c r="A34" s="1106"/>
      <c r="B34" s="1106"/>
      <c r="C34" s="1147"/>
      <c r="D34" s="1147"/>
      <c r="E34" s="1106"/>
      <c r="F34" s="1106"/>
      <c r="G34" s="1109"/>
      <c r="K34" s="1998" t="s">
        <v>284</v>
      </c>
      <c r="Q34" s="2948" t="s">
        <v>1652</v>
      </c>
      <c r="R34" s="2949">
        <v>20000</v>
      </c>
      <c r="S34" s="2950"/>
      <c r="T34" s="45"/>
      <c r="U34" s="45"/>
      <c r="V34" s="45"/>
      <c r="W34" s="1792"/>
      <c r="X34" s="1806"/>
      <c r="Y34" s="1806"/>
      <c r="Z34" s="499"/>
      <c r="AA34" s="2350"/>
      <c r="AB34" s="2350"/>
      <c r="AC34" s="505"/>
      <c r="AD34" s="505"/>
      <c r="AE34" s="2827" t="s">
        <v>957</v>
      </c>
      <c r="AF34" s="2828">
        <v>3110528.56</v>
      </c>
      <c r="AG34" s="2829"/>
      <c r="AI34" s="2812" t="s">
        <v>1652</v>
      </c>
      <c r="AJ34" s="2813">
        <v>20000</v>
      </c>
      <c r="AK34" s="2814"/>
      <c r="AL34" s="1792"/>
      <c r="AM34" s="1806"/>
      <c r="AN34" s="1805"/>
      <c r="AO34" s="504"/>
      <c r="AP34" s="2354"/>
      <c r="AQ34" s="2286">
        <v>20070</v>
      </c>
      <c r="AR34" s="2287" t="s">
        <v>650</v>
      </c>
      <c r="AS34" s="1921">
        <v>115812195.78854501</v>
      </c>
      <c r="AT34" s="2464">
        <f t="shared" si="0"/>
        <v>77208130.52569668</v>
      </c>
      <c r="AU34" s="1929"/>
      <c r="AV34" s="1929"/>
      <c r="AW34" s="1929"/>
      <c r="AX34" s="1929"/>
      <c r="AY34" s="1929"/>
      <c r="AZ34" s="1929"/>
      <c r="BA34" s="1929"/>
      <c r="BB34" s="1929"/>
      <c r="BC34" s="1929"/>
      <c r="BD34" s="1929"/>
      <c r="BE34" s="1929"/>
      <c r="BF34" s="1929"/>
      <c r="BG34" s="1929"/>
      <c r="BH34" s="1929"/>
      <c r="BI34" s="1929"/>
      <c r="BJ34" s="1929"/>
      <c r="BK34" s="1929"/>
      <c r="BL34" s="1929"/>
      <c r="BM34" s="1929"/>
      <c r="BN34" s="1929"/>
      <c r="BO34" s="1929"/>
      <c r="BP34" s="1929"/>
      <c r="BQ34" s="1929"/>
      <c r="BR34" s="1929"/>
      <c r="BS34" s="1929"/>
      <c r="BT34" s="1929"/>
      <c r="BU34" s="1929"/>
      <c r="BV34" s="1929"/>
      <c r="BW34" s="1929"/>
      <c r="BX34" s="1929"/>
      <c r="BY34" s="1929"/>
      <c r="BZ34" s="1929"/>
      <c r="CA34" s="1929"/>
      <c r="CB34" s="1929"/>
      <c r="CC34" s="1929"/>
      <c r="CD34" s="1929"/>
      <c r="CE34" s="1929"/>
      <c r="CF34" s="1929"/>
      <c r="CG34" s="1929"/>
      <c r="CH34" s="1929"/>
      <c r="CI34" s="1929"/>
      <c r="CJ34" s="1929"/>
      <c r="CK34" s="1929"/>
      <c r="CL34" s="1929"/>
      <c r="CM34" s="1929"/>
      <c r="CN34" s="1929"/>
      <c r="CO34" s="1929"/>
      <c r="CP34" s="1929"/>
      <c r="CQ34" s="1929"/>
      <c r="CR34" s="1929"/>
      <c r="CS34" s="1929"/>
      <c r="CT34" s="1929"/>
      <c r="CU34" s="1929"/>
      <c r="CV34" s="1929"/>
      <c r="CW34" s="1929"/>
      <c r="CX34" s="1929"/>
      <c r="CY34" s="1929"/>
      <c r="CZ34" s="1929"/>
      <c r="DA34" s="1929"/>
      <c r="DB34" s="1929"/>
      <c r="DC34" s="1929"/>
      <c r="DD34" s="1929"/>
      <c r="DE34" s="1929"/>
      <c r="DF34" s="1929"/>
      <c r="DG34" s="1929"/>
      <c r="DH34" s="1929"/>
      <c r="DI34" s="1929"/>
      <c r="DJ34" s="1929"/>
      <c r="DK34" s="1929"/>
      <c r="DL34" s="1929"/>
      <c r="DM34" s="1929"/>
      <c r="DN34" s="1929"/>
      <c r="DO34" s="1929"/>
      <c r="DP34" s="1929"/>
      <c r="DQ34" s="1929"/>
      <c r="DR34" s="1929"/>
      <c r="DS34" s="1929"/>
      <c r="DT34" s="1929"/>
      <c r="DU34" s="1929"/>
      <c r="DV34" s="1929"/>
      <c r="DW34" s="1929"/>
      <c r="DX34" s="1929"/>
      <c r="DY34" s="1929"/>
      <c r="DZ34" s="1929"/>
      <c r="EA34" s="1929"/>
      <c r="EB34" s="1929"/>
      <c r="EC34" s="1929"/>
      <c r="ED34" s="1929"/>
      <c r="EE34" s="1929"/>
      <c r="EF34" s="1929"/>
      <c r="EG34" s="1929"/>
      <c r="EH34" s="1929"/>
      <c r="EI34" s="1929"/>
      <c r="EJ34" s="1929"/>
      <c r="EK34" s="1929"/>
      <c r="EL34" s="1929"/>
      <c r="EM34" s="1929"/>
      <c r="EN34" s="1929"/>
      <c r="EO34" s="1929"/>
      <c r="EP34" s="1929"/>
      <c r="EQ34" s="1929"/>
    </row>
    <row r="35" spans="1:147" ht="27" customHeight="1">
      <c r="A35" s="1142" t="s">
        <v>293</v>
      </c>
      <c r="B35" s="1155" t="s">
        <v>226</v>
      </c>
      <c r="C35" s="1107"/>
      <c r="D35" s="1107"/>
      <c r="E35" s="1108"/>
      <c r="F35" s="1144"/>
      <c r="G35" s="1112"/>
      <c r="H35" s="1113" t="s">
        <v>284</v>
      </c>
      <c r="I35" s="971"/>
      <c r="J35" s="45"/>
      <c r="K35" s="2367">
        <v>20067</v>
      </c>
      <c r="L35" s="2368" t="s">
        <v>647</v>
      </c>
      <c r="M35" s="2349">
        <v>127645965.94966543</v>
      </c>
      <c r="Q35" s="2948" t="s">
        <v>483</v>
      </c>
      <c r="R35" s="2949">
        <v>6836700</v>
      </c>
      <c r="S35" s="2950"/>
      <c r="T35" s="45"/>
      <c r="U35" s="45"/>
      <c r="V35" s="2328"/>
      <c r="W35" s="1792"/>
      <c r="X35" s="1806"/>
      <c r="Y35" s="1806"/>
      <c r="Z35" s="505"/>
      <c r="AA35" s="2349"/>
      <c r="AB35" s="504"/>
      <c r="AC35" s="505"/>
      <c r="AD35" s="505"/>
      <c r="AE35" s="2827" t="s">
        <v>958</v>
      </c>
      <c r="AF35" s="2828">
        <v>193764101.65000001</v>
      </c>
      <c r="AG35" s="2829"/>
      <c r="AI35" s="2812" t="s">
        <v>483</v>
      </c>
      <c r="AJ35" s="2813">
        <v>6836700</v>
      </c>
      <c r="AK35" s="2814"/>
      <c r="AL35" s="1792"/>
      <c r="AM35" s="1806"/>
      <c r="AN35" s="1805"/>
      <c r="AO35" s="504"/>
      <c r="AP35" s="2354"/>
      <c r="AQ35" s="2286">
        <v>20071</v>
      </c>
      <c r="AR35" s="2287" t="s">
        <v>651</v>
      </c>
      <c r="AS35" s="1921">
        <v>96218374.301851839</v>
      </c>
      <c r="AT35" s="2464">
        <f t="shared" si="0"/>
        <v>64145582.867901228</v>
      </c>
      <c r="AU35" s="1929"/>
      <c r="AV35" s="1929"/>
      <c r="AW35" s="1929"/>
      <c r="AX35" s="1929"/>
      <c r="AY35" s="1929"/>
      <c r="AZ35" s="1929"/>
      <c r="BA35" s="1929"/>
      <c r="BB35" s="1929"/>
      <c r="BC35" s="1929"/>
      <c r="BD35" s="1929"/>
      <c r="BE35" s="1929"/>
      <c r="BF35" s="1929"/>
      <c r="BG35" s="1929"/>
      <c r="BH35" s="1929"/>
      <c r="BI35" s="1929"/>
      <c r="BJ35" s="1929"/>
      <c r="BK35" s="1929"/>
      <c r="BL35" s="1929"/>
      <c r="BM35" s="1929"/>
      <c r="BN35" s="1929"/>
      <c r="BO35" s="1929"/>
      <c r="BP35" s="1929"/>
      <c r="BQ35" s="1929"/>
      <c r="BR35" s="1929"/>
      <c r="BS35" s="1929"/>
      <c r="BT35" s="1929"/>
      <c r="BU35" s="1929"/>
      <c r="BV35" s="1929"/>
      <c r="BW35" s="1929"/>
      <c r="BX35" s="1929"/>
      <c r="BY35" s="1929"/>
      <c r="BZ35" s="1929"/>
      <c r="CA35" s="1929"/>
      <c r="CB35" s="1929"/>
      <c r="CC35" s="1929"/>
      <c r="CD35" s="1929"/>
      <c r="CE35" s="1929"/>
      <c r="CF35" s="1929"/>
      <c r="CG35" s="1929"/>
      <c r="CH35" s="1929"/>
      <c r="CI35" s="1929"/>
      <c r="CJ35" s="1929"/>
      <c r="CK35" s="1929"/>
      <c r="CL35" s="1929"/>
      <c r="CM35" s="1929"/>
      <c r="CN35" s="1929"/>
      <c r="CO35" s="1929"/>
      <c r="CP35" s="1929"/>
      <c r="CQ35" s="1929"/>
      <c r="CR35" s="1929"/>
      <c r="CS35" s="1929"/>
      <c r="CT35" s="1929"/>
      <c r="CU35" s="1929"/>
      <c r="CV35" s="1929"/>
      <c r="CW35" s="1929"/>
      <c r="CX35" s="1929"/>
      <c r="CY35" s="1929"/>
      <c r="CZ35" s="1929"/>
      <c r="DA35" s="1929"/>
      <c r="DB35" s="1929"/>
      <c r="DC35" s="1929"/>
      <c r="DD35" s="1929"/>
      <c r="DE35" s="1929"/>
      <c r="DF35" s="1929"/>
      <c r="DG35" s="1929"/>
      <c r="DH35" s="1929"/>
      <c r="DI35" s="1929"/>
      <c r="DJ35" s="1929"/>
      <c r="DK35" s="1929"/>
      <c r="DL35" s="1929"/>
      <c r="DM35" s="1929"/>
      <c r="DN35" s="1929"/>
      <c r="DO35" s="1929"/>
      <c r="DP35" s="1929"/>
      <c r="DQ35" s="1929"/>
      <c r="DR35" s="1929"/>
      <c r="DS35" s="1929"/>
      <c r="DT35" s="1929"/>
      <c r="DU35" s="1929"/>
      <c r="DV35" s="1929"/>
      <c r="DW35" s="1929"/>
      <c r="DX35" s="1929"/>
      <c r="DY35" s="1929"/>
      <c r="DZ35" s="1929"/>
      <c r="EA35" s="1929"/>
      <c r="EB35" s="1929"/>
      <c r="EC35" s="1929"/>
      <c r="ED35" s="1929"/>
      <c r="EE35" s="1929"/>
      <c r="EF35" s="1929"/>
      <c r="EG35" s="1929"/>
      <c r="EH35" s="1929"/>
      <c r="EI35" s="1929"/>
      <c r="EJ35" s="1929"/>
      <c r="EK35" s="1929"/>
      <c r="EL35" s="1929"/>
      <c r="EM35" s="1929"/>
      <c r="EN35" s="1929"/>
      <c r="EO35" s="1929"/>
      <c r="EP35" s="1929"/>
      <c r="EQ35" s="1929"/>
    </row>
    <row r="36" spans="1:147" ht="27" customHeight="1">
      <c r="A36" s="1142"/>
      <c r="B36" s="1108" t="s">
        <v>294</v>
      </c>
      <c r="C36" s="801">
        <v>4457835.12</v>
      </c>
      <c r="D36" s="1143"/>
      <c r="E36" s="1108">
        <f>C36-D36</f>
        <v>4457835.12</v>
      </c>
      <c r="F36" s="1144">
        <v>0</v>
      </c>
      <c r="G36" s="1112"/>
      <c r="H36" s="2948" t="s">
        <v>465</v>
      </c>
      <c r="I36" s="2949">
        <v>52672880.640000001</v>
      </c>
      <c r="J36" s="1198"/>
      <c r="K36" s="2050"/>
      <c r="Q36" s="2948" t="s">
        <v>484</v>
      </c>
      <c r="R36" s="2949">
        <v>10139969.49</v>
      </c>
      <c r="S36" s="2950"/>
      <c r="T36" s="45"/>
      <c r="U36" s="45"/>
      <c r="V36" s="2349"/>
      <c r="W36" s="1792"/>
      <c r="X36" s="1806"/>
      <c r="Y36" s="1806"/>
      <c r="Z36" s="505"/>
      <c r="AA36" s="2349"/>
      <c r="AB36" s="504"/>
      <c r="AC36" s="505"/>
      <c r="AD36" s="2810"/>
      <c r="AE36" s="2827" t="s">
        <v>959</v>
      </c>
      <c r="AF36" s="2828">
        <v>21031608.710000001</v>
      </c>
      <c r="AG36" s="2829"/>
      <c r="AI36" s="2812" t="s">
        <v>484</v>
      </c>
      <c r="AJ36" s="2813">
        <v>10139969.49</v>
      </c>
      <c r="AK36" s="2814"/>
      <c r="AL36" s="1792"/>
      <c r="AM36" s="1806"/>
      <c r="AN36" s="1805"/>
      <c r="AO36" s="504"/>
      <c r="AP36" s="2354"/>
      <c r="AQ36" s="2286">
        <v>20072</v>
      </c>
      <c r="AR36" s="2287" t="s">
        <v>652</v>
      </c>
      <c r="AS36" s="1921">
        <v>28223576.808963772</v>
      </c>
      <c r="AT36" s="2464">
        <f t="shared" si="0"/>
        <v>18815717.872642513</v>
      </c>
      <c r="AU36" s="1929"/>
      <c r="AV36" s="1929"/>
      <c r="AW36" s="1929"/>
      <c r="AX36" s="1929"/>
      <c r="AY36" s="1929"/>
      <c r="AZ36" s="1929"/>
      <c r="BA36" s="1929"/>
      <c r="BB36" s="1929"/>
      <c r="BC36" s="1929"/>
      <c r="BD36" s="1929"/>
      <c r="BE36" s="1929"/>
      <c r="BF36" s="1929"/>
      <c r="BG36" s="1929"/>
      <c r="BH36" s="1929"/>
      <c r="BI36" s="1929"/>
      <c r="BJ36" s="1929"/>
      <c r="BK36" s="1929"/>
      <c r="BL36" s="1929"/>
      <c r="BM36" s="1929"/>
      <c r="BN36" s="1929"/>
      <c r="BO36" s="1929"/>
      <c r="BP36" s="1929"/>
      <c r="BQ36" s="1929"/>
      <c r="BR36" s="1929"/>
      <c r="BS36" s="1929"/>
      <c r="BT36" s="1929"/>
      <c r="BU36" s="1929"/>
      <c r="BV36" s="1929"/>
      <c r="BW36" s="1929"/>
      <c r="BX36" s="1929"/>
      <c r="BY36" s="1929"/>
      <c r="BZ36" s="1929"/>
      <c r="CA36" s="1929"/>
      <c r="CB36" s="1929"/>
      <c r="CC36" s="1929"/>
      <c r="CD36" s="1929"/>
      <c r="CE36" s="1929"/>
      <c r="CF36" s="1929"/>
      <c r="CG36" s="1929"/>
      <c r="CH36" s="1929"/>
      <c r="CI36" s="1929"/>
      <c r="CJ36" s="1929"/>
      <c r="CK36" s="1929"/>
      <c r="CL36" s="1929"/>
      <c r="CM36" s="1929"/>
      <c r="CN36" s="1929"/>
      <c r="CO36" s="1929"/>
      <c r="CP36" s="1929"/>
      <c r="CQ36" s="1929"/>
      <c r="CR36" s="1929"/>
      <c r="CS36" s="1929"/>
      <c r="CT36" s="1929"/>
      <c r="CU36" s="1929"/>
      <c r="CV36" s="1929"/>
      <c r="CW36" s="1929"/>
      <c r="CX36" s="1929"/>
      <c r="CY36" s="1929"/>
      <c r="CZ36" s="1929"/>
      <c r="DA36" s="1929"/>
      <c r="DB36" s="1929"/>
      <c r="DC36" s="1929"/>
      <c r="DD36" s="1929"/>
      <c r="DE36" s="1929"/>
      <c r="DF36" s="1929"/>
      <c r="DG36" s="1929"/>
      <c r="DH36" s="1929"/>
      <c r="DI36" s="1929"/>
      <c r="DJ36" s="1929"/>
      <c r="DK36" s="1929"/>
      <c r="DL36" s="1929"/>
      <c r="DM36" s="1929"/>
      <c r="DN36" s="1929"/>
      <c r="DO36" s="1929"/>
      <c r="DP36" s="1929"/>
      <c r="DQ36" s="1929"/>
      <c r="DR36" s="1929"/>
      <c r="DS36" s="1929"/>
      <c r="DT36" s="1929"/>
      <c r="DU36" s="1929"/>
      <c r="DV36" s="1929"/>
      <c r="DW36" s="1929"/>
      <c r="DX36" s="1929"/>
      <c r="DY36" s="1929"/>
      <c r="DZ36" s="1929"/>
      <c r="EA36" s="1929"/>
      <c r="EB36" s="1929"/>
      <c r="EC36" s="1929"/>
      <c r="ED36" s="1929"/>
      <c r="EE36" s="1929"/>
      <c r="EF36" s="1929"/>
      <c r="EG36" s="1929"/>
      <c r="EH36" s="1929"/>
      <c r="EI36" s="1929"/>
      <c r="EJ36" s="1929"/>
      <c r="EK36" s="1929"/>
      <c r="EL36" s="1929"/>
      <c r="EM36" s="1929"/>
      <c r="EN36" s="1929"/>
      <c r="EO36" s="1929"/>
      <c r="EP36" s="1929"/>
      <c r="EQ36" s="1929"/>
    </row>
    <row r="37" spans="1:147" ht="45" customHeight="1">
      <c r="A37" s="1142"/>
      <c r="B37" s="1108" t="s">
        <v>295</v>
      </c>
      <c r="C37" s="1160"/>
      <c r="D37" s="2025"/>
      <c r="E37" s="1108">
        <f>C37-D37</f>
        <v>0</v>
      </c>
      <c r="F37" s="1144">
        <v>0</v>
      </c>
      <c r="G37" s="1112"/>
      <c r="H37" s="971"/>
      <c r="I37" s="971"/>
      <c r="K37" s="1998" t="s">
        <v>286</v>
      </c>
      <c r="Q37" s="2948" t="s">
        <v>486</v>
      </c>
      <c r="R37" s="2949">
        <v>29250</v>
      </c>
      <c r="S37" s="2950"/>
      <c r="T37" s="45"/>
      <c r="U37" s="2704"/>
      <c r="V37" s="45"/>
      <c r="W37" s="1792"/>
      <c r="X37" s="1806"/>
      <c r="Y37" s="1806"/>
      <c r="Z37" s="505"/>
      <c r="AA37" s="2349"/>
      <c r="AB37" s="504"/>
      <c r="AC37" s="505"/>
      <c r="AD37" s="2349"/>
      <c r="AE37" s="2827" t="s">
        <v>960</v>
      </c>
      <c r="AF37" s="2828">
        <v>3225491.03</v>
      </c>
      <c r="AG37" s="2829"/>
      <c r="AI37" s="2812" t="s">
        <v>486</v>
      </c>
      <c r="AJ37" s="2813">
        <v>29250</v>
      </c>
      <c r="AK37" s="2814"/>
      <c r="AL37" s="1792"/>
      <c r="AM37" s="1806"/>
      <c r="AN37" s="1805"/>
      <c r="AO37" s="504"/>
      <c r="AP37" s="2354"/>
      <c r="AQ37" s="2286">
        <v>20073</v>
      </c>
      <c r="AR37" s="2287" t="s">
        <v>653</v>
      </c>
      <c r="AS37" s="1921">
        <v>0</v>
      </c>
      <c r="AT37" s="2464">
        <f t="shared" si="0"/>
        <v>0</v>
      </c>
      <c r="AU37" s="1929"/>
      <c r="AV37" s="1929"/>
      <c r="AW37" s="1929"/>
      <c r="AX37" s="1929"/>
      <c r="AY37" s="1929"/>
      <c r="AZ37" s="1929"/>
      <c r="BA37" s="1929"/>
      <c r="BB37" s="1929"/>
      <c r="BC37" s="1929"/>
      <c r="BD37" s="1929"/>
      <c r="BE37" s="1929"/>
      <c r="BF37" s="1929"/>
      <c r="BG37" s="1929"/>
      <c r="BH37" s="1929"/>
      <c r="BI37" s="1929"/>
      <c r="BJ37" s="1929"/>
      <c r="BK37" s="1929"/>
      <c r="BL37" s="1929"/>
      <c r="BM37" s="1929"/>
      <c r="BN37" s="1929"/>
      <c r="BO37" s="1929"/>
      <c r="BP37" s="1929"/>
      <c r="BQ37" s="1929"/>
      <c r="BR37" s="1929"/>
      <c r="BS37" s="1929"/>
      <c r="BT37" s="1929"/>
      <c r="BU37" s="1929"/>
      <c r="BV37" s="1929"/>
      <c r="BW37" s="1929"/>
      <c r="BX37" s="1929"/>
      <c r="BY37" s="1929"/>
      <c r="BZ37" s="1929"/>
      <c r="CA37" s="1929"/>
      <c r="CB37" s="1929"/>
      <c r="CC37" s="1929"/>
      <c r="CD37" s="1929"/>
      <c r="CE37" s="1929"/>
      <c r="CF37" s="1929"/>
      <c r="CG37" s="1929"/>
      <c r="CH37" s="1929"/>
      <c r="CI37" s="1929"/>
      <c r="CJ37" s="1929"/>
      <c r="CK37" s="1929"/>
      <c r="CL37" s="1929"/>
      <c r="CM37" s="1929"/>
      <c r="CN37" s="1929"/>
      <c r="CO37" s="1929"/>
      <c r="CP37" s="1929"/>
      <c r="CQ37" s="1929"/>
      <c r="CR37" s="1929"/>
      <c r="CS37" s="1929"/>
      <c r="CT37" s="1929"/>
      <c r="CU37" s="1929"/>
      <c r="CV37" s="1929"/>
      <c r="CW37" s="1929"/>
      <c r="CX37" s="1929"/>
      <c r="CY37" s="1929"/>
      <c r="CZ37" s="1929"/>
      <c r="DA37" s="1929"/>
      <c r="DB37" s="1929"/>
      <c r="DC37" s="1929"/>
      <c r="DD37" s="1929"/>
      <c r="DE37" s="1929"/>
      <c r="DF37" s="1929"/>
      <c r="DG37" s="1929"/>
      <c r="DH37" s="1929"/>
      <c r="DI37" s="1929"/>
      <c r="DJ37" s="1929"/>
      <c r="DK37" s="1929"/>
      <c r="DL37" s="1929"/>
      <c r="DM37" s="1929"/>
      <c r="DN37" s="1929"/>
      <c r="DO37" s="1929"/>
      <c r="DP37" s="1929"/>
      <c r="DQ37" s="1929"/>
      <c r="DR37" s="1929"/>
      <c r="DS37" s="1929"/>
      <c r="DT37" s="1929"/>
      <c r="DU37" s="1929"/>
      <c r="DV37" s="1929"/>
      <c r="DW37" s="1929"/>
      <c r="DX37" s="1929"/>
      <c r="DY37" s="1929"/>
      <c r="DZ37" s="1929"/>
      <c r="EA37" s="1929"/>
      <c r="EB37" s="1929"/>
      <c r="EC37" s="1929"/>
      <c r="ED37" s="1929"/>
      <c r="EE37" s="1929"/>
      <c r="EF37" s="1929"/>
      <c r="EG37" s="1929"/>
      <c r="EH37" s="1929"/>
      <c r="EI37" s="1929"/>
      <c r="EJ37" s="1929"/>
      <c r="EK37" s="1929"/>
      <c r="EL37" s="1929"/>
      <c r="EM37" s="1929"/>
      <c r="EN37" s="1929"/>
      <c r="EO37" s="1929"/>
      <c r="EP37" s="1929"/>
      <c r="EQ37" s="1929"/>
    </row>
    <row r="38" spans="1:147" ht="45" customHeight="1">
      <c r="A38" s="1142"/>
      <c r="B38" s="964"/>
      <c r="C38" s="1148"/>
      <c r="D38" s="1148"/>
      <c r="E38" s="1156"/>
      <c r="F38" s="1106"/>
      <c r="G38" s="1109"/>
      <c r="H38" s="1113" t="s">
        <v>286</v>
      </c>
      <c r="I38" s="971"/>
      <c r="J38" s="45"/>
      <c r="K38" s="2367">
        <v>20076</v>
      </c>
      <c r="L38" s="2368" t="s">
        <v>656</v>
      </c>
      <c r="M38" s="2349">
        <v>20296979.333123345</v>
      </c>
      <c r="Q38" s="2948" t="s">
        <v>487</v>
      </c>
      <c r="R38" s="2949">
        <v>708.75</v>
      </c>
      <c r="S38" s="2950"/>
      <c r="T38" s="45"/>
      <c r="U38" s="2704"/>
      <c r="V38" s="2328"/>
      <c r="W38" s="1792"/>
      <c r="X38" s="1806"/>
      <c r="Y38" s="1806"/>
      <c r="Z38" s="505"/>
      <c r="AA38" s="2349"/>
      <c r="AB38" s="504"/>
      <c r="AC38" s="505"/>
      <c r="AD38" s="2349"/>
      <c r="AE38" s="2827" t="s">
        <v>961</v>
      </c>
      <c r="AF38" s="2828">
        <v>134475247.94</v>
      </c>
      <c r="AG38" s="2829"/>
      <c r="AI38" s="2812" t="s">
        <v>487</v>
      </c>
      <c r="AJ38" s="2813">
        <v>708.75</v>
      </c>
      <c r="AK38" s="2814"/>
      <c r="AL38" s="1792"/>
      <c r="AM38" s="1806"/>
      <c r="AN38" s="1805"/>
      <c r="AO38" s="504"/>
      <c r="AP38" s="2354"/>
      <c r="AQ38" s="2286">
        <v>20074</v>
      </c>
      <c r="AR38" s="2287" t="s">
        <v>654</v>
      </c>
      <c r="AS38" s="1921">
        <v>20864901.705536168</v>
      </c>
      <c r="AT38" s="2464">
        <f t="shared" si="0"/>
        <v>13909934.470357446</v>
      </c>
      <c r="AU38" s="1929"/>
      <c r="AV38" s="1929"/>
      <c r="AW38" s="1929"/>
      <c r="AX38" s="1929"/>
      <c r="AY38" s="1929"/>
      <c r="AZ38" s="1929"/>
      <c r="BA38" s="1929"/>
      <c r="BB38" s="1929"/>
      <c r="BC38" s="1929"/>
      <c r="BD38" s="1929"/>
      <c r="BE38" s="1929"/>
      <c r="BF38" s="1929"/>
      <c r="BG38" s="1929"/>
      <c r="BH38" s="1929"/>
      <c r="BI38" s="1929"/>
      <c r="BJ38" s="1929"/>
      <c r="BK38" s="1929"/>
      <c r="BL38" s="1929"/>
      <c r="BM38" s="1929"/>
      <c r="BN38" s="1929"/>
      <c r="BO38" s="1929"/>
      <c r="BP38" s="1929"/>
      <c r="BQ38" s="1929"/>
      <c r="BR38" s="1929"/>
      <c r="BS38" s="1929"/>
      <c r="BT38" s="1929"/>
      <c r="BU38" s="1929"/>
      <c r="BV38" s="1929"/>
      <c r="BW38" s="1929"/>
      <c r="BX38" s="1929"/>
      <c r="BY38" s="1929"/>
      <c r="BZ38" s="1929"/>
      <c r="CA38" s="1929"/>
      <c r="CB38" s="1929"/>
      <c r="CC38" s="1929"/>
      <c r="CD38" s="1929"/>
      <c r="CE38" s="1929"/>
      <c r="CF38" s="1929"/>
      <c r="CG38" s="1929"/>
      <c r="CH38" s="1929"/>
      <c r="CI38" s="1929"/>
      <c r="CJ38" s="1929"/>
      <c r="CK38" s="1929"/>
      <c r="CL38" s="1929"/>
      <c r="CM38" s="1929"/>
      <c r="CN38" s="1929"/>
      <c r="CO38" s="1929"/>
      <c r="CP38" s="1929"/>
      <c r="CQ38" s="1929"/>
      <c r="CR38" s="1929"/>
      <c r="CS38" s="1929"/>
      <c r="CT38" s="1929"/>
      <c r="CU38" s="1929"/>
      <c r="CV38" s="1929"/>
      <c r="CW38" s="1929"/>
      <c r="CX38" s="1929"/>
      <c r="CY38" s="1929"/>
      <c r="CZ38" s="1929"/>
      <c r="DA38" s="1929"/>
      <c r="DB38" s="1929"/>
      <c r="DC38" s="1929"/>
      <c r="DD38" s="1929"/>
      <c r="DE38" s="1929"/>
      <c r="DF38" s="1929"/>
      <c r="DG38" s="1929"/>
      <c r="DH38" s="1929"/>
      <c r="DI38" s="1929"/>
      <c r="DJ38" s="1929"/>
      <c r="DK38" s="1929"/>
      <c r="DL38" s="1929"/>
      <c r="DM38" s="1929"/>
      <c r="DN38" s="1929"/>
      <c r="DO38" s="1929"/>
      <c r="DP38" s="1929"/>
      <c r="DQ38" s="1929"/>
      <c r="DR38" s="1929"/>
      <c r="DS38" s="1929"/>
      <c r="DT38" s="1929"/>
      <c r="DU38" s="1929"/>
      <c r="DV38" s="1929"/>
      <c r="DW38" s="1929"/>
      <c r="DX38" s="1929"/>
      <c r="DY38" s="1929"/>
      <c r="DZ38" s="1929"/>
      <c r="EA38" s="1929"/>
      <c r="EB38" s="1929"/>
      <c r="EC38" s="1929"/>
      <c r="ED38" s="1929"/>
      <c r="EE38" s="1929"/>
      <c r="EF38" s="1929"/>
      <c r="EG38" s="1929"/>
      <c r="EH38" s="1929"/>
      <c r="EI38" s="1929"/>
      <c r="EJ38" s="1929"/>
      <c r="EK38" s="1929"/>
      <c r="EL38" s="1929"/>
      <c r="EM38" s="1929"/>
      <c r="EN38" s="1929"/>
      <c r="EO38" s="1929"/>
      <c r="EP38" s="1929"/>
      <c r="EQ38" s="1929"/>
    </row>
    <row r="39" spans="1:147" ht="45" customHeight="1" thickBot="1">
      <c r="A39" s="230"/>
      <c r="B39" s="230"/>
      <c r="C39" s="1157">
        <f>SUM(C36:C38)</f>
        <v>4457835.12</v>
      </c>
      <c r="D39" s="1157"/>
      <c r="E39" s="1314">
        <f>C39-D39</f>
        <v>4457835.12</v>
      </c>
      <c r="F39" s="1154">
        <v>0</v>
      </c>
      <c r="G39" s="1116"/>
      <c r="H39" s="2948" t="s">
        <v>473</v>
      </c>
      <c r="I39" s="2949">
        <v>414700</v>
      </c>
      <c r="J39" s="1198"/>
      <c r="K39" s="2367">
        <v>20077</v>
      </c>
      <c r="L39" s="2368" t="s">
        <v>657</v>
      </c>
      <c r="M39" s="2349">
        <v>0</v>
      </c>
      <c r="Q39" s="2948" t="s">
        <v>488</v>
      </c>
      <c r="R39" s="2949">
        <v>4013757.13</v>
      </c>
      <c r="S39" s="2950"/>
      <c r="T39" s="45"/>
      <c r="U39" s="2704"/>
      <c r="V39" s="2328"/>
      <c r="W39" s="1792"/>
      <c r="X39" s="1806"/>
      <c r="Y39" s="1806"/>
      <c r="Z39" s="505"/>
      <c r="AA39" s="2349"/>
      <c r="AB39" s="504"/>
      <c r="AC39" s="505"/>
      <c r="AD39" s="2349"/>
      <c r="AE39" s="2827" t="s">
        <v>962</v>
      </c>
      <c r="AF39" s="2828">
        <v>52807150.210000001</v>
      </c>
      <c r="AG39" s="2829"/>
      <c r="AI39" s="2812" t="s">
        <v>488</v>
      </c>
      <c r="AJ39" s="2813">
        <v>4013757.13</v>
      </c>
      <c r="AK39" s="2814"/>
      <c r="AL39" s="1792"/>
      <c r="AM39" s="1806"/>
      <c r="AN39" s="1805"/>
      <c r="AO39" s="504"/>
      <c r="AP39" s="2354"/>
      <c r="AQ39" s="2286">
        <v>20075</v>
      </c>
      <c r="AR39" s="2287" t="s">
        <v>655</v>
      </c>
      <c r="AS39" s="1921">
        <v>8549013.7486208342</v>
      </c>
      <c r="AT39" s="2464">
        <f t="shared" si="0"/>
        <v>5699342.4990805564</v>
      </c>
      <c r="AU39" s="1929"/>
      <c r="AV39" s="1929"/>
      <c r="AW39" s="1929"/>
      <c r="AX39" s="1929"/>
      <c r="AY39" s="1929"/>
      <c r="AZ39" s="1929"/>
      <c r="BA39" s="1929"/>
      <c r="BB39" s="1929"/>
      <c r="BC39" s="1929"/>
      <c r="BD39" s="1929"/>
      <c r="BE39" s="1929"/>
      <c r="BF39" s="1929"/>
      <c r="BG39" s="1929"/>
      <c r="BH39" s="1929"/>
      <c r="BI39" s="1929"/>
      <c r="BJ39" s="1929"/>
      <c r="BK39" s="1929"/>
      <c r="BL39" s="1929"/>
      <c r="BM39" s="1929"/>
      <c r="BN39" s="1929"/>
      <c r="BO39" s="1929"/>
      <c r="BP39" s="1929"/>
      <c r="BQ39" s="1929"/>
      <c r="BR39" s="1929"/>
      <c r="BS39" s="1929"/>
      <c r="BT39" s="1929"/>
      <c r="BU39" s="1929"/>
      <c r="BV39" s="1929"/>
      <c r="BW39" s="1929"/>
      <c r="BX39" s="1929"/>
      <c r="BY39" s="1929"/>
      <c r="BZ39" s="1929"/>
      <c r="CA39" s="1929"/>
      <c r="CB39" s="1929"/>
      <c r="CC39" s="1929"/>
      <c r="CD39" s="1929"/>
      <c r="CE39" s="1929"/>
      <c r="CF39" s="1929"/>
      <c r="CG39" s="1929"/>
      <c r="CH39" s="1929"/>
      <c r="CI39" s="1929"/>
      <c r="CJ39" s="1929"/>
      <c r="CK39" s="1929"/>
      <c r="CL39" s="1929"/>
      <c r="CM39" s="1929"/>
      <c r="CN39" s="1929"/>
      <c r="CO39" s="1929"/>
      <c r="CP39" s="1929"/>
      <c r="CQ39" s="1929"/>
      <c r="CR39" s="1929"/>
      <c r="CS39" s="1929"/>
      <c r="CT39" s="1929"/>
      <c r="CU39" s="1929"/>
      <c r="CV39" s="1929"/>
      <c r="CW39" s="1929"/>
      <c r="CX39" s="1929"/>
      <c r="CY39" s="1929"/>
      <c r="CZ39" s="1929"/>
      <c r="DA39" s="1929"/>
      <c r="DB39" s="1929"/>
      <c r="DC39" s="1929"/>
      <c r="DD39" s="1929"/>
      <c r="DE39" s="1929"/>
      <c r="DF39" s="1929"/>
      <c r="DG39" s="1929"/>
      <c r="DH39" s="1929"/>
      <c r="DI39" s="1929"/>
      <c r="DJ39" s="1929"/>
      <c r="DK39" s="1929"/>
      <c r="DL39" s="1929"/>
      <c r="DM39" s="1929"/>
      <c r="DN39" s="1929"/>
      <c r="DO39" s="1929"/>
      <c r="DP39" s="1929"/>
      <c r="DQ39" s="1929"/>
      <c r="DR39" s="1929"/>
      <c r="DS39" s="1929"/>
      <c r="DT39" s="1929"/>
      <c r="DU39" s="1929"/>
      <c r="DV39" s="1929"/>
      <c r="DW39" s="1929"/>
      <c r="DX39" s="1929"/>
      <c r="DY39" s="1929"/>
      <c r="DZ39" s="1929"/>
      <c r="EA39" s="1929"/>
      <c r="EB39" s="1929"/>
      <c r="EC39" s="1929"/>
      <c r="ED39" s="1929"/>
      <c r="EE39" s="1929"/>
      <c r="EF39" s="1929"/>
      <c r="EG39" s="1929"/>
      <c r="EH39" s="1929"/>
      <c r="EI39" s="1929"/>
      <c r="EJ39" s="1929"/>
      <c r="EK39" s="1929"/>
      <c r="EL39" s="1929"/>
      <c r="EM39" s="1929"/>
      <c r="EN39" s="1929"/>
      <c r="EO39" s="1929"/>
      <c r="EP39" s="1929"/>
      <c r="EQ39" s="1929"/>
    </row>
    <row r="40" spans="1:147" ht="45" customHeight="1" thickTop="1">
      <c r="A40" s="971"/>
      <c r="B40" s="971"/>
      <c r="E40" s="971"/>
      <c r="F40" s="971"/>
      <c r="G40" s="971"/>
      <c r="H40" s="2948" t="s">
        <v>475</v>
      </c>
      <c r="I40" s="2949">
        <v>42671</v>
      </c>
      <c r="K40" s="45"/>
      <c r="M40" s="288">
        <f>SUM(M38:M39)</f>
        <v>20296979.333123345</v>
      </c>
      <c r="Q40" s="2948" t="s">
        <v>489</v>
      </c>
      <c r="R40" s="2949">
        <v>8719899.9800000004</v>
      </c>
      <c r="S40" s="2950"/>
      <c r="T40" s="45"/>
      <c r="U40" s="45"/>
      <c r="V40" s="45"/>
      <c r="W40" s="1792"/>
      <c r="X40" s="1806"/>
      <c r="Y40" s="1806"/>
      <c r="Z40" s="505"/>
      <c r="AA40" s="2349"/>
      <c r="AB40" s="504"/>
      <c r="AC40" s="505"/>
      <c r="AD40" s="2349"/>
      <c r="AE40" s="2827" t="s">
        <v>963</v>
      </c>
      <c r="AF40" s="2828">
        <v>116464683.73999999</v>
      </c>
      <c r="AG40" s="2829"/>
      <c r="AI40" s="2812" t="s">
        <v>489</v>
      </c>
      <c r="AJ40" s="2813">
        <v>8719899.9800000004</v>
      </c>
      <c r="AK40" s="2814"/>
      <c r="AL40" s="1792"/>
      <c r="AM40" s="1806"/>
      <c r="AN40" s="1805"/>
      <c r="AO40" s="504"/>
      <c r="AP40" s="2354"/>
      <c r="AQ40" s="2286">
        <v>20076</v>
      </c>
      <c r="AR40" s="2287" t="s">
        <v>656</v>
      </c>
      <c r="AS40" s="1921">
        <v>34794821.713925734</v>
      </c>
      <c r="AT40" s="2464">
        <f t="shared" si="0"/>
        <v>23196547.809283823</v>
      </c>
      <c r="AU40" s="1929"/>
      <c r="AV40" s="1929"/>
      <c r="AW40" s="1929"/>
      <c r="AX40" s="1929"/>
      <c r="AY40" s="1929"/>
      <c r="AZ40" s="1929"/>
      <c r="BA40" s="1929"/>
      <c r="BB40" s="1929"/>
      <c r="BC40" s="1929"/>
      <c r="BD40" s="1929"/>
      <c r="BE40" s="1929"/>
      <c r="BF40" s="1929"/>
      <c r="BG40" s="1929"/>
      <c r="BH40" s="1929"/>
      <c r="BI40" s="1929"/>
      <c r="BJ40" s="1929"/>
      <c r="BK40" s="1929"/>
      <c r="BL40" s="1929"/>
      <c r="BM40" s="1929"/>
      <c r="BN40" s="1929"/>
      <c r="BO40" s="1929"/>
      <c r="BP40" s="1929"/>
      <c r="BQ40" s="1929"/>
      <c r="BR40" s="1929"/>
      <c r="BS40" s="1929"/>
      <c r="BT40" s="1929"/>
      <c r="BU40" s="1929"/>
      <c r="BV40" s="1929"/>
      <c r="BW40" s="1929"/>
      <c r="BX40" s="1929"/>
      <c r="BY40" s="1929"/>
      <c r="BZ40" s="1929"/>
      <c r="CA40" s="1929"/>
      <c r="CB40" s="1929"/>
      <c r="CC40" s="1929"/>
      <c r="CD40" s="1929"/>
      <c r="CE40" s="1929"/>
      <c r="CF40" s="1929"/>
      <c r="CG40" s="1929"/>
      <c r="CH40" s="1929"/>
      <c r="CI40" s="1929"/>
      <c r="CJ40" s="1929"/>
      <c r="CK40" s="1929"/>
      <c r="CL40" s="1929"/>
      <c r="CM40" s="1929"/>
      <c r="CN40" s="1929"/>
      <c r="CO40" s="1929"/>
      <c r="CP40" s="1929"/>
      <c r="CQ40" s="1929"/>
      <c r="CR40" s="1929"/>
      <c r="CS40" s="1929"/>
      <c r="CT40" s="1929"/>
      <c r="CU40" s="1929"/>
      <c r="CV40" s="1929"/>
      <c r="CW40" s="1929"/>
      <c r="CX40" s="1929"/>
      <c r="CY40" s="1929"/>
      <c r="CZ40" s="1929"/>
      <c r="DA40" s="1929"/>
      <c r="DB40" s="1929"/>
      <c r="DC40" s="1929"/>
      <c r="DD40" s="1929"/>
      <c r="DE40" s="1929"/>
      <c r="DF40" s="1929"/>
      <c r="DG40" s="1929"/>
      <c r="DH40" s="1929"/>
      <c r="DI40" s="1929"/>
      <c r="DJ40" s="1929"/>
      <c r="DK40" s="1929"/>
      <c r="DL40" s="1929"/>
      <c r="DM40" s="1929"/>
      <c r="DN40" s="1929"/>
      <c r="DO40" s="1929"/>
      <c r="DP40" s="1929"/>
      <c r="DQ40" s="1929"/>
      <c r="DR40" s="1929"/>
      <c r="DS40" s="1929"/>
      <c r="DT40" s="1929"/>
      <c r="DU40" s="1929"/>
      <c r="DV40" s="1929"/>
      <c r="DW40" s="1929"/>
      <c r="DX40" s="1929"/>
      <c r="DY40" s="1929"/>
      <c r="DZ40" s="1929"/>
      <c r="EA40" s="1929"/>
      <c r="EB40" s="1929"/>
      <c r="EC40" s="1929"/>
      <c r="ED40" s="1929"/>
      <c r="EE40" s="1929"/>
      <c r="EF40" s="1929"/>
      <c r="EG40" s="1929"/>
      <c r="EH40" s="1929"/>
      <c r="EI40" s="1929"/>
      <c r="EJ40" s="1929"/>
      <c r="EK40" s="1929"/>
      <c r="EL40" s="1929"/>
      <c r="EM40" s="1929"/>
      <c r="EN40" s="1929"/>
      <c r="EO40" s="1929"/>
      <c r="EP40" s="1929"/>
      <c r="EQ40" s="1929"/>
    </row>
    <row r="41" spans="1:147" ht="45" customHeight="1">
      <c r="A41" s="3075" t="s">
        <v>1058</v>
      </c>
      <c r="B41" s="3075"/>
      <c r="C41" s="3075"/>
      <c r="D41" s="2946"/>
      <c r="E41" s="971"/>
      <c r="F41" s="971"/>
      <c r="G41" s="971"/>
      <c r="I41" s="288">
        <f>SUM(I39:I40)</f>
        <v>457371</v>
      </c>
      <c r="K41" s="1998" t="s">
        <v>287</v>
      </c>
      <c r="Q41" s="2948" t="s">
        <v>490</v>
      </c>
      <c r="R41" s="2949">
        <v>18030034.379999999</v>
      </c>
      <c r="S41" s="2950"/>
      <c r="T41" s="45"/>
      <c r="U41" s="2704"/>
      <c r="V41" s="2349"/>
      <c r="W41" s="1792"/>
      <c r="X41" s="1806"/>
      <c r="Y41" s="1806"/>
      <c r="Z41" s="505"/>
      <c r="AA41" s="2349"/>
      <c r="AB41" s="504"/>
      <c r="AC41" s="505"/>
      <c r="AD41" s="2349"/>
      <c r="AE41" s="2827" t="s">
        <v>964</v>
      </c>
      <c r="AF41" s="2828">
        <v>88191086.430000007</v>
      </c>
      <c r="AG41" s="2829"/>
      <c r="AI41" s="2812" t="s">
        <v>490</v>
      </c>
      <c r="AJ41" s="2813">
        <v>18030034.379999999</v>
      </c>
      <c r="AK41" s="2814"/>
      <c r="AL41" s="1792"/>
      <c r="AM41" s="1806"/>
      <c r="AN41" s="1805"/>
      <c r="AO41" s="504"/>
      <c r="AP41" s="2354"/>
      <c r="AQ41" s="2286">
        <v>20077</v>
      </c>
      <c r="AR41" s="2287" t="s">
        <v>657</v>
      </c>
      <c r="AS41" s="1921">
        <v>0</v>
      </c>
      <c r="AT41" s="2464">
        <f t="shared" si="0"/>
        <v>0</v>
      </c>
      <c r="AU41" s="1929"/>
      <c r="AV41" s="1929"/>
      <c r="AW41" s="1929"/>
      <c r="AX41" s="1929"/>
      <c r="AY41" s="1929"/>
      <c r="AZ41" s="1929"/>
      <c r="BA41" s="1929"/>
      <c r="BB41" s="1929"/>
      <c r="BC41" s="1929"/>
      <c r="BD41" s="1929"/>
      <c r="BE41" s="1929"/>
      <c r="BF41" s="1929"/>
      <c r="BG41" s="1929"/>
      <c r="BH41" s="1929"/>
      <c r="BI41" s="1929"/>
      <c r="BJ41" s="1929"/>
      <c r="BK41" s="1929"/>
      <c r="BL41" s="1929"/>
      <c r="BM41" s="1929"/>
      <c r="BN41" s="1929"/>
      <c r="BO41" s="1929"/>
      <c r="BP41" s="1929"/>
      <c r="BQ41" s="1929"/>
      <c r="BR41" s="1929"/>
      <c r="BS41" s="1929"/>
      <c r="BT41" s="1929"/>
      <c r="BU41" s="1929"/>
      <c r="BV41" s="1929"/>
      <c r="BW41" s="1929"/>
      <c r="BX41" s="1929"/>
      <c r="BY41" s="1929"/>
      <c r="BZ41" s="1929"/>
      <c r="CA41" s="1929"/>
      <c r="CB41" s="1929"/>
      <c r="CC41" s="1929"/>
      <c r="CD41" s="1929"/>
      <c r="CE41" s="1929"/>
      <c r="CF41" s="1929"/>
      <c r="CG41" s="1929"/>
      <c r="CH41" s="1929"/>
      <c r="CI41" s="1929"/>
      <c r="CJ41" s="1929"/>
      <c r="CK41" s="1929"/>
      <c r="CL41" s="1929"/>
      <c r="CM41" s="1929"/>
      <c r="CN41" s="1929"/>
      <c r="CO41" s="1929"/>
      <c r="CP41" s="1929"/>
      <c r="CQ41" s="1929"/>
      <c r="CR41" s="1929"/>
      <c r="CS41" s="1929"/>
      <c r="CT41" s="1929"/>
      <c r="CU41" s="1929"/>
      <c r="CV41" s="1929"/>
      <c r="CW41" s="1929"/>
      <c r="CX41" s="1929"/>
      <c r="CY41" s="1929"/>
      <c r="CZ41" s="1929"/>
      <c r="DA41" s="1929"/>
      <c r="DB41" s="1929"/>
      <c r="DC41" s="1929"/>
      <c r="DD41" s="1929"/>
      <c r="DE41" s="1929"/>
      <c r="DF41" s="1929"/>
      <c r="DG41" s="1929"/>
      <c r="DH41" s="1929"/>
      <c r="DI41" s="1929"/>
      <c r="DJ41" s="1929"/>
      <c r="DK41" s="1929"/>
      <c r="DL41" s="1929"/>
      <c r="DM41" s="1929"/>
      <c r="DN41" s="1929"/>
      <c r="DO41" s="1929"/>
      <c r="DP41" s="1929"/>
      <c r="DQ41" s="1929"/>
      <c r="DR41" s="1929"/>
      <c r="DS41" s="1929"/>
      <c r="DT41" s="1929"/>
      <c r="DU41" s="1929"/>
      <c r="DV41" s="1929"/>
      <c r="DW41" s="1929"/>
      <c r="DX41" s="1929"/>
      <c r="DY41" s="1929"/>
      <c r="DZ41" s="1929"/>
      <c r="EA41" s="1929"/>
      <c r="EB41" s="1929"/>
      <c r="EC41" s="1929"/>
      <c r="ED41" s="1929"/>
      <c r="EE41" s="1929"/>
      <c r="EF41" s="1929"/>
      <c r="EG41" s="1929"/>
      <c r="EH41" s="1929"/>
      <c r="EI41" s="1929"/>
      <c r="EJ41" s="1929"/>
      <c r="EK41" s="1929"/>
      <c r="EL41" s="1929"/>
      <c r="EM41" s="1929"/>
      <c r="EN41" s="1929"/>
      <c r="EO41" s="1929"/>
      <c r="EP41" s="1929"/>
      <c r="EQ41" s="1929"/>
    </row>
    <row r="42" spans="1:147" ht="45" customHeight="1">
      <c r="A42" s="3075" t="s">
        <v>526</v>
      </c>
      <c r="B42" s="3075"/>
      <c r="C42" s="3075"/>
      <c r="D42" s="2946"/>
      <c r="E42" s="1876">
        <v>13045000000</v>
      </c>
      <c r="F42" s="971"/>
      <c r="G42" s="971"/>
      <c r="H42" s="1113" t="s">
        <v>287</v>
      </c>
      <c r="I42" s="2476"/>
      <c r="K42" s="2367">
        <v>20069</v>
      </c>
      <c r="L42" s="2368" t="s">
        <v>649</v>
      </c>
      <c r="M42" s="2349">
        <v>6487805.2836778536</v>
      </c>
      <c r="Q42" s="2948" t="s">
        <v>491</v>
      </c>
      <c r="R42" s="2949">
        <v>10636998.619999999</v>
      </c>
      <c r="S42" s="2950"/>
      <c r="T42" s="45"/>
      <c r="U42" s="2704"/>
      <c r="V42" s="2328"/>
      <c r="W42" s="1792"/>
      <c r="X42" s="1806"/>
      <c r="Y42" s="1806"/>
      <c r="Z42" s="505"/>
      <c r="AA42" s="2349"/>
      <c r="AB42" s="504"/>
      <c r="AC42" s="505"/>
      <c r="AD42" s="2349"/>
      <c r="AE42" s="2827" t="s">
        <v>965</v>
      </c>
      <c r="AF42" s="2828">
        <v>137937486.12</v>
      </c>
      <c r="AG42" s="2829"/>
      <c r="AI42" s="2812" t="s">
        <v>491</v>
      </c>
      <c r="AJ42" s="2813">
        <v>10636998.619999999</v>
      </c>
      <c r="AK42" s="2814"/>
      <c r="AL42" s="1792"/>
      <c r="AM42" s="1806"/>
      <c r="AN42" s="1805"/>
      <c r="AO42" s="504"/>
      <c r="AP42" s="2354"/>
      <c r="AQ42" s="2286">
        <v>20078</v>
      </c>
      <c r="AR42" s="2287" t="s">
        <v>658</v>
      </c>
      <c r="AS42" s="1921">
        <v>3597396.8457820984</v>
      </c>
      <c r="AT42" s="2464">
        <f t="shared" si="0"/>
        <v>2398264.5638547321</v>
      </c>
      <c r="AU42" s="1929"/>
      <c r="AV42" s="1929"/>
      <c r="AW42" s="1929"/>
      <c r="AX42" s="1929"/>
      <c r="AY42" s="1929"/>
      <c r="AZ42" s="1929"/>
      <c r="BA42" s="1929"/>
      <c r="BB42" s="1929"/>
      <c r="BC42" s="1929"/>
      <c r="BD42" s="1929"/>
      <c r="BE42" s="1929"/>
      <c r="BF42" s="1929"/>
      <c r="BG42" s="1929"/>
      <c r="BH42" s="1929"/>
      <c r="BI42" s="1929"/>
      <c r="BJ42" s="1929"/>
      <c r="BK42" s="1929"/>
      <c r="BL42" s="1929"/>
      <c r="BM42" s="1929"/>
      <c r="BN42" s="1929"/>
      <c r="BO42" s="1929"/>
      <c r="BP42" s="1929"/>
      <c r="BQ42" s="1929"/>
      <c r="BR42" s="1929"/>
      <c r="BS42" s="1929"/>
      <c r="BT42" s="1929"/>
      <c r="BU42" s="1929"/>
      <c r="BV42" s="1929"/>
      <c r="BW42" s="1929"/>
      <c r="BX42" s="1929"/>
      <c r="BY42" s="1929"/>
      <c r="BZ42" s="1929"/>
      <c r="CA42" s="1929"/>
      <c r="CB42" s="1929"/>
      <c r="CC42" s="1929"/>
      <c r="CD42" s="1929"/>
      <c r="CE42" s="1929"/>
      <c r="CF42" s="1929"/>
      <c r="CG42" s="1929"/>
      <c r="CH42" s="1929"/>
      <c r="CI42" s="1929"/>
      <c r="CJ42" s="1929"/>
      <c r="CK42" s="1929"/>
      <c r="CL42" s="1929"/>
      <c r="CM42" s="1929"/>
      <c r="CN42" s="1929"/>
      <c r="CO42" s="1929"/>
      <c r="CP42" s="1929"/>
      <c r="CQ42" s="1929"/>
      <c r="CR42" s="1929"/>
      <c r="CS42" s="1929"/>
      <c r="CT42" s="1929"/>
      <c r="CU42" s="1929"/>
      <c r="CV42" s="1929"/>
      <c r="CW42" s="1929"/>
      <c r="CX42" s="1929"/>
      <c r="CY42" s="1929"/>
      <c r="CZ42" s="1929"/>
      <c r="DA42" s="1929"/>
      <c r="DB42" s="1929"/>
      <c r="DC42" s="1929"/>
      <c r="DD42" s="1929"/>
      <c r="DE42" s="1929"/>
      <c r="DF42" s="1929"/>
      <c r="DG42" s="1929"/>
      <c r="DH42" s="1929"/>
      <c r="DI42" s="1929"/>
      <c r="DJ42" s="1929"/>
      <c r="DK42" s="1929"/>
      <c r="DL42" s="1929"/>
      <c r="DM42" s="1929"/>
      <c r="DN42" s="1929"/>
      <c r="DO42" s="1929"/>
      <c r="DP42" s="1929"/>
      <c r="DQ42" s="1929"/>
      <c r="DR42" s="1929"/>
      <c r="DS42" s="1929"/>
      <c r="DT42" s="1929"/>
      <c r="DU42" s="1929"/>
      <c r="DV42" s="1929"/>
      <c r="DW42" s="1929"/>
      <c r="DX42" s="1929"/>
      <c r="DY42" s="1929"/>
      <c r="DZ42" s="1929"/>
      <c r="EA42" s="1929"/>
      <c r="EB42" s="1929"/>
      <c r="EC42" s="1929"/>
      <c r="ED42" s="1929"/>
      <c r="EE42" s="1929"/>
      <c r="EF42" s="1929"/>
      <c r="EG42" s="1929"/>
      <c r="EH42" s="1929"/>
      <c r="EI42" s="1929"/>
      <c r="EJ42" s="1929"/>
      <c r="EK42" s="1929"/>
      <c r="EL42" s="1929"/>
      <c r="EM42" s="1929"/>
      <c r="EN42" s="1929"/>
      <c r="EO42" s="1929"/>
      <c r="EP42" s="1929"/>
      <c r="EQ42" s="1929"/>
    </row>
    <row r="43" spans="1:147" ht="45" customHeight="1">
      <c r="A43" s="3076" t="s">
        <v>1758</v>
      </c>
      <c r="B43" s="3076"/>
      <c r="C43" s="3076"/>
      <c r="D43" s="2946"/>
      <c r="E43" s="461">
        <f>E42/12</f>
        <v>1087083333.3333333</v>
      </c>
      <c r="F43" s="971"/>
      <c r="G43" s="971"/>
      <c r="H43" s="2948" t="s">
        <v>467</v>
      </c>
      <c r="I43" s="2949">
        <v>3530017</v>
      </c>
      <c r="J43" s="1198"/>
      <c r="K43" s="45"/>
      <c r="Q43" s="2948" t="s">
        <v>492</v>
      </c>
      <c r="R43" s="2949">
        <v>30343754.25</v>
      </c>
      <c r="S43" s="2950"/>
      <c r="T43" s="45"/>
      <c r="U43" s="2704"/>
      <c r="V43" s="45"/>
      <c r="W43" s="1792"/>
      <c r="X43" s="1806"/>
      <c r="Y43" s="1806"/>
      <c r="Z43" s="505"/>
      <c r="AA43" s="2349"/>
      <c r="AB43" s="504"/>
      <c r="AC43" s="505"/>
      <c r="AD43" s="2349"/>
      <c r="AE43" s="2827" t="s">
        <v>992</v>
      </c>
      <c r="AF43" s="2828">
        <v>19932736.800000001</v>
      </c>
      <c r="AG43" s="2829"/>
      <c r="AI43" s="2812" t="s">
        <v>492</v>
      </c>
      <c r="AJ43" s="2813">
        <v>30343754.25</v>
      </c>
      <c r="AK43" s="2814"/>
      <c r="AL43" s="1792"/>
      <c r="AM43" s="1806"/>
      <c r="AN43" s="1805"/>
      <c r="AO43" s="504"/>
      <c r="AP43" s="2354"/>
      <c r="AQ43" s="2286">
        <v>20123</v>
      </c>
      <c r="AR43" s="2287" t="s">
        <v>663</v>
      </c>
      <c r="AS43" s="1921">
        <v>1983611.4054547001</v>
      </c>
      <c r="AT43" s="2464">
        <f t="shared" si="0"/>
        <v>1322407.6036364667</v>
      </c>
      <c r="AU43" s="1929"/>
      <c r="AV43" s="1929"/>
      <c r="AW43" s="1929"/>
      <c r="AX43" s="1929"/>
      <c r="AY43" s="1929"/>
      <c r="AZ43" s="1929"/>
      <c r="BA43" s="1929"/>
      <c r="BB43" s="1929"/>
      <c r="BC43" s="1929"/>
      <c r="BD43" s="1929"/>
      <c r="BE43" s="1929"/>
      <c r="BF43" s="1929"/>
      <c r="BG43" s="1929"/>
      <c r="BH43" s="1929"/>
      <c r="BI43" s="1929"/>
      <c r="BJ43" s="1929"/>
      <c r="BK43" s="1929"/>
      <c r="BL43" s="1929"/>
      <c r="BM43" s="1929"/>
      <c r="BN43" s="1929"/>
      <c r="BO43" s="1929"/>
      <c r="BP43" s="1929"/>
      <c r="BQ43" s="1929"/>
      <c r="BR43" s="1929"/>
      <c r="BS43" s="1929"/>
      <c r="BT43" s="1929"/>
      <c r="BU43" s="1929"/>
      <c r="BV43" s="1929"/>
      <c r="BW43" s="1929"/>
      <c r="BX43" s="1929"/>
      <c r="BY43" s="1929"/>
      <c r="BZ43" s="1929"/>
      <c r="CA43" s="1929"/>
      <c r="CB43" s="1929"/>
      <c r="CC43" s="1929"/>
      <c r="CD43" s="1929"/>
      <c r="CE43" s="1929"/>
      <c r="CF43" s="1929"/>
      <c r="CG43" s="1929"/>
      <c r="CH43" s="1929"/>
      <c r="CI43" s="1929"/>
      <c r="CJ43" s="1929"/>
      <c r="CK43" s="1929"/>
      <c r="CL43" s="1929"/>
      <c r="CM43" s="1929"/>
      <c r="CN43" s="1929"/>
      <c r="CO43" s="1929"/>
      <c r="CP43" s="1929"/>
      <c r="CQ43" s="1929"/>
      <c r="CR43" s="1929"/>
      <c r="CS43" s="1929"/>
      <c r="CT43" s="1929"/>
      <c r="CU43" s="1929"/>
      <c r="CV43" s="1929"/>
      <c r="CW43" s="1929"/>
      <c r="CX43" s="1929"/>
      <c r="CY43" s="1929"/>
      <c r="CZ43" s="1929"/>
      <c r="DA43" s="1929"/>
      <c r="DB43" s="1929"/>
      <c r="DC43" s="1929"/>
      <c r="DD43" s="1929"/>
      <c r="DE43" s="1929"/>
      <c r="DF43" s="1929"/>
      <c r="DG43" s="1929"/>
      <c r="DH43" s="1929"/>
      <c r="DI43" s="1929"/>
      <c r="DJ43" s="1929"/>
      <c r="DK43" s="1929"/>
      <c r="DL43" s="1929"/>
      <c r="DM43" s="1929"/>
      <c r="DN43" s="1929"/>
      <c r="DO43" s="1929"/>
      <c r="DP43" s="1929"/>
      <c r="DQ43" s="1929"/>
      <c r="DR43" s="1929"/>
      <c r="DS43" s="1929"/>
      <c r="DT43" s="1929"/>
      <c r="DU43" s="1929"/>
      <c r="DV43" s="1929"/>
      <c r="DW43" s="1929"/>
      <c r="DX43" s="1929"/>
      <c r="DY43" s="1929"/>
      <c r="DZ43" s="1929"/>
      <c r="EA43" s="1929"/>
      <c r="EB43" s="1929"/>
      <c r="EC43" s="1929"/>
      <c r="ED43" s="1929"/>
      <c r="EE43" s="1929"/>
      <c r="EF43" s="1929"/>
      <c r="EG43" s="1929"/>
      <c r="EH43" s="1929"/>
      <c r="EI43" s="1929"/>
      <c r="EJ43" s="1929"/>
      <c r="EK43" s="1929"/>
      <c r="EL43" s="1929"/>
      <c r="EM43" s="1929"/>
      <c r="EN43" s="1929"/>
      <c r="EO43" s="1929"/>
      <c r="EP43" s="1929"/>
      <c r="EQ43" s="1929"/>
    </row>
    <row r="44" spans="1:147" ht="45" customHeight="1">
      <c r="A44" s="3077" t="s">
        <v>1756</v>
      </c>
      <c r="B44" s="3077"/>
      <c r="C44" s="3077"/>
      <c r="D44" s="2946"/>
      <c r="E44" s="971"/>
      <c r="F44" s="971"/>
      <c r="G44" s="971"/>
      <c r="H44" s="1110" t="s">
        <v>289</v>
      </c>
      <c r="I44" s="971"/>
      <c r="J44" s="1198"/>
      <c r="K44" s="1242" t="s">
        <v>289</v>
      </c>
      <c r="Q44" s="2948" t="s">
        <v>493</v>
      </c>
      <c r="R44" s="2949">
        <v>1675620</v>
      </c>
      <c r="S44" s="2950"/>
      <c r="T44" s="45"/>
      <c r="U44" s="2704"/>
      <c r="V44" s="45"/>
      <c r="W44" s="1792"/>
      <c r="X44" s="1806"/>
      <c r="Y44" s="1806"/>
      <c r="Z44" s="505"/>
      <c r="AA44" s="2349"/>
      <c r="AB44" s="504"/>
      <c r="AC44" s="45"/>
      <c r="AD44" s="45"/>
      <c r="AE44" s="2827" t="s">
        <v>966</v>
      </c>
      <c r="AF44" s="2828">
        <v>287863347.77999997</v>
      </c>
      <c r="AG44" s="2829"/>
      <c r="AI44" s="2812" t="s">
        <v>493</v>
      </c>
      <c r="AJ44" s="2813">
        <v>1675620</v>
      </c>
      <c r="AK44" s="2814"/>
      <c r="AL44" s="1792"/>
      <c r="AM44" s="1806"/>
      <c r="AN44" s="1805"/>
      <c r="AO44" s="504"/>
      <c r="AP44" s="2354"/>
      <c r="AQ44" s="2286">
        <v>20124</v>
      </c>
      <c r="AR44" s="2287" t="s">
        <v>664</v>
      </c>
      <c r="AS44" s="1921">
        <v>0</v>
      </c>
      <c r="AT44" s="2464">
        <f t="shared" si="0"/>
        <v>0</v>
      </c>
      <c r="AU44" s="1929"/>
      <c r="AV44" s="1929"/>
      <c r="AW44" s="1929"/>
      <c r="AX44" s="1929"/>
      <c r="AY44" s="1929"/>
      <c r="AZ44" s="1929"/>
      <c r="BA44" s="1929"/>
      <c r="BB44" s="1929"/>
      <c r="BC44" s="1929"/>
      <c r="BD44" s="1929"/>
      <c r="BE44" s="1929"/>
      <c r="BF44" s="1929"/>
      <c r="BG44" s="1929"/>
      <c r="BH44" s="1929"/>
      <c r="BI44" s="1929"/>
      <c r="BJ44" s="1929"/>
      <c r="BK44" s="1929"/>
      <c r="BL44" s="1929"/>
      <c r="BM44" s="1929"/>
      <c r="BN44" s="1929"/>
      <c r="BO44" s="1929"/>
      <c r="BP44" s="1929"/>
      <c r="BQ44" s="1929"/>
      <c r="BR44" s="1929"/>
      <c r="BS44" s="1929"/>
      <c r="BT44" s="1929"/>
      <c r="BU44" s="1929"/>
      <c r="BV44" s="1929"/>
      <c r="BW44" s="1929"/>
      <c r="BX44" s="1929"/>
      <c r="BY44" s="1929"/>
      <c r="BZ44" s="1929"/>
      <c r="CA44" s="1929"/>
      <c r="CB44" s="1929"/>
      <c r="CC44" s="1929"/>
      <c r="CD44" s="1929"/>
      <c r="CE44" s="1929"/>
      <c r="CF44" s="1929"/>
      <c r="CG44" s="1929"/>
      <c r="CH44" s="1929"/>
      <c r="CI44" s="1929"/>
      <c r="CJ44" s="1929"/>
      <c r="CK44" s="1929"/>
      <c r="CL44" s="1929"/>
      <c r="CM44" s="1929"/>
      <c r="CN44" s="1929"/>
      <c r="CO44" s="1929"/>
      <c r="CP44" s="1929"/>
      <c r="CQ44" s="1929"/>
      <c r="CR44" s="1929"/>
      <c r="CS44" s="1929"/>
      <c r="CT44" s="1929"/>
      <c r="CU44" s="1929"/>
      <c r="CV44" s="1929"/>
      <c r="CW44" s="1929"/>
      <c r="CX44" s="1929"/>
      <c r="CY44" s="1929"/>
      <c r="CZ44" s="1929"/>
      <c r="DA44" s="1929"/>
      <c r="DB44" s="1929"/>
      <c r="DC44" s="1929"/>
      <c r="DD44" s="1929"/>
      <c r="DE44" s="1929"/>
      <c r="DF44" s="1929"/>
      <c r="DG44" s="1929"/>
      <c r="DH44" s="1929"/>
      <c r="DI44" s="1929"/>
      <c r="DJ44" s="1929"/>
      <c r="DK44" s="1929"/>
      <c r="DL44" s="1929"/>
      <c r="DM44" s="1929"/>
      <c r="DN44" s="1929"/>
      <c r="DO44" s="1929"/>
      <c r="DP44" s="1929"/>
      <c r="DQ44" s="1929"/>
      <c r="DR44" s="1929"/>
      <c r="DS44" s="1929"/>
      <c r="DT44" s="1929"/>
      <c r="DU44" s="1929"/>
      <c r="DV44" s="1929"/>
      <c r="DW44" s="1929"/>
      <c r="DX44" s="1929"/>
      <c r="DY44" s="1929"/>
      <c r="DZ44" s="1929"/>
      <c r="EA44" s="1929"/>
      <c r="EB44" s="1929"/>
      <c r="EC44" s="1929"/>
      <c r="ED44" s="1929"/>
      <c r="EE44" s="1929"/>
      <c r="EF44" s="1929"/>
      <c r="EG44" s="1929"/>
      <c r="EH44" s="1929"/>
      <c r="EI44" s="1929"/>
      <c r="EJ44" s="1929"/>
      <c r="EK44" s="1929"/>
      <c r="EL44" s="1929"/>
      <c r="EM44" s="1929"/>
      <c r="EN44" s="1929"/>
      <c r="EO44" s="1929"/>
      <c r="EP44" s="1929"/>
      <c r="EQ44" s="1929"/>
    </row>
    <row r="45" spans="1:147" ht="45" customHeight="1">
      <c r="A45" s="2494" t="s">
        <v>1759</v>
      </c>
      <c r="B45" s="3086" t="s">
        <v>526</v>
      </c>
      <c r="C45" s="3086"/>
      <c r="D45" s="2946"/>
      <c r="E45" s="971"/>
      <c r="F45" s="971"/>
      <c r="G45" s="971"/>
      <c r="H45" s="2948" t="s">
        <v>500</v>
      </c>
      <c r="I45" s="2949">
        <v>24369979.370000001</v>
      </c>
      <c r="J45" s="288"/>
      <c r="M45" s="504"/>
      <c r="Q45" s="2948" t="s">
        <v>494</v>
      </c>
      <c r="R45" s="2949">
        <v>9817034.1500000004</v>
      </c>
      <c r="S45" s="2950"/>
      <c r="T45" s="45"/>
      <c r="U45" s="2704"/>
      <c r="V45" s="2328"/>
      <c r="W45" s="1792"/>
      <c r="X45" s="1806"/>
      <c r="Y45" s="1806"/>
      <c r="Z45" s="505"/>
      <c r="AA45" s="2349"/>
      <c r="AB45" s="504"/>
      <c r="AC45" s="45"/>
      <c r="AD45" s="45"/>
      <c r="AE45" s="2827" t="s">
        <v>1755</v>
      </c>
      <c r="AF45" s="2828">
        <v>1747372.82</v>
      </c>
      <c r="AG45" s="2829"/>
      <c r="AI45" s="2812" t="s">
        <v>494</v>
      </c>
      <c r="AJ45" s="2813">
        <v>9817034.1500000004</v>
      </c>
      <c r="AK45" s="2814"/>
      <c r="AL45" s="1792"/>
      <c r="AM45" s="1806"/>
      <c r="AN45" s="1805"/>
      <c r="AO45" s="504"/>
      <c r="AP45" s="2354"/>
      <c r="AQ45" s="2286">
        <v>20141</v>
      </c>
      <c r="AR45" s="2287" t="s">
        <v>665</v>
      </c>
      <c r="AS45" s="1921">
        <v>0</v>
      </c>
      <c r="AT45" s="2464">
        <f t="shared" si="0"/>
        <v>0</v>
      </c>
      <c r="AU45" s="1929"/>
      <c r="AV45" s="1929"/>
      <c r="AW45" s="1929"/>
      <c r="AX45" s="1929"/>
      <c r="AY45" s="1929"/>
      <c r="AZ45" s="1929"/>
      <c r="BA45" s="1929"/>
      <c r="BB45" s="1929"/>
      <c r="BC45" s="1929"/>
      <c r="BD45" s="1929"/>
      <c r="BE45" s="1929"/>
      <c r="BF45" s="1929"/>
      <c r="BG45" s="1929"/>
      <c r="BH45" s="1929"/>
      <c r="BI45" s="1929"/>
      <c r="BJ45" s="1929"/>
      <c r="BK45" s="1929"/>
      <c r="BL45" s="1929"/>
      <c r="BM45" s="1929"/>
      <c r="BN45" s="1929"/>
      <c r="BO45" s="1929"/>
      <c r="BP45" s="1929"/>
      <c r="BQ45" s="1929"/>
      <c r="BR45" s="1929"/>
      <c r="BS45" s="1929"/>
      <c r="BT45" s="1929"/>
      <c r="BU45" s="1929"/>
      <c r="BV45" s="1929"/>
      <c r="BW45" s="1929"/>
      <c r="BX45" s="1929"/>
      <c r="BY45" s="1929"/>
      <c r="BZ45" s="1929"/>
      <c r="CA45" s="1929"/>
      <c r="CB45" s="1929"/>
      <c r="CC45" s="1929"/>
      <c r="CD45" s="1929"/>
      <c r="CE45" s="1929"/>
      <c r="CF45" s="1929"/>
      <c r="CG45" s="1929"/>
      <c r="CH45" s="1929"/>
      <c r="CI45" s="1929"/>
      <c r="CJ45" s="1929"/>
      <c r="CK45" s="1929"/>
      <c r="CL45" s="1929"/>
      <c r="CM45" s="1929"/>
      <c r="CN45" s="1929"/>
      <c r="CO45" s="1929"/>
      <c r="CP45" s="1929"/>
      <c r="CQ45" s="1929"/>
      <c r="CR45" s="1929"/>
      <c r="CS45" s="1929"/>
      <c r="CT45" s="1929"/>
      <c r="CU45" s="1929"/>
      <c r="CV45" s="1929"/>
      <c r="CW45" s="1929"/>
      <c r="CX45" s="1929"/>
      <c r="CY45" s="1929"/>
      <c r="CZ45" s="1929"/>
      <c r="DA45" s="1929"/>
      <c r="DB45" s="1929"/>
      <c r="DC45" s="1929"/>
      <c r="DD45" s="1929"/>
      <c r="DE45" s="1929"/>
      <c r="DF45" s="1929"/>
      <c r="DG45" s="1929"/>
      <c r="DH45" s="1929"/>
      <c r="DI45" s="1929"/>
      <c r="DJ45" s="1929"/>
      <c r="DK45" s="1929"/>
      <c r="DL45" s="1929"/>
      <c r="DM45" s="1929"/>
      <c r="DN45" s="1929"/>
      <c r="DO45" s="1929"/>
      <c r="DP45" s="1929"/>
      <c r="DQ45" s="1929"/>
      <c r="DR45" s="1929"/>
      <c r="DS45" s="1929"/>
      <c r="DT45" s="1929"/>
      <c r="DU45" s="1929"/>
      <c r="DV45" s="1929"/>
      <c r="DW45" s="1929"/>
      <c r="DX45" s="1929"/>
      <c r="DY45" s="1929"/>
      <c r="DZ45" s="1929"/>
      <c r="EA45" s="1929"/>
      <c r="EB45" s="1929"/>
      <c r="EC45" s="1929"/>
      <c r="ED45" s="1929"/>
      <c r="EE45" s="1929"/>
      <c r="EF45" s="1929"/>
      <c r="EG45" s="1929"/>
      <c r="EH45" s="1929"/>
      <c r="EI45" s="1929"/>
      <c r="EJ45" s="1929"/>
      <c r="EK45" s="1929"/>
      <c r="EL45" s="1929"/>
      <c r="EM45" s="1929"/>
      <c r="EN45" s="1929"/>
      <c r="EO45" s="1929"/>
      <c r="EP45" s="1929"/>
      <c r="EQ45" s="1929"/>
    </row>
    <row r="46" spans="1:147" ht="45" customHeight="1">
      <c r="A46" s="842" t="s">
        <v>1759</v>
      </c>
      <c r="B46" s="3069" t="s">
        <v>1058</v>
      </c>
      <c r="C46" s="3070"/>
      <c r="D46" s="2946"/>
      <c r="E46" s="971"/>
      <c r="F46" s="971"/>
      <c r="G46" s="971"/>
      <c r="H46" s="2948" t="s">
        <v>456</v>
      </c>
      <c r="I46" s="2949">
        <v>142500</v>
      </c>
      <c r="S46" s="2950"/>
      <c r="T46" s="45"/>
      <c r="U46" s="2704"/>
      <c r="V46" s="45"/>
      <c r="W46" s="1792"/>
      <c r="X46" s="1806"/>
      <c r="Y46" s="1806"/>
      <c r="Z46" s="505"/>
      <c r="AA46" s="2349"/>
      <c r="AB46" s="504"/>
      <c r="AC46" s="45"/>
      <c r="AD46" s="45"/>
      <c r="AE46" s="2834" t="s">
        <v>522</v>
      </c>
      <c r="AF46" s="2832">
        <v>3160769333.6199999</v>
      </c>
      <c r="AG46" s="2833"/>
      <c r="AI46" s="2812" t="s">
        <v>496</v>
      </c>
      <c r="AJ46" s="2813">
        <v>66120000</v>
      </c>
      <c r="AK46" s="2814"/>
      <c r="AL46" s="1792"/>
      <c r="AM46" s="1806"/>
      <c r="AN46" s="1805"/>
      <c r="AO46" s="504"/>
      <c r="AP46" s="2354"/>
      <c r="AQ46" s="2286">
        <v>20143</v>
      </c>
      <c r="AR46" s="2287" t="s">
        <v>667</v>
      </c>
      <c r="AS46" s="1921">
        <v>0</v>
      </c>
      <c r="AT46" s="2464">
        <f t="shared" si="0"/>
        <v>0</v>
      </c>
      <c r="AU46" s="1929"/>
      <c r="AV46" s="1929"/>
      <c r="AW46" s="1929"/>
      <c r="AX46" s="1929"/>
      <c r="AY46" s="1929"/>
      <c r="AZ46" s="1929"/>
      <c r="BA46" s="1929"/>
      <c r="BB46" s="1929"/>
      <c r="BC46" s="1929"/>
      <c r="BD46" s="1929"/>
      <c r="BE46" s="1929"/>
      <c r="BF46" s="1929"/>
      <c r="BG46" s="1929"/>
      <c r="BH46" s="1929"/>
      <c r="BI46" s="1929"/>
      <c r="BJ46" s="1929"/>
      <c r="BK46" s="1929"/>
      <c r="BL46" s="1929"/>
      <c r="BM46" s="1929"/>
      <c r="BN46" s="1929"/>
      <c r="BO46" s="1929"/>
      <c r="BP46" s="1929"/>
      <c r="BQ46" s="1929"/>
      <c r="BR46" s="1929"/>
      <c r="BS46" s="1929"/>
      <c r="BT46" s="1929"/>
      <c r="BU46" s="1929"/>
      <c r="BV46" s="1929"/>
      <c r="BW46" s="1929"/>
      <c r="BX46" s="1929"/>
      <c r="BY46" s="1929"/>
      <c r="BZ46" s="1929"/>
      <c r="CA46" s="1929"/>
      <c r="CB46" s="1929"/>
      <c r="CC46" s="1929"/>
      <c r="CD46" s="1929"/>
      <c r="CE46" s="1929"/>
      <c r="CF46" s="1929"/>
      <c r="CG46" s="1929"/>
      <c r="CH46" s="1929"/>
      <c r="CI46" s="1929"/>
      <c r="CJ46" s="1929"/>
      <c r="CK46" s="1929"/>
      <c r="CL46" s="1929"/>
      <c r="CM46" s="1929"/>
      <c r="CN46" s="1929"/>
      <c r="CO46" s="1929"/>
      <c r="CP46" s="1929"/>
      <c r="CQ46" s="1929"/>
      <c r="CR46" s="1929"/>
      <c r="CS46" s="1929"/>
      <c r="CT46" s="1929"/>
      <c r="CU46" s="1929"/>
      <c r="CV46" s="1929"/>
      <c r="CW46" s="1929"/>
      <c r="CX46" s="1929"/>
      <c r="CY46" s="1929"/>
      <c r="CZ46" s="1929"/>
      <c r="DA46" s="1929"/>
      <c r="DB46" s="1929"/>
      <c r="DC46" s="1929"/>
      <c r="DD46" s="1929"/>
      <c r="DE46" s="1929"/>
      <c r="DF46" s="1929"/>
      <c r="DG46" s="1929"/>
      <c r="DH46" s="1929"/>
      <c r="DI46" s="1929"/>
      <c r="DJ46" s="1929"/>
      <c r="DK46" s="1929"/>
      <c r="DL46" s="1929"/>
      <c r="DM46" s="1929"/>
      <c r="DN46" s="1929"/>
      <c r="DO46" s="1929"/>
      <c r="DP46" s="1929"/>
      <c r="DQ46" s="1929"/>
      <c r="DR46" s="1929"/>
      <c r="DS46" s="1929"/>
      <c r="DT46" s="1929"/>
      <c r="DU46" s="1929"/>
      <c r="DV46" s="1929"/>
      <c r="DW46" s="1929"/>
      <c r="DX46" s="1929"/>
      <c r="DY46" s="1929"/>
      <c r="DZ46" s="1929"/>
      <c r="EA46" s="1929"/>
      <c r="EB46" s="1929"/>
      <c r="EC46" s="1929"/>
      <c r="ED46" s="1929"/>
      <c r="EE46" s="1929"/>
      <c r="EF46" s="1929"/>
      <c r="EG46" s="1929"/>
      <c r="EH46" s="1929"/>
      <c r="EI46" s="1929"/>
      <c r="EJ46" s="1929"/>
      <c r="EK46" s="1929"/>
      <c r="EL46" s="1929"/>
      <c r="EM46" s="1929"/>
      <c r="EN46" s="1929"/>
      <c r="EO46" s="1929"/>
      <c r="EP46" s="1929"/>
      <c r="EQ46" s="1929"/>
    </row>
    <row r="47" spans="1:147" ht="45" customHeight="1">
      <c r="A47" s="1046" t="s">
        <v>441</v>
      </c>
      <c r="B47" s="3071" t="s">
        <v>1756</v>
      </c>
      <c r="C47" s="3072"/>
      <c r="D47" s="2946"/>
      <c r="E47" s="971"/>
      <c r="F47" s="971"/>
      <c r="G47" s="971"/>
      <c r="H47" s="2948" t="s">
        <v>501</v>
      </c>
      <c r="I47" s="2949">
        <v>118295</v>
      </c>
      <c r="Q47" s="2948" t="s">
        <v>497</v>
      </c>
      <c r="R47" s="2949">
        <v>10297613.060000001</v>
      </c>
      <c r="S47" s="2950"/>
      <c r="T47" s="45"/>
      <c r="U47" s="2704"/>
      <c r="V47" s="2328"/>
      <c r="W47" s="1792"/>
      <c r="X47" s="1806"/>
      <c r="Y47" s="1806"/>
      <c r="Z47" s="505"/>
      <c r="AA47" s="2349"/>
      <c r="AB47" s="504"/>
      <c r="AC47" s="505"/>
      <c r="AD47" s="2349"/>
      <c r="AE47" s="45"/>
      <c r="AF47" s="45"/>
      <c r="AG47" s="45"/>
      <c r="AH47" s="505"/>
      <c r="AI47" s="2812" t="s">
        <v>497</v>
      </c>
      <c r="AJ47" s="2813">
        <v>10297613.060000001</v>
      </c>
      <c r="AK47" s="2814"/>
      <c r="AL47" s="1792"/>
      <c r="AM47" s="1806"/>
      <c r="AN47" s="1805"/>
      <c r="AO47" s="504"/>
      <c r="AP47" s="2354"/>
      <c r="AQ47" s="2286">
        <v>20161</v>
      </c>
      <c r="AR47" s="2287" t="s">
        <v>668</v>
      </c>
      <c r="AS47" s="1921">
        <v>16987707.327304352</v>
      </c>
      <c r="AT47" s="2464">
        <f t="shared" si="0"/>
        <v>11325138.218202902</v>
      </c>
      <c r="AU47" s="1929"/>
      <c r="AV47" s="1929"/>
      <c r="AW47" s="1929"/>
      <c r="AX47" s="1929"/>
      <c r="AY47" s="1929"/>
      <c r="AZ47" s="1929"/>
      <c r="BA47" s="1929"/>
      <c r="BB47" s="1929"/>
      <c r="BC47" s="1929"/>
      <c r="BD47" s="1929"/>
      <c r="BE47" s="1929"/>
      <c r="BF47" s="1929"/>
      <c r="BG47" s="1929"/>
      <c r="BH47" s="1929"/>
      <c r="BI47" s="1929"/>
      <c r="BJ47" s="1929"/>
      <c r="BK47" s="1929"/>
      <c r="BL47" s="1929"/>
      <c r="BM47" s="1929"/>
      <c r="BN47" s="1929"/>
      <c r="BO47" s="1929"/>
      <c r="BP47" s="1929"/>
      <c r="BQ47" s="1929"/>
      <c r="BR47" s="1929"/>
      <c r="BS47" s="1929"/>
      <c r="BT47" s="1929"/>
      <c r="BU47" s="1929"/>
      <c r="BV47" s="1929"/>
      <c r="BW47" s="1929"/>
      <c r="BX47" s="1929"/>
      <c r="BY47" s="1929"/>
      <c r="BZ47" s="1929"/>
      <c r="CA47" s="1929"/>
      <c r="CB47" s="1929"/>
      <c r="CC47" s="1929"/>
      <c r="CD47" s="1929"/>
      <c r="CE47" s="1929"/>
      <c r="CF47" s="1929"/>
      <c r="CG47" s="1929"/>
      <c r="CH47" s="1929"/>
      <c r="CI47" s="1929"/>
      <c r="CJ47" s="1929"/>
      <c r="CK47" s="1929"/>
      <c r="CL47" s="1929"/>
      <c r="CM47" s="1929"/>
      <c r="CN47" s="1929"/>
      <c r="CO47" s="1929"/>
      <c r="CP47" s="1929"/>
      <c r="CQ47" s="1929"/>
      <c r="CR47" s="1929"/>
      <c r="CS47" s="1929"/>
      <c r="CT47" s="1929"/>
      <c r="CU47" s="1929"/>
      <c r="CV47" s="1929"/>
      <c r="CW47" s="1929"/>
      <c r="CX47" s="1929"/>
      <c r="CY47" s="1929"/>
      <c r="CZ47" s="1929"/>
      <c r="DA47" s="1929"/>
      <c r="DB47" s="1929"/>
      <c r="DC47" s="1929"/>
      <c r="DD47" s="1929"/>
      <c r="DE47" s="1929"/>
      <c r="DF47" s="1929"/>
      <c r="DG47" s="1929"/>
      <c r="DH47" s="1929"/>
      <c r="DI47" s="1929"/>
      <c r="DJ47" s="1929"/>
      <c r="DK47" s="1929"/>
      <c r="DL47" s="1929"/>
      <c r="DM47" s="1929"/>
      <c r="DN47" s="1929"/>
      <c r="DO47" s="1929"/>
      <c r="DP47" s="1929"/>
      <c r="DQ47" s="1929"/>
      <c r="DR47" s="1929"/>
      <c r="DS47" s="1929"/>
      <c r="DT47" s="1929"/>
      <c r="DU47" s="1929"/>
      <c r="DV47" s="1929"/>
      <c r="DW47" s="1929"/>
      <c r="DX47" s="1929"/>
      <c r="DY47" s="1929"/>
      <c r="DZ47" s="1929"/>
      <c r="EA47" s="1929"/>
      <c r="EB47" s="1929"/>
      <c r="EC47" s="1929"/>
      <c r="ED47" s="1929"/>
      <c r="EE47" s="1929"/>
      <c r="EF47" s="1929"/>
      <c r="EG47" s="1929"/>
      <c r="EH47" s="1929"/>
      <c r="EI47" s="1929"/>
      <c r="EJ47" s="1929"/>
      <c r="EK47" s="1929"/>
      <c r="EL47" s="1929"/>
      <c r="EM47" s="1929"/>
      <c r="EN47" s="1929"/>
      <c r="EO47" s="1929"/>
      <c r="EP47" s="1929"/>
      <c r="EQ47" s="1929"/>
    </row>
    <row r="48" spans="1:147" ht="45" customHeight="1">
      <c r="A48" s="1046" t="s">
        <v>1759</v>
      </c>
      <c r="B48" s="3073" t="s">
        <v>443</v>
      </c>
      <c r="C48" s="3085"/>
      <c r="D48" s="2946"/>
      <c r="E48" s="971"/>
      <c r="F48" s="971"/>
      <c r="G48" s="971"/>
      <c r="H48" s="1267"/>
      <c r="I48" s="288">
        <f>SUM(I44:I47)</f>
        <v>24630774.370000001</v>
      </c>
      <c r="J48" s="522"/>
      <c r="L48" s="971"/>
      <c r="Q48" s="2948" t="s">
        <v>499</v>
      </c>
      <c r="R48" s="2949">
        <v>70000</v>
      </c>
      <c r="S48" s="2950"/>
      <c r="T48" s="45"/>
      <c r="U48" s="2704"/>
      <c r="V48" s="2350"/>
      <c r="W48" s="1792"/>
      <c r="X48" s="1806"/>
      <c r="Y48" s="1806"/>
      <c r="Z48" s="505"/>
      <c r="AA48" s="2349"/>
      <c r="AB48" s="504"/>
      <c r="AC48" s="505"/>
      <c r="AD48" s="2349"/>
      <c r="AE48" s="45"/>
      <c r="AF48" s="45"/>
      <c r="AG48" s="45"/>
      <c r="AH48" s="505"/>
      <c r="AI48" s="2812" t="s">
        <v>499</v>
      </c>
      <c r="AJ48" s="2813">
        <v>70000</v>
      </c>
      <c r="AK48" s="2814"/>
      <c r="AL48" s="1792"/>
      <c r="AM48" s="1806"/>
      <c r="AN48" s="1805"/>
      <c r="AO48" s="504"/>
      <c r="AP48" s="2354"/>
      <c r="AQ48" s="2286">
        <v>20162</v>
      </c>
      <c r="AR48" s="2287" t="s">
        <v>669</v>
      </c>
      <c r="AS48" s="1921">
        <v>0</v>
      </c>
      <c r="AT48" s="2464">
        <f t="shared" si="0"/>
        <v>0</v>
      </c>
      <c r="AU48" s="1929"/>
      <c r="AV48" s="1929"/>
      <c r="AW48" s="1929"/>
      <c r="AX48" s="1929"/>
      <c r="AY48" s="1929"/>
      <c r="AZ48" s="1929"/>
      <c r="BA48" s="1929"/>
      <c r="BB48" s="1929"/>
      <c r="BC48" s="1929"/>
      <c r="BD48" s="1929"/>
      <c r="BE48" s="1929"/>
      <c r="BF48" s="1929"/>
      <c r="BG48" s="1929"/>
      <c r="BH48" s="1929"/>
      <c r="BI48" s="1929"/>
      <c r="BJ48" s="1929"/>
      <c r="BK48" s="1929"/>
      <c r="BL48" s="1929"/>
      <c r="BM48" s="1929"/>
      <c r="BN48" s="1929"/>
      <c r="BO48" s="1929"/>
      <c r="BP48" s="1929"/>
      <c r="BQ48" s="1929"/>
      <c r="BR48" s="1929"/>
      <c r="BS48" s="1929"/>
      <c r="BT48" s="1929"/>
      <c r="BU48" s="1929"/>
      <c r="BV48" s="1929"/>
      <c r="BW48" s="1929"/>
      <c r="BX48" s="1929"/>
      <c r="BY48" s="1929"/>
      <c r="BZ48" s="1929"/>
      <c r="CA48" s="1929"/>
      <c r="CB48" s="1929"/>
      <c r="CC48" s="1929"/>
      <c r="CD48" s="1929"/>
      <c r="CE48" s="1929"/>
      <c r="CF48" s="1929"/>
      <c r="CG48" s="1929"/>
      <c r="CH48" s="1929"/>
      <c r="CI48" s="1929"/>
      <c r="CJ48" s="1929"/>
      <c r="CK48" s="1929"/>
      <c r="CL48" s="1929"/>
      <c r="CM48" s="1929"/>
      <c r="CN48" s="1929"/>
      <c r="CO48" s="1929"/>
      <c r="CP48" s="1929"/>
      <c r="CQ48" s="1929"/>
      <c r="CR48" s="1929"/>
      <c r="CS48" s="1929"/>
      <c r="CT48" s="1929"/>
      <c r="CU48" s="1929"/>
      <c r="CV48" s="1929"/>
      <c r="CW48" s="1929"/>
      <c r="CX48" s="1929"/>
      <c r="CY48" s="1929"/>
      <c r="CZ48" s="1929"/>
      <c r="DA48" s="1929"/>
      <c r="DB48" s="1929"/>
      <c r="DC48" s="1929"/>
      <c r="DD48" s="1929"/>
      <c r="DE48" s="1929"/>
      <c r="DF48" s="1929"/>
      <c r="DG48" s="1929"/>
      <c r="DH48" s="1929"/>
      <c r="DI48" s="1929"/>
      <c r="DJ48" s="1929"/>
      <c r="DK48" s="1929"/>
      <c r="DL48" s="1929"/>
      <c r="DM48" s="1929"/>
      <c r="DN48" s="1929"/>
      <c r="DO48" s="1929"/>
      <c r="DP48" s="1929"/>
      <c r="DQ48" s="1929"/>
      <c r="DR48" s="1929"/>
      <c r="DS48" s="1929"/>
      <c r="DT48" s="1929"/>
      <c r="DU48" s="1929"/>
      <c r="DV48" s="1929"/>
      <c r="DW48" s="1929"/>
      <c r="DX48" s="1929"/>
      <c r="DY48" s="1929"/>
      <c r="DZ48" s="1929"/>
      <c r="EA48" s="1929"/>
      <c r="EB48" s="1929"/>
      <c r="EC48" s="1929"/>
      <c r="ED48" s="1929"/>
      <c r="EE48" s="1929"/>
      <c r="EF48" s="1929"/>
      <c r="EG48" s="1929"/>
      <c r="EH48" s="1929"/>
      <c r="EI48" s="1929"/>
      <c r="EJ48" s="1929"/>
      <c r="EK48" s="1929"/>
      <c r="EL48" s="1929"/>
      <c r="EM48" s="1929"/>
      <c r="EN48" s="1929"/>
      <c r="EO48" s="1929"/>
      <c r="EP48" s="1929"/>
      <c r="EQ48" s="1929"/>
    </row>
    <row r="49" spans="1:147" ht="45" customHeight="1">
      <c r="A49" s="2512" t="s">
        <v>1759</v>
      </c>
      <c r="B49" s="864" t="s">
        <v>444</v>
      </c>
      <c r="C49" s="864" t="s">
        <v>445</v>
      </c>
      <c r="D49" s="2946"/>
      <c r="E49" s="971"/>
      <c r="F49" s="971"/>
      <c r="G49" s="971"/>
      <c r="H49" s="971"/>
      <c r="I49" s="971"/>
      <c r="J49" s="1198"/>
      <c r="L49" s="971"/>
      <c r="S49" s="2950"/>
      <c r="T49" s="45"/>
      <c r="U49" s="2704"/>
      <c r="V49" s="2349"/>
      <c r="W49" s="1792"/>
      <c r="X49" s="1806"/>
      <c r="Y49" s="1806"/>
      <c r="Z49" s="505"/>
      <c r="AA49" s="2349"/>
      <c r="AB49" s="504"/>
      <c r="AC49" s="505"/>
      <c r="AD49" s="2349"/>
      <c r="AE49" s="45"/>
      <c r="AF49" s="45"/>
      <c r="AG49" s="45"/>
      <c r="AH49" s="505"/>
      <c r="AI49" s="2812" t="s">
        <v>500</v>
      </c>
      <c r="AJ49" s="2813">
        <v>24369979.370000001</v>
      </c>
      <c r="AK49" s="2814"/>
      <c r="AL49" s="1792"/>
      <c r="AM49" s="1806"/>
      <c r="AN49" s="1805"/>
      <c r="AO49" s="504"/>
      <c r="AP49" s="2354"/>
      <c r="AQ49" s="2286">
        <v>20181</v>
      </c>
      <c r="AR49" s="2287" t="s">
        <v>670</v>
      </c>
      <c r="AS49" s="1921">
        <v>105283814.35322273</v>
      </c>
      <c r="AT49" s="2464">
        <f t="shared" si="0"/>
        <v>70189209.568815157</v>
      </c>
      <c r="AU49" s="1929"/>
      <c r="AV49" s="1929"/>
      <c r="AW49" s="1929"/>
      <c r="AX49" s="1929"/>
      <c r="AY49" s="1929"/>
      <c r="AZ49" s="1929"/>
      <c r="BA49" s="1929"/>
      <c r="BB49" s="1929"/>
      <c r="BC49" s="1929"/>
      <c r="BD49" s="1929"/>
      <c r="BE49" s="1929"/>
      <c r="BF49" s="1929"/>
      <c r="BG49" s="1929"/>
      <c r="BH49" s="1929"/>
      <c r="BI49" s="1929"/>
      <c r="BJ49" s="1929"/>
      <c r="BK49" s="1929"/>
      <c r="BL49" s="1929"/>
      <c r="BM49" s="1929"/>
      <c r="BN49" s="1929"/>
      <c r="BO49" s="1929"/>
      <c r="BP49" s="1929"/>
      <c r="BQ49" s="1929"/>
      <c r="BR49" s="1929"/>
      <c r="BS49" s="1929"/>
      <c r="BT49" s="1929"/>
      <c r="BU49" s="1929"/>
      <c r="BV49" s="1929"/>
      <c r="BW49" s="1929"/>
      <c r="BX49" s="1929"/>
      <c r="BY49" s="1929"/>
      <c r="BZ49" s="1929"/>
      <c r="CA49" s="1929"/>
      <c r="CB49" s="1929"/>
      <c r="CC49" s="1929"/>
      <c r="CD49" s="1929"/>
      <c r="CE49" s="1929"/>
      <c r="CF49" s="1929"/>
      <c r="CG49" s="1929"/>
      <c r="CH49" s="1929"/>
      <c r="CI49" s="1929"/>
      <c r="CJ49" s="1929"/>
      <c r="CK49" s="1929"/>
      <c r="CL49" s="1929"/>
      <c r="CM49" s="1929"/>
      <c r="CN49" s="1929"/>
      <c r="CO49" s="1929"/>
      <c r="CP49" s="1929"/>
      <c r="CQ49" s="1929"/>
      <c r="CR49" s="1929"/>
      <c r="CS49" s="1929"/>
      <c r="CT49" s="1929"/>
      <c r="CU49" s="1929"/>
      <c r="CV49" s="1929"/>
      <c r="CW49" s="1929"/>
      <c r="CX49" s="1929"/>
      <c r="CY49" s="1929"/>
      <c r="CZ49" s="1929"/>
      <c r="DA49" s="1929"/>
      <c r="DB49" s="1929"/>
      <c r="DC49" s="1929"/>
      <c r="DD49" s="1929"/>
      <c r="DE49" s="1929"/>
      <c r="DF49" s="1929"/>
      <c r="DG49" s="1929"/>
      <c r="DH49" s="1929"/>
      <c r="DI49" s="1929"/>
      <c r="DJ49" s="1929"/>
      <c r="DK49" s="1929"/>
      <c r="DL49" s="1929"/>
      <c r="DM49" s="1929"/>
      <c r="DN49" s="1929"/>
      <c r="DO49" s="1929"/>
      <c r="DP49" s="1929"/>
      <c r="DQ49" s="1929"/>
      <c r="DR49" s="1929"/>
      <c r="DS49" s="1929"/>
      <c r="DT49" s="1929"/>
      <c r="DU49" s="1929"/>
      <c r="DV49" s="1929"/>
      <c r="DW49" s="1929"/>
      <c r="DX49" s="1929"/>
      <c r="DY49" s="1929"/>
      <c r="DZ49" s="1929"/>
      <c r="EA49" s="1929"/>
      <c r="EB49" s="1929"/>
      <c r="EC49" s="1929"/>
      <c r="ED49" s="1929"/>
      <c r="EE49" s="1929"/>
      <c r="EF49" s="1929"/>
      <c r="EG49" s="1929"/>
      <c r="EH49" s="1929"/>
      <c r="EI49" s="1929"/>
      <c r="EJ49" s="1929"/>
      <c r="EK49" s="1929"/>
      <c r="EL49" s="1929"/>
      <c r="EM49" s="1929"/>
      <c r="EN49" s="1929"/>
      <c r="EO49" s="1929"/>
      <c r="EP49" s="1929"/>
      <c r="EQ49" s="1929"/>
    </row>
    <row r="50" spans="1:147" ht="45" customHeight="1">
      <c r="A50" s="1050" t="s">
        <v>763</v>
      </c>
      <c r="B50" s="2497"/>
      <c r="C50" s="801">
        <v>4457835.12</v>
      </c>
      <c r="D50" s="2946"/>
      <c r="E50" s="971"/>
      <c r="F50" s="971"/>
      <c r="G50" s="971"/>
      <c r="H50" s="1110" t="s">
        <v>290</v>
      </c>
      <c r="I50" s="971"/>
      <c r="J50" s="288"/>
      <c r="K50" s="500"/>
      <c r="S50" s="2950"/>
      <c r="T50" s="45"/>
      <c r="U50" s="2704"/>
      <c r="V50" s="500"/>
      <c r="W50" s="1792"/>
      <c r="X50" s="1806"/>
      <c r="Y50" s="1806"/>
      <c r="Z50" s="505"/>
      <c r="AA50" s="2349"/>
      <c r="AB50" s="504"/>
      <c r="AC50" s="505"/>
      <c r="AD50" s="2349"/>
      <c r="AE50" s="45"/>
      <c r="AF50" s="45"/>
      <c r="AG50" s="45"/>
      <c r="AH50" s="505"/>
      <c r="AI50" s="2812" t="s">
        <v>456</v>
      </c>
      <c r="AJ50" s="2813">
        <v>142500</v>
      </c>
      <c r="AK50" s="2814"/>
      <c r="AL50" s="1792"/>
      <c r="AM50" s="1806"/>
      <c r="AN50" s="1805"/>
      <c r="AO50" s="504"/>
      <c r="AP50" s="2354"/>
      <c r="AQ50" s="2286">
        <v>20182</v>
      </c>
      <c r="AR50" s="2287" t="s">
        <v>671</v>
      </c>
      <c r="AS50" s="1921">
        <v>17427534.259017166</v>
      </c>
      <c r="AT50" s="2464">
        <f t="shared" si="0"/>
        <v>11618356.172678111</v>
      </c>
      <c r="AU50" s="1929"/>
      <c r="AV50" s="1929"/>
      <c r="AW50" s="1929"/>
      <c r="AX50" s="1929"/>
      <c r="AY50" s="1929"/>
      <c r="AZ50" s="1929"/>
      <c r="BA50" s="1929"/>
      <c r="BB50" s="1929"/>
      <c r="BC50" s="1929"/>
      <c r="BD50" s="1929"/>
      <c r="BE50" s="1929"/>
      <c r="BF50" s="1929"/>
      <c r="BG50" s="1929"/>
      <c r="BH50" s="1929"/>
      <c r="BI50" s="1929"/>
      <c r="BJ50" s="1929"/>
      <c r="BK50" s="1929"/>
      <c r="BL50" s="1929"/>
      <c r="BM50" s="1929"/>
      <c r="BN50" s="1929"/>
      <c r="BO50" s="1929"/>
      <c r="BP50" s="1929"/>
      <c r="BQ50" s="1929"/>
      <c r="BR50" s="1929"/>
      <c r="BS50" s="1929"/>
      <c r="BT50" s="1929"/>
      <c r="BU50" s="1929"/>
      <c r="BV50" s="1929"/>
      <c r="BW50" s="1929"/>
      <c r="BX50" s="1929"/>
      <c r="BY50" s="1929"/>
      <c r="BZ50" s="1929"/>
      <c r="CA50" s="1929"/>
      <c r="CB50" s="1929"/>
      <c r="CC50" s="1929"/>
      <c r="CD50" s="1929"/>
      <c r="CE50" s="1929"/>
      <c r="CF50" s="1929"/>
      <c r="CG50" s="1929"/>
      <c r="CH50" s="1929"/>
      <c r="CI50" s="1929"/>
      <c r="CJ50" s="1929"/>
      <c r="CK50" s="1929"/>
      <c r="CL50" s="1929"/>
      <c r="CM50" s="1929"/>
      <c r="CN50" s="1929"/>
      <c r="CO50" s="1929"/>
      <c r="CP50" s="1929"/>
      <c r="CQ50" s="1929"/>
      <c r="CR50" s="1929"/>
      <c r="CS50" s="1929"/>
      <c r="CT50" s="1929"/>
      <c r="CU50" s="1929"/>
      <c r="CV50" s="1929"/>
      <c r="CW50" s="1929"/>
      <c r="CX50" s="1929"/>
      <c r="CY50" s="1929"/>
      <c r="CZ50" s="1929"/>
      <c r="DA50" s="1929"/>
      <c r="DB50" s="1929"/>
      <c r="DC50" s="1929"/>
      <c r="DD50" s="1929"/>
      <c r="DE50" s="1929"/>
      <c r="DF50" s="1929"/>
      <c r="DG50" s="1929"/>
      <c r="DH50" s="1929"/>
      <c r="DI50" s="1929"/>
      <c r="DJ50" s="1929"/>
      <c r="DK50" s="1929"/>
      <c r="DL50" s="1929"/>
      <c r="DM50" s="1929"/>
      <c r="DN50" s="1929"/>
      <c r="DO50" s="1929"/>
      <c r="DP50" s="1929"/>
      <c r="DQ50" s="1929"/>
      <c r="DR50" s="1929"/>
      <c r="DS50" s="1929"/>
      <c r="DT50" s="1929"/>
      <c r="DU50" s="1929"/>
      <c r="DV50" s="1929"/>
      <c r="DW50" s="1929"/>
      <c r="DX50" s="1929"/>
      <c r="DY50" s="1929"/>
      <c r="DZ50" s="1929"/>
      <c r="EA50" s="1929"/>
      <c r="EB50" s="1929"/>
      <c r="EC50" s="1929"/>
      <c r="ED50" s="1929"/>
      <c r="EE50" s="1929"/>
      <c r="EF50" s="1929"/>
      <c r="EG50" s="1929"/>
      <c r="EH50" s="1929"/>
      <c r="EI50" s="1929"/>
      <c r="EJ50" s="1929"/>
      <c r="EK50" s="1929"/>
      <c r="EL50" s="1929"/>
      <c r="EM50" s="1929"/>
      <c r="EN50" s="1929"/>
      <c r="EO50" s="1929"/>
      <c r="EP50" s="1929"/>
      <c r="EQ50" s="1929"/>
    </row>
    <row r="51" spans="1:147" ht="45" customHeight="1">
      <c r="A51" s="1049" t="s">
        <v>522</v>
      </c>
      <c r="B51" s="2498"/>
      <c r="C51" s="865">
        <v>4457835.12</v>
      </c>
      <c r="D51" s="2946"/>
      <c r="E51" s="971"/>
      <c r="F51" s="971"/>
      <c r="G51" s="971"/>
      <c r="H51" s="2948" t="s">
        <v>469</v>
      </c>
      <c r="I51" s="2949">
        <v>18442343.010000002</v>
      </c>
      <c r="K51" s="45"/>
      <c r="S51" s="2950"/>
      <c r="T51" s="45"/>
      <c r="U51" s="2704"/>
      <c r="V51" s="45"/>
      <c r="W51" s="1792"/>
      <c r="X51" s="1806"/>
      <c r="Y51" s="1806"/>
      <c r="Z51" s="505"/>
      <c r="AA51" s="2349"/>
      <c r="AB51" s="504"/>
      <c r="AC51" s="505"/>
      <c r="AD51" s="2349"/>
      <c r="AE51" s="45"/>
      <c r="AF51" s="45"/>
      <c r="AG51" s="45"/>
      <c r="AH51" s="505"/>
      <c r="AI51" s="2812" t="s">
        <v>501</v>
      </c>
      <c r="AJ51" s="2813">
        <v>118295</v>
      </c>
      <c r="AK51" s="2814"/>
      <c r="AL51" s="1792"/>
      <c r="AM51" s="1806"/>
      <c r="AN51" s="1805"/>
      <c r="AO51" s="504"/>
      <c r="AP51" s="2354"/>
      <c r="AQ51" s="2286">
        <v>20183</v>
      </c>
      <c r="AR51" s="2287" t="s">
        <v>672</v>
      </c>
      <c r="AS51" s="1921">
        <v>49792896.782195352</v>
      </c>
      <c r="AT51" s="2464">
        <f t="shared" si="0"/>
        <v>33195264.521463569</v>
      </c>
      <c r="AU51" s="1929"/>
      <c r="AV51" s="1929"/>
      <c r="AW51" s="1929"/>
      <c r="AX51" s="1929"/>
      <c r="AY51" s="1929"/>
      <c r="AZ51" s="1929"/>
      <c r="BA51" s="1929"/>
      <c r="BB51" s="1929"/>
      <c r="BC51" s="1929"/>
      <c r="BD51" s="1929"/>
      <c r="BE51" s="1929"/>
      <c r="BF51" s="1929"/>
      <c r="BG51" s="1929"/>
      <c r="BH51" s="1929"/>
      <c r="BI51" s="1929"/>
      <c r="BJ51" s="1929"/>
      <c r="BK51" s="1929"/>
      <c r="BL51" s="1929"/>
      <c r="BM51" s="1929"/>
      <c r="BN51" s="1929"/>
      <c r="BO51" s="1929"/>
      <c r="BP51" s="1929"/>
      <c r="BQ51" s="1929"/>
      <c r="BR51" s="1929"/>
      <c r="BS51" s="1929"/>
      <c r="BT51" s="1929"/>
      <c r="BU51" s="1929"/>
      <c r="BV51" s="1929"/>
      <c r="BW51" s="1929"/>
      <c r="BX51" s="1929"/>
      <c r="BY51" s="1929"/>
      <c r="BZ51" s="1929"/>
      <c r="CA51" s="1929"/>
      <c r="CB51" s="1929"/>
      <c r="CC51" s="1929"/>
      <c r="CD51" s="1929"/>
      <c r="CE51" s="1929"/>
      <c r="CF51" s="1929"/>
      <c r="CG51" s="1929"/>
      <c r="CH51" s="1929"/>
      <c r="CI51" s="1929"/>
      <c r="CJ51" s="1929"/>
      <c r="CK51" s="1929"/>
      <c r="CL51" s="1929"/>
      <c r="CM51" s="1929"/>
      <c r="CN51" s="1929"/>
      <c r="CO51" s="1929"/>
      <c r="CP51" s="1929"/>
      <c r="CQ51" s="1929"/>
      <c r="CR51" s="1929"/>
      <c r="CS51" s="1929"/>
      <c r="CT51" s="1929"/>
      <c r="CU51" s="1929"/>
      <c r="CV51" s="1929"/>
      <c r="CW51" s="1929"/>
      <c r="CX51" s="1929"/>
      <c r="CY51" s="1929"/>
      <c r="CZ51" s="1929"/>
      <c r="DA51" s="1929"/>
      <c r="DB51" s="1929"/>
      <c r="DC51" s="1929"/>
      <c r="DD51" s="1929"/>
      <c r="DE51" s="1929"/>
      <c r="DF51" s="1929"/>
      <c r="DG51" s="1929"/>
      <c r="DH51" s="1929"/>
      <c r="DI51" s="1929"/>
      <c r="DJ51" s="1929"/>
      <c r="DK51" s="1929"/>
      <c r="DL51" s="1929"/>
      <c r="DM51" s="1929"/>
      <c r="DN51" s="1929"/>
      <c r="DO51" s="1929"/>
      <c r="DP51" s="1929"/>
      <c r="DQ51" s="1929"/>
      <c r="DR51" s="1929"/>
      <c r="DS51" s="1929"/>
      <c r="DT51" s="1929"/>
      <c r="DU51" s="1929"/>
      <c r="DV51" s="1929"/>
      <c r="DW51" s="1929"/>
      <c r="DX51" s="1929"/>
      <c r="DY51" s="1929"/>
      <c r="DZ51" s="1929"/>
      <c r="EA51" s="1929"/>
      <c r="EB51" s="1929"/>
      <c r="EC51" s="1929"/>
      <c r="ED51" s="1929"/>
      <c r="EE51" s="1929"/>
      <c r="EF51" s="1929"/>
      <c r="EG51" s="1929"/>
      <c r="EH51" s="1929"/>
      <c r="EI51" s="1929"/>
      <c r="EJ51" s="1929"/>
      <c r="EK51" s="1929"/>
      <c r="EL51" s="1929"/>
      <c r="EM51" s="1929"/>
      <c r="EN51" s="1929"/>
      <c r="EO51" s="1929"/>
      <c r="EP51" s="1929"/>
      <c r="EQ51" s="1929"/>
    </row>
    <row r="52" spans="1:147" ht="45" customHeight="1">
      <c r="A52" s="971"/>
      <c r="B52" s="971"/>
      <c r="E52" s="971"/>
      <c r="F52" s="971"/>
      <c r="G52" s="971"/>
      <c r="H52" s="2948" t="s">
        <v>470</v>
      </c>
      <c r="I52" s="2949">
        <v>4686015</v>
      </c>
      <c r="K52" s="1242" t="s">
        <v>290</v>
      </c>
      <c r="S52" s="2950"/>
      <c r="T52" s="45"/>
      <c r="U52" s="2704"/>
      <c r="V52" s="45"/>
      <c r="W52" s="1792"/>
      <c r="X52" s="1806"/>
      <c r="Y52" s="1806"/>
      <c r="Z52" s="505"/>
      <c r="AA52" s="2349"/>
      <c r="AB52" s="504"/>
      <c r="AC52" s="45"/>
      <c r="AD52" s="45"/>
      <c r="AE52" s="45"/>
      <c r="AF52" s="45"/>
      <c r="AG52" s="45"/>
      <c r="AH52" s="505"/>
      <c r="AI52" s="2812" t="s">
        <v>455</v>
      </c>
      <c r="AJ52" s="2813">
        <v>2900961.5</v>
      </c>
      <c r="AK52" s="2814"/>
      <c r="AL52" s="1792"/>
      <c r="AM52" s="1806"/>
      <c r="AN52" s="1805"/>
      <c r="AO52" s="504"/>
      <c r="AP52" s="2354"/>
      <c r="AQ52" s="2286">
        <v>20184</v>
      </c>
      <c r="AR52" s="2287" t="s">
        <v>673</v>
      </c>
      <c r="AS52" s="1921">
        <v>92132930.617325306</v>
      </c>
      <c r="AT52" s="2464">
        <f t="shared" si="0"/>
        <v>61421953.744883537</v>
      </c>
      <c r="AU52" s="1929"/>
      <c r="AV52" s="1929"/>
      <c r="AW52" s="1929"/>
      <c r="AX52" s="1929"/>
      <c r="AY52" s="1929"/>
      <c r="AZ52" s="1929"/>
      <c r="BA52" s="1929"/>
      <c r="BB52" s="1929"/>
      <c r="BC52" s="1929"/>
      <c r="BD52" s="1929"/>
      <c r="BE52" s="1929"/>
      <c r="BF52" s="1929"/>
      <c r="BG52" s="1929"/>
      <c r="BH52" s="1929"/>
      <c r="BI52" s="1929"/>
      <c r="BJ52" s="1929"/>
      <c r="BK52" s="1929"/>
      <c r="BL52" s="1929"/>
      <c r="BM52" s="1929"/>
      <c r="BN52" s="1929"/>
      <c r="BO52" s="1929"/>
      <c r="BP52" s="1929"/>
      <c r="BQ52" s="1929"/>
      <c r="BR52" s="1929"/>
      <c r="BS52" s="1929"/>
      <c r="BT52" s="1929"/>
      <c r="BU52" s="1929"/>
      <c r="BV52" s="1929"/>
      <c r="BW52" s="1929"/>
      <c r="BX52" s="1929"/>
      <c r="BY52" s="1929"/>
      <c r="BZ52" s="1929"/>
      <c r="CA52" s="1929"/>
      <c r="CB52" s="1929"/>
      <c r="CC52" s="1929"/>
      <c r="CD52" s="1929"/>
      <c r="CE52" s="1929"/>
      <c r="CF52" s="1929"/>
      <c r="CG52" s="1929"/>
      <c r="CH52" s="1929"/>
      <c r="CI52" s="1929"/>
      <c r="CJ52" s="1929"/>
      <c r="CK52" s="1929"/>
      <c r="CL52" s="1929"/>
      <c r="CM52" s="1929"/>
      <c r="CN52" s="1929"/>
      <c r="CO52" s="1929"/>
      <c r="CP52" s="1929"/>
      <c r="CQ52" s="1929"/>
      <c r="CR52" s="1929"/>
      <c r="CS52" s="1929"/>
      <c r="CT52" s="1929"/>
      <c r="CU52" s="1929"/>
      <c r="CV52" s="1929"/>
      <c r="CW52" s="1929"/>
      <c r="CX52" s="1929"/>
      <c r="CY52" s="1929"/>
      <c r="CZ52" s="1929"/>
      <c r="DA52" s="1929"/>
      <c r="DB52" s="1929"/>
      <c r="DC52" s="1929"/>
      <c r="DD52" s="1929"/>
      <c r="DE52" s="1929"/>
      <c r="DF52" s="1929"/>
      <c r="DG52" s="1929"/>
      <c r="DH52" s="1929"/>
      <c r="DI52" s="1929"/>
      <c r="DJ52" s="1929"/>
      <c r="DK52" s="1929"/>
      <c r="DL52" s="1929"/>
      <c r="DM52" s="1929"/>
      <c r="DN52" s="1929"/>
      <c r="DO52" s="1929"/>
      <c r="DP52" s="1929"/>
      <c r="DQ52" s="1929"/>
      <c r="DR52" s="1929"/>
      <c r="DS52" s="1929"/>
      <c r="DT52" s="1929"/>
      <c r="DU52" s="1929"/>
      <c r="DV52" s="1929"/>
      <c r="DW52" s="1929"/>
      <c r="DX52" s="1929"/>
      <c r="DY52" s="1929"/>
      <c r="DZ52" s="1929"/>
      <c r="EA52" s="1929"/>
      <c r="EB52" s="1929"/>
      <c r="EC52" s="1929"/>
      <c r="ED52" s="1929"/>
      <c r="EE52" s="1929"/>
      <c r="EF52" s="1929"/>
      <c r="EG52" s="1929"/>
      <c r="EH52" s="1929"/>
      <c r="EI52" s="1929"/>
      <c r="EJ52" s="1929"/>
      <c r="EK52" s="1929"/>
      <c r="EL52" s="1929"/>
      <c r="EM52" s="1929"/>
      <c r="EN52" s="1929"/>
      <c r="EO52" s="1929"/>
      <c r="EP52" s="1929"/>
      <c r="EQ52" s="1929"/>
    </row>
    <row r="53" spans="1:147" ht="45" customHeight="1">
      <c r="A53" s="971"/>
      <c r="B53" s="971"/>
      <c r="E53" s="971"/>
      <c r="F53" s="971"/>
      <c r="G53" s="971"/>
      <c r="H53" s="971"/>
      <c r="I53" s="288">
        <f>SUM(I51:I52)</f>
        <v>23128358.010000002</v>
      </c>
      <c r="J53" s="1198"/>
      <c r="K53" s="2367">
        <v>20071</v>
      </c>
      <c r="L53" s="2368" t="s">
        <v>651</v>
      </c>
      <c r="M53" s="2349">
        <v>56127385.009413578</v>
      </c>
      <c r="S53" s="2950"/>
      <c r="T53" s="45"/>
      <c r="U53" s="2704"/>
      <c r="V53" s="2328"/>
      <c r="W53" s="45"/>
      <c r="X53" s="45"/>
      <c r="Y53" s="1804"/>
      <c r="Z53" s="505"/>
      <c r="AA53" s="2349"/>
      <c r="AB53" s="504"/>
      <c r="AC53" s="45"/>
      <c r="AD53" s="45"/>
      <c r="AE53" s="45"/>
      <c r="AF53" s="45"/>
      <c r="AG53" s="45"/>
      <c r="AH53" s="499"/>
      <c r="AI53" s="2812" t="s">
        <v>1055</v>
      </c>
      <c r="AJ53" s="2813">
        <v>54000</v>
      </c>
      <c r="AK53" s="2814"/>
      <c r="AL53" s="1811"/>
      <c r="AM53" s="1234"/>
      <c r="AN53" s="1804"/>
      <c r="AO53" s="497"/>
      <c r="AP53" s="2354"/>
      <c r="AQ53" s="2286">
        <v>20185</v>
      </c>
      <c r="AR53" s="2287" t="s">
        <v>674</v>
      </c>
      <c r="AS53" s="1921">
        <v>587734.70244866633</v>
      </c>
      <c r="AT53" s="2464">
        <f t="shared" si="0"/>
        <v>391823.13496577757</v>
      </c>
      <c r="AU53" s="1929"/>
      <c r="AV53" s="1929"/>
      <c r="AW53" s="1929"/>
      <c r="AX53" s="1929"/>
      <c r="AY53" s="1929"/>
      <c r="AZ53" s="1929"/>
      <c r="BA53" s="1929"/>
      <c r="BB53" s="1929"/>
      <c r="BC53" s="1929"/>
      <c r="BD53" s="1929"/>
      <c r="BE53" s="1929"/>
      <c r="BF53" s="1929"/>
      <c r="BG53" s="1929"/>
      <c r="BH53" s="1929"/>
      <c r="BI53" s="1929"/>
      <c r="BJ53" s="1929"/>
      <c r="BK53" s="1929"/>
      <c r="BL53" s="1929"/>
      <c r="BM53" s="1929"/>
      <c r="BN53" s="1929"/>
      <c r="BO53" s="1929"/>
      <c r="BP53" s="1929"/>
      <c r="BQ53" s="1929"/>
      <c r="BR53" s="1929"/>
      <c r="BS53" s="1929"/>
      <c r="BT53" s="1929"/>
      <c r="BU53" s="1929"/>
      <c r="BV53" s="1929"/>
      <c r="BW53" s="1929"/>
      <c r="BX53" s="1929"/>
      <c r="BY53" s="1929"/>
      <c r="BZ53" s="1929"/>
      <c r="CA53" s="1929"/>
      <c r="CB53" s="1929"/>
      <c r="CC53" s="1929"/>
      <c r="CD53" s="1929"/>
      <c r="CE53" s="1929"/>
      <c r="CF53" s="1929"/>
      <c r="CG53" s="1929"/>
      <c r="CH53" s="1929"/>
      <c r="CI53" s="1929"/>
      <c r="CJ53" s="1929"/>
      <c r="CK53" s="1929"/>
      <c r="CL53" s="1929"/>
      <c r="CM53" s="1929"/>
      <c r="CN53" s="1929"/>
      <c r="CO53" s="1929"/>
      <c r="CP53" s="1929"/>
      <c r="CQ53" s="1929"/>
      <c r="CR53" s="1929"/>
      <c r="CS53" s="1929"/>
      <c r="CT53" s="1929"/>
      <c r="CU53" s="1929"/>
      <c r="CV53" s="1929"/>
      <c r="CW53" s="1929"/>
      <c r="CX53" s="1929"/>
      <c r="CY53" s="1929"/>
      <c r="CZ53" s="1929"/>
      <c r="DA53" s="1929"/>
      <c r="DB53" s="1929"/>
      <c r="DC53" s="1929"/>
      <c r="DD53" s="1929"/>
      <c r="DE53" s="1929"/>
      <c r="DF53" s="1929"/>
      <c r="DG53" s="1929"/>
      <c r="DH53" s="1929"/>
      <c r="DI53" s="1929"/>
      <c r="DJ53" s="1929"/>
      <c r="DK53" s="1929"/>
      <c r="DL53" s="1929"/>
      <c r="DM53" s="1929"/>
      <c r="DN53" s="1929"/>
      <c r="DO53" s="1929"/>
      <c r="DP53" s="1929"/>
      <c r="DQ53" s="1929"/>
      <c r="DR53" s="1929"/>
      <c r="DS53" s="1929"/>
      <c r="DT53" s="1929"/>
      <c r="DU53" s="1929"/>
      <c r="DV53" s="1929"/>
      <c r="DW53" s="1929"/>
      <c r="DX53" s="1929"/>
      <c r="DY53" s="1929"/>
      <c r="DZ53" s="1929"/>
      <c r="EA53" s="1929"/>
      <c r="EB53" s="1929"/>
      <c r="EC53" s="1929"/>
      <c r="ED53" s="1929"/>
      <c r="EE53" s="1929"/>
      <c r="EF53" s="1929"/>
      <c r="EG53" s="1929"/>
      <c r="EH53" s="1929"/>
      <c r="EI53" s="1929"/>
      <c r="EJ53" s="1929"/>
      <c r="EK53" s="1929"/>
      <c r="EL53" s="1929"/>
      <c r="EM53" s="1929"/>
      <c r="EN53" s="1929"/>
      <c r="EO53" s="1929"/>
      <c r="EP53" s="1929"/>
      <c r="EQ53" s="1929"/>
    </row>
    <row r="54" spans="1:147" ht="45" customHeight="1">
      <c r="A54" s="971"/>
      <c r="B54" s="971"/>
      <c r="E54" s="971"/>
      <c r="F54" s="971"/>
      <c r="G54" s="971"/>
      <c r="H54" s="971"/>
      <c r="I54" s="971"/>
      <c r="K54" s="2367">
        <v>20072</v>
      </c>
      <c r="L54" s="2368" t="s">
        <v>652</v>
      </c>
      <c r="M54" s="2349">
        <v>16463753.138562199</v>
      </c>
      <c r="Q54" s="2948" t="s">
        <v>457</v>
      </c>
      <c r="R54" s="2949">
        <v>174000</v>
      </c>
      <c r="S54" s="2950"/>
      <c r="T54" s="45"/>
      <c r="U54" s="2704"/>
      <c r="V54" s="2328"/>
      <c r="W54" s="45"/>
      <c r="X54" s="45"/>
      <c r="Y54" s="1805"/>
      <c r="Z54" s="505"/>
      <c r="AA54" s="2349"/>
      <c r="AB54" s="504"/>
      <c r="AC54" s="45"/>
      <c r="AD54" s="45"/>
      <c r="AE54" s="45"/>
      <c r="AF54" s="45"/>
      <c r="AG54" s="45"/>
      <c r="AH54" s="505"/>
      <c r="AI54" s="2812" t="s">
        <v>457</v>
      </c>
      <c r="AJ54" s="2813">
        <v>174000</v>
      </c>
      <c r="AK54" s="2814"/>
      <c r="AL54" s="1792"/>
      <c r="AM54" s="1806"/>
      <c r="AN54" s="1805"/>
      <c r="AO54" s="504"/>
      <c r="AP54" s="2354"/>
      <c r="AQ54" s="2286">
        <v>20187</v>
      </c>
      <c r="AR54" s="2287" t="s">
        <v>675</v>
      </c>
      <c r="AS54" s="1921">
        <v>36801369.732350864</v>
      </c>
      <c r="AT54" s="2464">
        <f t="shared" si="0"/>
        <v>24534246.488233909</v>
      </c>
      <c r="AU54" s="1929"/>
      <c r="AV54" s="1929"/>
      <c r="AW54" s="1929"/>
      <c r="AX54" s="1929"/>
      <c r="AY54" s="1929"/>
      <c r="AZ54" s="1929"/>
      <c r="BA54" s="1929"/>
      <c r="BB54" s="1929"/>
      <c r="BC54" s="1929"/>
      <c r="BD54" s="1929"/>
      <c r="BE54" s="1929"/>
      <c r="BF54" s="1929"/>
      <c r="BG54" s="1929"/>
      <c r="BH54" s="1929"/>
      <c r="BI54" s="1929"/>
      <c r="BJ54" s="1929"/>
      <c r="BK54" s="1929"/>
      <c r="BL54" s="1929"/>
      <c r="BM54" s="1929"/>
      <c r="BN54" s="1929"/>
      <c r="BO54" s="1929"/>
      <c r="BP54" s="1929"/>
      <c r="BQ54" s="1929"/>
      <c r="BR54" s="1929"/>
      <c r="BS54" s="1929"/>
      <c r="BT54" s="1929"/>
      <c r="BU54" s="1929"/>
      <c r="BV54" s="1929"/>
      <c r="BW54" s="1929"/>
      <c r="BX54" s="1929"/>
      <c r="BY54" s="1929"/>
      <c r="BZ54" s="1929"/>
      <c r="CA54" s="1929"/>
      <c r="CB54" s="1929"/>
      <c r="CC54" s="1929"/>
      <c r="CD54" s="1929"/>
      <c r="CE54" s="1929"/>
      <c r="CF54" s="1929"/>
      <c r="CG54" s="1929"/>
      <c r="CH54" s="1929"/>
      <c r="CI54" s="1929"/>
      <c r="CJ54" s="1929"/>
      <c r="CK54" s="1929"/>
      <c r="CL54" s="1929"/>
      <c r="CM54" s="1929"/>
      <c r="CN54" s="1929"/>
      <c r="CO54" s="1929"/>
      <c r="CP54" s="1929"/>
      <c r="CQ54" s="1929"/>
      <c r="CR54" s="1929"/>
      <c r="CS54" s="1929"/>
      <c r="CT54" s="1929"/>
      <c r="CU54" s="1929"/>
      <c r="CV54" s="1929"/>
      <c r="CW54" s="1929"/>
      <c r="CX54" s="1929"/>
      <c r="CY54" s="1929"/>
      <c r="CZ54" s="1929"/>
      <c r="DA54" s="1929"/>
      <c r="DB54" s="1929"/>
      <c r="DC54" s="1929"/>
      <c r="DD54" s="1929"/>
      <c r="DE54" s="1929"/>
      <c r="DF54" s="1929"/>
      <c r="DG54" s="1929"/>
      <c r="DH54" s="1929"/>
      <c r="DI54" s="1929"/>
      <c r="DJ54" s="1929"/>
      <c r="DK54" s="1929"/>
      <c r="DL54" s="1929"/>
      <c r="DM54" s="1929"/>
      <c r="DN54" s="1929"/>
      <c r="DO54" s="1929"/>
      <c r="DP54" s="1929"/>
      <c r="DQ54" s="1929"/>
      <c r="DR54" s="1929"/>
      <c r="DS54" s="1929"/>
      <c r="DT54" s="1929"/>
      <c r="DU54" s="1929"/>
      <c r="DV54" s="1929"/>
      <c r="DW54" s="1929"/>
      <c r="DX54" s="1929"/>
      <c r="DY54" s="1929"/>
      <c r="DZ54" s="1929"/>
      <c r="EA54" s="1929"/>
      <c r="EB54" s="1929"/>
      <c r="EC54" s="1929"/>
      <c r="ED54" s="1929"/>
      <c r="EE54" s="1929"/>
      <c r="EF54" s="1929"/>
      <c r="EG54" s="1929"/>
      <c r="EH54" s="1929"/>
      <c r="EI54" s="1929"/>
      <c r="EJ54" s="1929"/>
      <c r="EK54" s="1929"/>
      <c r="EL54" s="1929"/>
      <c r="EM54" s="1929"/>
      <c r="EN54" s="1929"/>
      <c r="EO54" s="1929"/>
      <c r="EP54" s="1929"/>
      <c r="EQ54" s="1929"/>
    </row>
    <row r="55" spans="1:147" ht="45" customHeight="1">
      <c r="A55" s="971"/>
      <c r="B55" s="971"/>
      <c r="E55" s="971"/>
      <c r="F55" s="971"/>
      <c r="G55" s="971"/>
      <c r="H55" s="1110" t="s">
        <v>291</v>
      </c>
      <c r="I55" s="971"/>
      <c r="J55" s="1198"/>
      <c r="K55" s="2050"/>
      <c r="M55" s="288">
        <f>SUM(M53:M54)</f>
        <v>72591138.147975773</v>
      </c>
      <c r="Q55" s="2948" t="s">
        <v>502</v>
      </c>
      <c r="R55" s="2949">
        <v>264321.49</v>
      </c>
      <c r="S55" s="2950"/>
      <c r="T55" s="45"/>
      <c r="U55" s="2704"/>
      <c r="V55" s="2349"/>
      <c r="W55" s="45"/>
      <c r="X55" s="45"/>
      <c r="Y55" s="1805"/>
      <c r="Z55" s="505"/>
      <c r="AA55" s="2349"/>
      <c r="AB55" s="504"/>
      <c r="AC55" s="45"/>
      <c r="AD55" s="45"/>
      <c r="AE55" s="45"/>
      <c r="AF55" s="45"/>
      <c r="AG55" s="45"/>
      <c r="AH55" s="505"/>
      <c r="AI55" s="2812" t="s">
        <v>502</v>
      </c>
      <c r="AJ55" s="2813">
        <v>264321.49</v>
      </c>
      <c r="AK55" s="2814"/>
      <c r="AL55" s="1792"/>
      <c r="AM55" s="1806"/>
      <c r="AN55" s="1805"/>
      <c r="AO55" s="504"/>
      <c r="AP55" s="2354"/>
      <c r="AQ55" s="2286">
        <v>20201</v>
      </c>
      <c r="AR55" s="2287" t="s">
        <v>676</v>
      </c>
      <c r="AS55" s="1921">
        <v>11019691.924269028</v>
      </c>
      <c r="AT55" s="2464">
        <f t="shared" si="0"/>
        <v>7346461.2828460187</v>
      </c>
      <c r="AU55" s="1929"/>
      <c r="AV55" s="1929"/>
      <c r="AW55" s="1929"/>
      <c r="AX55" s="1929"/>
      <c r="AY55" s="1929"/>
      <c r="AZ55" s="1929"/>
      <c r="BA55" s="1929"/>
      <c r="BB55" s="1929"/>
      <c r="BC55" s="1929"/>
      <c r="BD55" s="1929"/>
      <c r="BE55" s="1929"/>
      <c r="BF55" s="1929"/>
      <c r="BG55" s="1929"/>
      <c r="BH55" s="1929"/>
      <c r="BI55" s="1929"/>
      <c r="BJ55" s="1929"/>
      <c r="BK55" s="1929"/>
      <c r="BL55" s="1929"/>
      <c r="BM55" s="1929"/>
      <c r="BN55" s="1929"/>
      <c r="BO55" s="1929"/>
      <c r="BP55" s="1929"/>
      <c r="BQ55" s="1929"/>
      <c r="BR55" s="1929"/>
      <c r="BS55" s="1929"/>
      <c r="BT55" s="1929"/>
      <c r="BU55" s="1929"/>
      <c r="BV55" s="1929"/>
      <c r="BW55" s="1929"/>
      <c r="BX55" s="1929"/>
      <c r="BY55" s="1929"/>
      <c r="BZ55" s="1929"/>
      <c r="CA55" s="1929"/>
      <c r="CB55" s="1929"/>
      <c r="CC55" s="1929"/>
      <c r="CD55" s="1929"/>
      <c r="CE55" s="1929"/>
      <c r="CF55" s="1929"/>
      <c r="CG55" s="1929"/>
      <c r="CH55" s="1929"/>
      <c r="CI55" s="1929"/>
      <c r="CJ55" s="1929"/>
      <c r="CK55" s="1929"/>
      <c r="CL55" s="1929"/>
      <c r="CM55" s="1929"/>
      <c r="CN55" s="1929"/>
      <c r="CO55" s="1929"/>
      <c r="CP55" s="1929"/>
      <c r="CQ55" s="1929"/>
      <c r="CR55" s="1929"/>
      <c r="CS55" s="1929"/>
      <c r="CT55" s="1929"/>
      <c r="CU55" s="1929"/>
      <c r="CV55" s="1929"/>
      <c r="CW55" s="1929"/>
      <c r="CX55" s="1929"/>
      <c r="CY55" s="1929"/>
      <c r="CZ55" s="1929"/>
      <c r="DA55" s="1929"/>
      <c r="DB55" s="1929"/>
      <c r="DC55" s="1929"/>
      <c r="DD55" s="1929"/>
      <c r="DE55" s="1929"/>
      <c r="DF55" s="1929"/>
      <c r="DG55" s="1929"/>
      <c r="DH55" s="1929"/>
      <c r="DI55" s="1929"/>
      <c r="DJ55" s="1929"/>
      <c r="DK55" s="1929"/>
      <c r="DL55" s="1929"/>
      <c r="DM55" s="1929"/>
      <c r="DN55" s="1929"/>
      <c r="DO55" s="1929"/>
      <c r="DP55" s="1929"/>
      <c r="DQ55" s="1929"/>
      <c r="DR55" s="1929"/>
      <c r="DS55" s="1929"/>
      <c r="DT55" s="1929"/>
      <c r="DU55" s="1929"/>
      <c r="DV55" s="1929"/>
      <c r="DW55" s="1929"/>
      <c r="DX55" s="1929"/>
      <c r="DY55" s="1929"/>
      <c r="DZ55" s="1929"/>
      <c r="EA55" s="1929"/>
      <c r="EB55" s="1929"/>
      <c r="EC55" s="1929"/>
      <c r="ED55" s="1929"/>
      <c r="EE55" s="1929"/>
      <c r="EF55" s="1929"/>
      <c r="EG55" s="1929"/>
      <c r="EH55" s="1929"/>
      <c r="EI55" s="1929"/>
      <c r="EJ55" s="1929"/>
      <c r="EK55" s="1929"/>
      <c r="EL55" s="1929"/>
      <c r="EM55" s="1929"/>
      <c r="EN55" s="1929"/>
      <c r="EO55" s="1929"/>
      <c r="EP55" s="1929"/>
      <c r="EQ55" s="1929"/>
    </row>
    <row r="56" spans="1:147" ht="45" customHeight="1">
      <c r="A56" s="971"/>
      <c r="B56" s="971"/>
      <c r="E56" s="971"/>
      <c r="F56" s="971"/>
      <c r="G56" s="971"/>
      <c r="H56" s="2948" t="s">
        <v>461</v>
      </c>
      <c r="I56" s="2949">
        <v>13602605.279999999</v>
      </c>
      <c r="J56" s="1198"/>
      <c r="K56" s="2050"/>
      <c r="Q56" s="2948" t="s">
        <v>503</v>
      </c>
      <c r="R56" s="2949">
        <v>4137761.3</v>
      </c>
      <c r="S56" s="2950"/>
      <c r="T56" s="45"/>
      <c r="U56" s="2704"/>
      <c r="V56" s="2349"/>
      <c r="W56" s="1792"/>
      <c r="X56" s="1806"/>
      <c r="Y56" s="1806"/>
      <c r="Z56" s="505"/>
      <c r="AA56" s="2349"/>
      <c r="AB56" s="504"/>
      <c r="AC56" s="45"/>
      <c r="AD56" s="45"/>
      <c r="AE56" s="45"/>
      <c r="AF56" s="45"/>
      <c r="AG56" s="45"/>
      <c r="AH56" s="505"/>
      <c r="AI56" s="2812" t="s">
        <v>503</v>
      </c>
      <c r="AJ56" s="2813">
        <v>4137761.3</v>
      </c>
      <c r="AK56" s="2814"/>
      <c r="AL56" s="1792"/>
      <c r="AM56" s="1806"/>
      <c r="AN56" s="1805"/>
      <c r="AO56" s="504"/>
      <c r="AP56" s="2354"/>
      <c r="AQ56" s="2286">
        <v>20202</v>
      </c>
      <c r="AR56" s="2287" t="s">
        <v>677</v>
      </c>
      <c r="AS56" s="1921">
        <v>0</v>
      </c>
      <c r="AT56" s="2464">
        <f t="shared" si="0"/>
        <v>0</v>
      </c>
      <c r="AU56" s="1929"/>
      <c r="AV56" s="1929"/>
      <c r="AW56" s="1929"/>
      <c r="AX56" s="1929"/>
      <c r="AY56" s="1929"/>
      <c r="AZ56" s="1929"/>
      <c r="BA56" s="1929"/>
      <c r="BB56" s="1929"/>
      <c r="BC56" s="1929"/>
      <c r="BD56" s="1929"/>
      <c r="BE56" s="1929"/>
      <c r="BF56" s="1929"/>
      <c r="BG56" s="1929"/>
      <c r="BH56" s="1929"/>
      <c r="BI56" s="1929"/>
      <c r="BJ56" s="1929"/>
      <c r="BK56" s="1929"/>
      <c r="BL56" s="1929"/>
      <c r="BM56" s="1929"/>
      <c r="BN56" s="1929"/>
      <c r="BO56" s="1929"/>
      <c r="BP56" s="1929"/>
      <c r="BQ56" s="1929"/>
      <c r="BR56" s="1929"/>
      <c r="BS56" s="1929"/>
      <c r="BT56" s="1929"/>
      <c r="BU56" s="1929"/>
      <c r="BV56" s="1929"/>
      <c r="BW56" s="1929"/>
      <c r="BX56" s="1929"/>
      <c r="BY56" s="1929"/>
      <c r="BZ56" s="1929"/>
      <c r="CA56" s="1929"/>
      <c r="CB56" s="1929"/>
      <c r="CC56" s="1929"/>
      <c r="CD56" s="1929"/>
      <c r="CE56" s="1929"/>
      <c r="CF56" s="1929"/>
      <c r="CG56" s="1929"/>
      <c r="CH56" s="1929"/>
      <c r="CI56" s="1929"/>
      <c r="CJ56" s="1929"/>
      <c r="CK56" s="1929"/>
      <c r="CL56" s="1929"/>
      <c r="CM56" s="1929"/>
      <c r="CN56" s="1929"/>
      <c r="CO56" s="1929"/>
      <c r="CP56" s="1929"/>
      <c r="CQ56" s="1929"/>
      <c r="CR56" s="1929"/>
      <c r="CS56" s="1929"/>
      <c r="CT56" s="1929"/>
      <c r="CU56" s="1929"/>
      <c r="CV56" s="1929"/>
      <c r="CW56" s="1929"/>
      <c r="CX56" s="1929"/>
      <c r="CY56" s="1929"/>
      <c r="CZ56" s="1929"/>
      <c r="DA56" s="1929"/>
      <c r="DB56" s="1929"/>
      <c r="DC56" s="1929"/>
      <c r="DD56" s="1929"/>
      <c r="DE56" s="1929"/>
      <c r="DF56" s="1929"/>
      <c r="DG56" s="1929"/>
      <c r="DH56" s="1929"/>
      <c r="DI56" s="1929"/>
      <c r="DJ56" s="1929"/>
      <c r="DK56" s="1929"/>
      <c r="DL56" s="1929"/>
      <c r="DM56" s="1929"/>
      <c r="DN56" s="1929"/>
      <c r="DO56" s="1929"/>
      <c r="DP56" s="1929"/>
      <c r="DQ56" s="1929"/>
      <c r="DR56" s="1929"/>
      <c r="DS56" s="1929"/>
      <c r="DT56" s="1929"/>
      <c r="DU56" s="1929"/>
      <c r="DV56" s="1929"/>
      <c r="DW56" s="1929"/>
      <c r="DX56" s="1929"/>
      <c r="DY56" s="1929"/>
      <c r="DZ56" s="1929"/>
      <c r="EA56" s="1929"/>
      <c r="EB56" s="1929"/>
      <c r="EC56" s="1929"/>
      <c r="ED56" s="1929"/>
      <c r="EE56" s="1929"/>
      <c r="EF56" s="1929"/>
      <c r="EG56" s="1929"/>
      <c r="EH56" s="1929"/>
      <c r="EI56" s="1929"/>
      <c r="EJ56" s="1929"/>
      <c r="EK56" s="1929"/>
      <c r="EL56" s="1929"/>
      <c r="EM56" s="1929"/>
      <c r="EN56" s="1929"/>
      <c r="EO56" s="1929"/>
      <c r="EP56" s="1929"/>
      <c r="EQ56" s="1929"/>
    </row>
    <row r="57" spans="1:147" ht="45" customHeight="1">
      <c r="A57" s="971"/>
      <c r="B57" s="971"/>
      <c r="E57" s="971"/>
      <c r="F57" s="971"/>
      <c r="G57" s="971"/>
      <c r="H57" s="2948" t="s">
        <v>452</v>
      </c>
      <c r="I57" s="2949">
        <v>1450002458.02</v>
      </c>
      <c r="K57" s="1110" t="s">
        <v>291</v>
      </c>
      <c r="Q57" s="2948" t="s">
        <v>504</v>
      </c>
      <c r="R57" s="2949">
        <v>14993286.199999999</v>
      </c>
      <c r="S57" s="2950"/>
      <c r="T57" s="45"/>
      <c r="U57" s="2704"/>
      <c r="V57" s="45"/>
      <c r="W57" s="1792"/>
      <c r="X57" s="1806"/>
      <c r="Y57" s="1806"/>
      <c r="Z57" s="505"/>
      <c r="AA57" s="2349"/>
      <c r="AB57" s="504"/>
      <c r="AC57" s="45"/>
      <c r="AD57" s="45"/>
      <c r="AE57" s="45"/>
      <c r="AF57" s="45"/>
      <c r="AG57" s="45"/>
      <c r="AH57" s="505"/>
      <c r="AI57" s="2812" t="s">
        <v>504</v>
      </c>
      <c r="AJ57" s="2813">
        <v>14993286.199999999</v>
      </c>
      <c r="AK57" s="2814"/>
      <c r="AL57" s="1792"/>
      <c r="AM57" s="1806"/>
      <c r="AN57" s="1805"/>
      <c r="AO57" s="504"/>
      <c r="AP57" s="2354"/>
      <c r="AQ57" s="2286">
        <v>20221</v>
      </c>
      <c r="AR57" s="2287" t="s">
        <v>678</v>
      </c>
      <c r="AS57" s="1921">
        <v>136571174.14251092</v>
      </c>
      <c r="AT57" s="2464">
        <f t="shared" si="0"/>
        <v>91047449.428340614</v>
      </c>
      <c r="AU57" s="1929"/>
      <c r="AV57" s="1929"/>
      <c r="AW57" s="1929"/>
      <c r="AX57" s="1929"/>
      <c r="AY57" s="1929"/>
      <c r="AZ57" s="1929"/>
      <c r="BA57" s="1929"/>
      <c r="BB57" s="1929"/>
      <c r="BC57" s="1929"/>
      <c r="BD57" s="1929"/>
      <c r="BE57" s="1929"/>
      <c r="BF57" s="1929"/>
      <c r="BG57" s="1929"/>
      <c r="BH57" s="1929"/>
      <c r="BI57" s="1929"/>
      <c r="BJ57" s="1929"/>
      <c r="BK57" s="1929"/>
      <c r="BL57" s="1929"/>
      <c r="BM57" s="1929"/>
      <c r="BN57" s="1929"/>
      <c r="BO57" s="1929"/>
      <c r="BP57" s="1929"/>
      <c r="BQ57" s="1929"/>
      <c r="BR57" s="1929"/>
      <c r="BS57" s="1929"/>
      <c r="BT57" s="1929"/>
      <c r="BU57" s="1929"/>
      <c r="BV57" s="1929"/>
      <c r="BW57" s="1929"/>
      <c r="BX57" s="1929"/>
      <c r="BY57" s="1929"/>
      <c r="BZ57" s="1929"/>
      <c r="CA57" s="1929"/>
      <c r="CB57" s="1929"/>
      <c r="CC57" s="1929"/>
      <c r="CD57" s="1929"/>
      <c r="CE57" s="1929"/>
      <c r="CF57" s="1929"/>
      <c r="CG57" s="1929"/>
      <c r="CH57" s="1929"/>
      <c r="CI57" s="1929"/>
      <c r="CJ57" s="1929"/>
      <c r="CK57" s="1929"/>
      <c r="CL57" s="1929"/>
      <c r="CM57" s="1929"/>
      <c r="CN57" s="1929"/>
      <c r="CO57" s="1929"/>
      <c r="CP57" s="1929"/>
      <c r="CQ57" s="1929"/>
      <c r="CR57" s="1929"/>
      <c r="CS57" s="1929"/>
      <c r="CT57" s="1929"/>
      <c r="CU57" s="1929"/>
      <c r="CV57" s="1929"/>
      <c r="CW57" s="1929"/>
      <c r="CX57" s="1929"/>
      <c r="CY57" s="1929"/>
      <c r="CZ57" s="1929"/>
      <c r="DA57" s="1929"/>
      <c r="DB57" s="1929"/>
      <c r="DC57" s="1929"/>
      <c r="DD57" s="1929"/>
      <c r="DE57" s="1929"/>
      <c r="DF57" s="1929"/>
      <c r="DG57" s="1929"/>
      <c r="DH57" s="1929"/>
      <c r="DI57" s="1929"/>
      <c r="DJ57" s="1929"/>
      <c r="DK57" s="1929"/>
      <c r="DL57" s="1929"/>
      <c r="DM57" s="1929"/>
      <c r="DN57" s="1929"/>
      <c r="DO57" s="1929"/>
      <c r="DP57" s="1929"/>
      <c r="DQ57" s="1929"/>
      <c r="DR57" s="1929"/>
      <c r="DS57" s="1929"/>
      <c r="DT57" s="1929"/>
      <c r="DU57" s="1929"/>
      <c r="DV57" s="1929"/>
      <c r="DW57" s="1929"/>
      <c r="DX57" s="1929"/>
      <c r="DY57" s="1929"/>
      <c r="DZ57" s="1929"/>
      <c r="EA57" s="1929"/>
      <c r="EB57" s="1929"/>
      <c r="EC57" s="1929"/>
      <c r="ED57" s="1929"/>
      <c r="EE57" s="1929"/>
      <c r="EF57" s="1929"/>
      <c r="EG57" s="1929"/>
      <c r="EH57" s="1929"/>
      <c r="EI57" s="1929"/>
      <c r="EJ57" s="1929"/>
      <c r="EK57" s="1929"/>
      <c r="EL57" s="1929"/>
      <c r="EM57" s="1929"/>
      <c r="EN57" s="1929"/>
      <c r="EO57" s="1929"/>
      <c r="EP57" s="1929"/>
      <c r="EQ57" s="1929"/>
    </row>
    <row r="58" spans="1:147" ht="45" customHeight="1">
      <c r="A58" s="971"/>
      <c r="B58" s="971"/>
      <c r="E58" s="971"/>
      <c r="F58" s="971"/>
      <c r="G58" s="971"/>
      <c r="H58" s="2475"/>
      <c r="I58" s="2476"/>
      <c r="K58" s="2367">
        <v>20063</v>
      </c>
      <c r="L58" s="2368" t="s">
        <v>643</v>
      </c>
      <c r="M58" s="497">
        <v>128813187.9892015</v>
      </c>
      <c r="Q58" s="2948" t="s">
        <v>505</v>
      </c>
      <c r="R58" s="2949">
        <v>16710</v>
      </c>
      <c r="S58" s="2950"/>
      <c r="T58" s="45"/>
      <c r="U58" s="2704"/>
      <c r="V58" s="2328"/>
      <c r="W58" s="1811"/>
      <c r="X58" s="1234"/>
      <c r="Y58" s="1234"/>
      <c r="Z58" s="499"/>
      <c r="AA58" s="2350"/>
      <c r="AB58" s="497"/>
      <c r="AC58" s="45"/>
      <c r="AD58" s="45"/>
      <c r="AE58" s="45"/>
      <c r="AF58" s="45"/>
      <c r="AG58" s="45"/>
      <c r="AH58" s="499"/>
      <c r="AI58" s="2812" t="s">
        <v>505</v>
      </c>
      <c r="AJ58" s="2813">
        <v>16710</v>
      </c>
      <c r="AK58" s="2814"/>
      <c r="AL58" s="1811"/>
      <c r="AM58" s="1234"/>
      <c r="AN58" s="1804"/>
      <c r="AO58" s="497"/>
      <c r="AP58" s="2354"/>
      <c r="AQ58" s="2286">
        <v>20222</v>
      </c>
      <c r="AR58" s="2287" t="s">
        <v>680</v>
      </c>
      <c r="AS58" s="1921">
        <v>35467135.21332635</v>
      </c>
      <c r="AT58" s="2464">
        <f t="shared" si="0"/>
        <v>23644756.808884233</v>
      </c>
      <c r="AU58" s="1929"/>
      <c r="AV58" s="1929"/>
      <c r="AW58" s="1929"/>
      <c r="AX58" s="1929"/>
      <c r="AY58" s="1929"/>
      <c r="AZ58" s="1929"/>
      <c r="BA58" s="1929"/>
      <c r="BB58" s="1929"/>
      <c r="BC58" s="1929"/>
      <c r="BD58" s="1929"/>
      <c r="BE58" s="1929"/>
      <c r="BF58" s="1929"/>
      <c r="BG58" s="1929"/>
      <c r="BH58" s="1929"/>
      <c r="BI58" s="1929"/>
      <c r="BJ58" s="1929"/>
      <c r="BK58" s="1929"/>
      <c r="BL58" s="1929"/>
      <c r="BM58" s="1929"/>
      <c r="BN58" s="1929"/>
      <c r="BO58" s="1929"/>
      <c r="BP58" s="1929"/>
      <c r="BQ58" s="1929"/>
      <c r="BR58" s="1929"/>
      <c r="BS58" s="1929"/>
      <c r="BT58" s="1929"/>
      <c r="BU58" s="1929"/>
      <c r="BV58" s="1929"/>
      <c r="BW58" s="1929"/>
      <c r="BX58" s="1929"/>
      <c r="BY58" s="1929"/>
      <c r="BZ58" s="1929"/>
      <c r="CA58" s="1929"/>
      <c r="CB58" s="1929"/>
      <c r="CC58" s="1929"/>
      <c r="CD58" s="1929"/>
      <c r="CE58" s="1929"/>
      <c r="CF58" s="1929"/>
      <c r="CG58" s="1929"/>
      <c r="CH58" s="1929"/>
      <c r="CI58" s="1929"/>
      <c r="CJ58" s="1929"/>
      <c r="CK58" s="1929"/>
      <c r="CL58" s="1929"/>
      <c r="CM58" s="1929"/>
      <c r="CN58" s="1929"/>
      <c r="CO58" s="1929"/>
      <c r="CP58" s="1929"/>
      <c r="CQ58" s="1929"/>
      <c r="CR58" s="1929"/>
      <c r="CS58" s="1929"/>
      <c r="CT58" s="1929"/>
      <c r="CU58" s="1929"/>
      <c r="CV58" s="1929"/>
      <c r="CW58" s="1929"/>
      <c r="CX58" s="1929"/>
      <c r="CY58" s="1929"/>
      <c r="CZ58" s="1929"/>
      <c r="DA58" s="1929"/>
      <c r="DB58" s="1929"/>
      <c r="DC58" s="1929"/>
      <c r="DD58" s="1929"/>
      <c r="DE58" s="1929"/>
      <c r="DF58" s="1929"/>
      <c r="DG58" s="1929"/>
      <c r="DH58" s="1929"/>
      <c r="DI58" s="1929"/>
      <c r="DJ58" s="1929"/>
      <c r="DK58" s="1929"/>
      <c r="DL58" s="1929"/>
      <c r="DM58" s="1929"/>
      <c r="DN58" s="1929"/>
      <c r="DO58" s="1929"/>
      <c r="DP58" s="1929"/>
      <c r="DQ58" s="1929"/>
      <c r="DR58" s="1929"/>
      <c r="DS58" s="1929"/>
      <c r="DT58" s="1929"/>
      <c r="DU58" s="1929"/>
      <c r="DV58" s="1929"/>
      <c r="DW58" s="1929"/>
      <c r="DX58" s="1929"/>
      <c r="DY58" s="1929"/>
      <c r="DZ58" s="1929"/>
      <c r="EA58" s="1929"/>
      <c r="EB58" s="1929"/>
      <c r="EC58" s="1929"/>
      <c r="ED58" s="1929"/>
      <c r="EE58" s="1929"/>
      <c r="EF58" s="1929"/>
      <c r="EG58" s="1929"/>
      <c r="EH58" s="1929"/>
      <c r="EI58" s="1929"/>
      <c r="EJ58" s="1929"/>
      <c r="EK58" s="1929"/>
      <c r="EL58" s="1929"/>
      <c r="EM58" s="1929"/>
      <c r="EN58" s="1929"/>
      <c r="EO58" s="1929"/>
      <c r="EP58" s="1929"/>
      <c r="EQ58" s="1929"/>
    </row>
    <row r="59" spans="1:147" ht="45" customHeight="1">
      <c r="A59" s="971"/>
      <c r="B59" s="971"/>
      <c r="E59" s="971"/>
      <c r="F59" s="971"/>
      <c r="G59" s="971"/>
      <c r="Q59" s="2948" t="s">
        <v>506</v>
      </c>
      <c r="R59" s="2949">
        <v>932466.6</v>
      </c>
      <c r="S59" s="2950"/>
      <c r="T59" s="45"/>
      <c r="U59" s="2704"/>
      <c r="V59" s="45"/>
      <c r="W59" s="1811"/>
      <c r="X59" s="1234"/>
      <c r="Y59" s="1234"/>
      <c r="Z59" s="505"/>
      <c r="AA59" s="2349"/>
      <c r="AB59" s="504"/>
      <c r="AC59" s="498"/>
      <c r="AD59" s="509"/>
      <c r="AE59" s="45"/>
      <c r="AF59" s="45"/>
      <c r="AG59" s="45"/>
      <c r="AH59" s="499"/>
      <c r="AI59" s="2812" t="s">
        <v>506</v>
      </c>
      <c r="AJ59" s="2813">
        <v>932466.6</v>
      </c>
      <c r="AK59" s="2814"/>
      <c r="AL59" s="1811"/>
      <c r="AM59" s="1234"/>
      <c r="AN59" s="1804"/>
      <c r="AO59" s="497"/>
      <c r="AP59" s="2354"/>
      <c r="AQ59" s="2286">
        <v>20241</v>
      </c>
      <c r="AR59" s="2287" t="s">
        <v>681</v>
      </c>
      <c r="AS59" s="1921">
        <v>53561241.926089011</v>
      </c>
      <c r="AT59" s="2464">
        <f t="shared" si="0"/>
        <v>35707494.617392674</v>
      </c>
      <c r="AU59" s="1929"/>
      <c r="AV59" s="1929"/>
      <c r="AW59" s="1929"/>
      <c r="AX59" s="1929"/>
      <c r="AY59" s="1929"/>
      <c r="AZ59" s="1929"/>
      <c r="BA59" s="1929"/>
      <c r="BB59" s="1929"/>
      <c r="BC59" s="1929"/>
      <c r="BD59" s="1929"/>
      <c r="BE59" s="1929"/>
      <c r="BF59" s="1929"/>
      <c r="BG59" s="1929"/>
      <c r="BH59" s="1929"/>
      <c r="BI59" s="1929"/>
      <c r="BJ59" s="1929"/>
      <c r="BK59" s="1929"/>
      <c r="BL59" s="1929"/>
      <c r="BM59" s="1929"/>
      <c r="BN59" s="1929"/>
      <c r="BO59" s="1929"/>
      <c r="BP59" s="1929"/>
      <c r="BQ59" s="1929"/>
      <c r="BR59" s="1929"/>
      <c r="BS59" s="1929"/>
      <c r="BT59" s="1929"/>
      <c r="BU59" s="1929"/>
      <c r="BV59" s="1929"/>
      <c r="BW59" s="1929"/>
      <c r="BX59" s="1929"/>
      <c r="BY59" s="1929"/>
      <c r="BZ59" s="1929"/>
      <c r="CA59" s="1929"/>
      <c r="CB59" s="1929"/>
      <c r="CC59" s="1929"/>
      <c r="CD59" s="1929"/>
      <c r="CE59" s="1929"/>
      <c r="CF59" s="1929"/>
      <c r="CG59" s="1929"/>
      <c r="CH59" s="1929"/>
      <c r="CI59" s="1929"/>
      <c r="CJ59" s="1929"/>
      <c r="CK59" s="1929"/>
      <c r="CL59" s="1929"/>
      <c r="CM59" s="1929"/>
      <c r="CN59" s="1929"/>
      <c r="CO59" s="1929"/>
      <c r="CP59" s="1929"/>
      <c r="CQ59" s="1929"/>
      <c r="CR59" s="1929"/>
      <c r="CS59" s="1929"/>
      <c r="CT59" s="1929"/>
      <c r="CU59" s="1929"/>
      <c r="CV59" s="1929"/>
      <c r="CW59" s="1929"/>
      <c r="CX59" s="1929"/>
      <c r="CY59" s="1929"/>
      <c r="CZ59" s="1929"/>
      <c r="DA59" s="1929"/>
      <c r="DB59" s="1929"/>
      <c r="DC59" s="1929"/>
      <c r="DD59" s="1929"/>
      <c r="DE59" s="1929"/>
      <c r="DF59" s="1929"/>
      <c r="DG59" s="1929"/>
      <c r="DH59" s="1929"/>
      <c r="DI59" s="1929"/>
      <c r="DJ59" s="1929"/>
      <c r="DK59" s="1929"/>
      <c r="DL59" s="1929"/>
      <c r="DM59" s="1929"/>
      <c r="DN59" s="1929"/>
      <c r="DO59" s="1929"/>
      <c r="DP59" s="1929"/>
      <c r="DQ59" s="1929"/>
      <c r="DR59" s="1929"/>
      <c r="DS59" s="1929"/>
      <c r="DT59" s="1929"/>
      <c r="DU59" s="1929"/>
      <c r="DV59" s="1929"/>
      <c r="DW59" s="1929"/>
      <c r="DX59" s="1929"/>
      <c r="DY59" s="1929"/>
      <c r="DZ59" s="1929"/>
      <c r="EA59" s="1929"/>
      <c r="EB59" s="1929"/>
      <c r="EC59" s="1929"/>
      <c r="ED59" s="1929"/>
      <c r="EE59" s="1929"/>
      <c r="EF59" s="1929"/>
      <c r="EG59" s="1929"/>
      <c r="EH59" s="1929"/>
      <c r="EI59" s="1929"/>
      <c r="EJ59" s="1929"/>
      <c r="EK59" s="1929"/>
      <c r="EL59" s="1929"/>
      <c r="EM59" s="1929"/>
      <c r="EN59" s="1929"/>
      <c r="EO59" s="1929"/>
      <c r="EP59" s="1929"/>
      <c r="EQ59" s="1929"/>
    </row>
    <row r="60" spans="1:147" ht="45" customHeight="1">
      <c r="A60" s="971"/>
      <c r="B60" s="971"/>
      <c r="E60" s="971"/>
      <c r="F60" s="971"/>
      <c r="G60" s="971"/>
      <c r="K60" s="2368" t="s">
        <v>1378</v>
      </c>
      <c r="L60" s="1919">
        <v>272624922.70537025</v>
      </c>
      <c r="Q60" s="2948" t="s">
        <v>1721</v>
      </c>
      <c r="R60" s="2949">
        <v>751500</v>
      </c>
      <c r="S60" s="2950"/>
      <c r="T60" s="45"/>
      <c r="U60" s="2704"/>
      <c r="V60" s="45"/>
      <c r="W60" s="1792"/>
      <c r="X60" s="1806"/>
      <c r="Y60" s="1806"/>
      <c r="Z60" s="505"/>
      <c r="AA60" s="2349"/>
      <c r="AB60" s="504"/>
      <c r="AC60" s="45"/>
      <c r="AD60" s="45"/>
      <c r="AE60" s="45"/>
      <c r="AF60" s="45"/>
      <c r="AG60" s="45"/>
      <c r="AH60" s="505"/>
      <c r="AI60" s="2812" t="s">
        <v>1721</v>
      </c>
      <c r="AJ60" s="2813">
        <v>751500</v>
      </c>
      <c r="AK60" s="2814"/>
      <c r="AL60" s="1792"/>
      <c r="AM60" s="1806"/>
      <c r="AN60" s="1806"/>
      <c r="AO60" s="504"/>
      <c r="AP60" s="2354"/>
      <c r="AQ60" s="2286">
        <v>20242</v>
      </c>
      <c r="AR60" s="2287" t="s">
        <v>682</v>
      </c>
      <c r="AS60" s="1921">
        <v>17387418.087946806</v>
      </c>
      <c r="AT60" s="2464">
        <f t="shared" si="0"/>
        <v>11591612.058631204</v>
      </c>
      <c r="AU60" s="1929"/>
      <c r="AV60" s="1929"/>
      <c r="AW60" s="1929"/>
      <c r="AX60" s="1929"/>
      <c r="AY60" s="1929"/>
      <c r="AZ60" s="1929"/>
      <c r="BA60" s="1929"/>
      <c r="BB60" s="1929"/>
      <c r="BC60" s="1929"/>
      <c r="BD60" s="1929"/>
      <c r="BE60" s="1929"/>
      <c r="BF60" s="1929"/>
      <c r="BG60" s="1929"/>
      <c r="BH60" s="1929"/>
      <c r="BI60" s="1929"/>
      <c r="BJ60" s="1929"/>
      <c r="BK60" s="1929"/>
      <c r="BL60" s="1929"/>
      <c r="BM60" s="1929"/>
      <c r="BN60" s="1929"/>
      <c r="BO60" s="1929"/>
      <c r="BP60" s="1929"/>
      <c r="BQ60" s="1929"/>
      <c r="BR60" s="1929"/>
      <c r="BS60" s="1929"/>
      <c r="BT60" s="1929"/>
      <c r="BU60" s="1929"/>
      <c r="BV60" s="1929"/>
      <c r="BW60" s="1929"/>
      <c r="BX60" s="1929"/>
      <c r="BY60" s="1929"/>
      <c r="BZ60" s="1929"/>
      <c r="CA60" s="1929"/>
      <c r="CB60" s="1929"/>
      <c r="CC60" s="1929"/>
      <c r="CD60" s="1929"/>
      <c r="CE60" s="1929"/>
      <c r="CF60" s="1929"/>
      <c r="CG60" s="1929"/>
      <c r="CH60" s="1929"/>
      <c r="CI60" s="1929"/>
      <c r="CJ60" s="1929"/>
      <c r="CK60" s="1929"/>
      <c r="CL60" s="1929"/>
      <c r="CM60" s="1929"/>
      <c r="CN60" s="1929"/>
      <c r="CO60" s="1929"/>
      <c r="CP60" s="1929"/>
      <c r="CQ60" s="1929"/>
      <c r="CR60" s="1929"/>
      <c r="CS60" s="1929"/>
      <c r="CT60" s="1929"/>
      <c r="CU60" s="1929"/>
      <c r="CV60" s="1929"/>
      <c r="CW60" s="1929"/>
      <c r="CX60" s="1929"/>
      <c r="CY60" s="1929"/>
      <c r="CZ60" s="1929"/>
      <c r="DA60" s="1929"/>
      <c r="DB60" s="1929"/>
      <c r="DC60" s="1929"/>
      <c r="DD60" s="1929"/>
      <c r="DE60" s="1929"/>
      <c r="DF60" s="1929"/>
      <c r="DG60" s="1929"/>
      <c r="DH60" s="1929"/>
      <c r="DI60" s="1929"/>
      <c r="DJ60" s="1929"/>
      <c r="DK60" s="1929"/>
      <c r="DL60" s="1929"/>
      <c r="DM60" s="1929"/>
      <c r="DN60" s="1929"/>
      <c r="DO60" s="1929"/>
      <c r="DP60" s="1929"/>
      <c r="DQ60" s="1929"/>
      <c r="DR60" s="1929"/>
      <c r="DS60" s="1929"/>
      <c r="DT60" s="1929"/>
      <c r="DU60" s="1929"/>
      <c r="DV60" s="1929"/>
      <c r="DW60" s="1929"/>
      <c r="DX60" s="1929"/>
      <c r="DY60" s="1929"/>
      <c r="DZ60" s="1929"/>
      <c r="EA60" s="1929"/>
      <c r="EB60" s="1929"/>
      <c r="EC60" s="1929"/>
      <c r="ED60" s="1929"/>
      <c r="EE60" s="1929"/>
      <c r="EF60" s="1929"/>
      <c r="EG60" s="1929"/>
      <c r="EH60" s="1929"/>
      <c r="EI60" s="1929"/>
      <c r="EJ60" s="1929"/>
      <c r="EK60" s="1929"/>
      <c r="EL60" s="1929"/>
      <c r="EM60" s="1929"/>
      <c r="EN60" s="1929"/>
      <c r="EO60" s="1929"/>
      <c r="EP60" s="1929"/>
      <c r="EQ60" s="1929"/>
    </row>
    <row r="61" spans="1:147" ht="45" customHeight="1">
      <c r="K61" s="2368" t="s">
        <v>1379</v>
      </c>
      <c r="L61" s="1919">
        <v>23237185.069949139</v>
      </c>
      <c r="R61" s="288">
        <f>SUM(R10:R60)</f>
        <v>320097715.83027565</v>
      </c>
      <c r="S61" s="2950"/>
      <c r="T61" s="45"/>
      <c r="U61" s="2704"/>
      <c r="V61" s="2704"/>
      <c r="W61" s="1811"/>
      <c r="X61" s="1234"/>
      <c r="Y61" s="1234"/>
      <c r="Z61" s="505"/>
      <c r="AA61" s="2349"/>
      <c r="AB61" s="504"/>
      <c r="AC61" s="45"/>
      <c r="AD61" s="45"/>
      <c r="AE61" s="45"/>
      <c r="AF61" s="45"/>
      <c r="AG61" s="45"/>
      <c r="AH61" s="499"/>
      <c r="AI61" s="2812" t="s">
        <v>507</v>
      </c>
      <c r="AJ61" s="2813">
        <v>5707448.3200000003</v>
      </c>
      <c r="AK61" s="2814"/>
      <c r="AL61" s="1811"/>
      <c r="AM61" s="1234"/>
      <c r="AN61" s="1804"/>
      <c r="AO61" s="497"/>
      <c r="AP61" s="2354"/>
      <c r="AQ61" s="2286">
        <v>20243</v>
      </c>
      <c r="AR61" s="2287" t="s">
        <v>683</v>
      </c>
      <c r="AS61" s="1921">
        <v>33575703.89396625</v>
      </c>
      <c r="AT61" s="2464">
        <f t="shared" si="0"/>
        <v>22383802.5959775</v>
      </c>
      <c r="AU61" s="1929"/>
      <c r="AV61" s="1929"/>
      <c r="AW61" s="1929"/>
      <c r="AX61" s="1929"/>
      <c r="AY61" s="1929"/>
      <c r="AZ61" s="1929"/>
      <c r="BA61" s="1929"/>
      <c r="BB61" s="1929"/>
      <c r="BC61" s="1929"/>
      <c r="BD61" s="1929"/>
      <c r="BE61" s="1929"/>
      <c r="BF61" s="1929"/>
      <c r="BG61" s="1929"/>
      <c r="BH61" s="1929"/>
      <c r="BI61" s="1929"/>
      <c r="BJ61" s="1929"/>
      <c r="BK61" s="1929"/>
      <c r="BL61" s="1929"/>
      <c r="BM61" s="1929"/>
      <c r="BN61" s="1929"/>
      <c r="BO61" s="1929"/>
      <c r="BP61" s="1929"/>
      <c r="BQ61" s="1929"/>
      <c r="BR61" s="1929"/>
      <c r="BS61" s="1929"/>
      <c r="BT61" s="1929"/>
      <c r="BU61" s="1929"/>
      <c r="BV61" s="1929"/>
      <c r="BW61" s="1929"/>
      <c r="BX61" s="1929"/>
      <c r="BY61" s="1929"/>
      <c r="BZ61" s="1929"/>
      <c r="CA61" s="1929"/>
      <c r="CB61" s="1929"/>
      <c r="CC61" s="1929"/>
      <c r="CD61" s="1929"/>
      <c r="CE61" s="1929"/>
      <c r="CF61" s="1929"/>
      <c r="CG61" s="1929"/>
      <c r="CH61" s="1929"/>
      <c r="CI61" s="1929"/>
      <c r="CJ61" s="1929"/>
      <c r="CK61" s="1929"/>
      <c r="CL61" s="1929"/>
      <c r="CM61" s="1929"/>
      <c r="CN61" s="1929"/>
      <c r="CO61" s="1929"/>
      <c r="CP61" s="1929"/>
      <c r="CQ61" s="1929"/>
      <c r="CR61" s="1929"/>
      <c r="CS61" s="1929"/>
      <c r="CT61" s="1929"/>
      <c r="CU61" s="1929"/>
      <c r="CV61" s="1929"/>
      <c r="CW61" s="1929"/>
      <c r="CX61" s="1929"/>
      <c r="CY61" s="1929"/>
      <c r="CZ61" s="1929"/>
      <c r="DA61" s="1929"/>
      <c r="DB61" s="1929"/>
      <c r="DC61" s="1929"/>
      <c r="DD61" s="1929"/>
      <c r="DE61" s="1929"/>
      <c r="DF61" s="1929"/>
      <c r="DG61" s="1929"/>
      <c r="DH61" s="1929"/>
      <c r="DI61" s="1929"/>
      <c r="DJ61" s="1929"/>
      <c r="DK61" s="1929"/>
      <c r="DL61" s="1929"/>
      <c r="DM61" s="1929"/>
      <c r="DN61" s="1929"/>
      <c r="DO61" s="1929"/>
      <c r="DP61" s="1929"/>
      <c r="DQ61" s="1929"/>
      <c r="DR61" s="1929"/>
      <c r="DS61" s="1929"/>
      <c r="DT61" s="1929"/>
      <c r="DU61" s="1929"/>
      <c r="DV61" s="1929"/>
      <c r="DW61" s="1929"/>
      <c r="DX61" s="1929"/>
      <c r="DY61" s="1929"/>
      <c r="DZ61" s="1929"/>
      <c r="EA61" s="1929"/>
      <c r="EB61" s="1929"/>
      <c r="EC61" s="1929"/>
      <c r="ED61" s="1929"/>
      <c r="EE61" s="1929"/>
      <c r="EF61" s="1929"/>
      <c r="EG61" s="1929"/>
      <c r="EH61" s="1929"/>
      <c r="EI61" s="1929"/>
      <c r="EJ61" s="1929"/>
      <c r="EK61" s="1929"/>
      <c r="EL61" s="1929"/>
      <c r="EM61" s="1929"/>
      <c r="EN61" s="1929"/>
      <c r="EO61" s="1929"/>
      <c r="EP61" s="1929"/>
      <c r="EQ61" s="1929"/>
    </row>
    <row r="62" spans="1:147" ht="45" customHeight="1">
      <c r="H62" s="1197"/>
      <c r="I62" s="1198"/>
      <c r="K62" s="2368" t="s">
        <v>1380</v>
      </c>
      <c r="L62" s="2364">
        <v>100225807.769593</v>
      </c>
      <c r="S62" s="2950"/>
      <c r="T62" s="45"/>
      <c r="U62" s="2704"/>
      <c r="V62" s="2704"/>
      <c r="W62" s="1792"/>
      <c r="X62" s="1806"/>
      <c r="Y62" s="1806"/>
      <c r="Z62" s="505"/>
      <c r="AA62" s="2349"/>
      <c r="AB62" s="504"/>
      <c r="AC62" s="45"/>
      <c r="AD62" s="45"/>
      <c r="AE62" s="45"/>
      <c r="AF62" s="45"/>
      <c r="AG62" s="45"/>
      <c r="AH62" s="505"/>
      <c r="AI62" s="2812" t="s">
        <v>509</v>
      </c>
      <c r="AJ62" s="2813">
        <v>12483570.6</v>
      </c>
      <c r="AK62" s="2814"/>
      <c r="AL62" s="1792"/>
      <c r="AM62" s="1806"/>
      <c r="AN62" s="1805"/>
      <c r="AO62" s="504"/>
      <c r="AP62" s="2354"/>
      <c r="AQ62" s="2286">
        <v>20246</v>
      </c>
      <c r="AR62" s="2287" t="s">
        <v>686</v>
      </c>
      <c r="AS62" s="1921">
        <v>0</v>
      </c>
      <c r="AT62" s="2464">
        <f t="shared" si="0"/>
        <v>0</v>
      </c>
      <c r="AU62" s="1929"/>
      <c r="AV62" s="1929"/>
      <c r="AW62" s="1929"/>
      <c r="AX62" s="1929"/>
      <c r="AY62" s="1929"/>
      <c r="AZ62" s="1929"/>
      <c r="BA62" s="1929"/>
      <c r="BB62" s="1929"/>
      <c r="BC62" s="1929"/>
      <c r="BD62" s="1929"/>
      <c r="BE62" s="1929"/>
      <c r="BF62" s="1929"/>
      <c r="BG62" s="1929"/>
      <c r="BH62" s="1929"/>
      <c r="BI62" s="1929"/>
      <c r="BJ62" s="1929"/>
      <c r="BK62" s="1929"/>
      <c r="BL62" s="1929"/>
      <c r="BM62" s="1929"/>
      <c r="BN62" s="1929"/>
      <c r="BO62" s="1929"/>
      <c r="BP62" s="1929"/>
      <c r="BQ62" s="1929"/>
      <c r="BR62" s="1929"/>
      <c r="BS62" s="1929"/>
      <c r="BT62" s="1929"/>
      <c r="BU62" s="1929"/>
      <c r="BV62" s="1929"/>
      <c r="BW62" s="1929"/>
      <c r="BX62" s="1929"/>
      <c r="BY62" s="1929"/>
      <c r="BZ62" s="1929"/>
      <c r="CA62" s="1929"/>
      <c r="CB62" s="1929"/>
      <c r="CC62" s="1929"/>
      <c r="CD62" s="1929"/>
      <c r="CE62" s="1929"/>
      <c r="CF62" s="1929"/>
      <c r="CG62" s="1929"/>
      <c r="CH62" s="1929"/>
      <c r="CI62" s="1929"/>
      <c r="CJ62" s="1929"/>
      <c r="CK62" s="1929"/>
      <c r="CL62" s="1929"/>
      <c r="CM62" s="1929"/>
      <c r="CN62" s="1929"/>
      <c r="CO62" s="1929"/>
      <c r="CP62" s="1929"/>
      <c r="CQ62" s="1929"/>
      <c r="CR62" s="1929"/>
      <c r="CS62" s="1929"/>
      <c r="CT62" s="1929"/>
      <c r="CU62" s="1929"/>
      <c r="CV62" s="1929"/>
      <c r="CW62" s="1929"/>
      <c r="CX62" s="1929"/>
      <c r="CY62" s="1929"/>
      <c r="CZ62" s="1929"/>
      <c r="DA62" s="1929"/>
      <c r="DB62" s="1929"/>
      <c r="DC62" s="1929"/>
      <c r="DD62" s="1929"/>
      <c r="DE62" s="1929"/>
      <c r="DF62" s="1929"/>
      <c r="DG62" s="1929"/>
      <c r="DH62" s="1929"/>
      <c r="DI62" s="1929"/>
      <c r="DJ62" s="1929"/>
      <c r="DK62" s="1929"/>
      <c r="DL62" s="1929"/>
      <c r="DM62" s="1929"/>
      <c r="DN62" s="1929"/>
      <c r="DO62" s="1929"/>
      <c r="DP62" s="1929"/>
      <c r="DQ62" s="1929"/>
      <c r="DR62" s="1929"/>
      <c r="DS62" s="1929"/>
      <c r="DT62" s="1929"/>
      <c r="DU62" s="1929"/>
      <c r="DV62" s="1929"/>
      <c r="DW62" s="1929"/>
      <c r="DX62" s="1929"/>
      <c r="DY62" s="1929"/>
      <c r="DZ62" s="1929"/>
      <c r="EA62" s="1929"/>
      <c r="EB62" s="1929"/>
      <c r="EC62" s="1929"/>
      <c r="ED62" s="1929"/>
      <c r="EE62" s="1929"/>
      <c r="EF62" s="1929"/>
      <c r="EG62" s="1929"/>
      <c r="EH62" s="1929"/>
      <c r="EI62" s="1929"/>
      <c r="EJ62" s="1929"/>
      <c r="EK62" s="1929"/>
      <c r="EL62" s="1929"/>
      <c r="EM62" s="1929"/>
      <c r="EN62" s="1929"/>
      <c r="EO62" s="1929"/>
      <c r="EP62" s="1929"/>
      <c r="EQ62" s="1929"/>
    </row>
    <row r="63" spans="1:147" ht="45" customHeight="1">
      <c r="H63" s="971"/>
      <c r="I63" s="971"/>
      <c r="K63" s="2346"/>
      <c r="S63" s="2950"/>
      <c r="T63" s="45"/>
      <c r="U63" s="2704"/>
      <c r="V63" s="2704"/>
      <c r="W63" s="45"/>
      <c r="X63" s="500"/>
      <c r="Y63" s="1806"/>
      <c r="Z63" s="499"/>
      <c r="AA63" s="2350"/>
      <c r="AB63" s="497"/>
      <c r="AC63" s="45"/>
      <c r="AD63" s="45"/>
      <c r="AE63" s="45"/>
      <c r="AF63" s="45"/>
      <c r="AG63" s="45"/>
      <c r="AH63" s="505"/>
      <c r="AI63" s="2812" t="s">
        <v>510</v>
      </c>
      <c r="AJ63" s="2813">
        <v>5130268</v>
      </c>
      <c r="AK63" s="2814"/>
      <c r="AL63" s="1792"/>
      <c r="AM63" s="1806"/>
      <c r="AN63" s="1805"/>
      <c r="AO63" s="504"/>
      <c r="AP63" s="2354"/>
      <c r="AQ63" s="2286">
        <v>20247</v>
      </c>
      <c r="AR63" s="2287" t="s">
        <v>1376</v>
      </c>
      <c r="AS63" s="1921">
        <v>201158428.39096189</v>
      </c>
      <c r="AT63" s="2464">
        <f t="shared" si="0"/>
        <v>134105618.92730792</v>
      </c>
      <c r="AU63" s="1929"/>
      <c r="AV63" s="1929"/>
      <c r="AW63" s="1929"/>
      <c r="AX63" s="1929"/>
      <c r="AY63" s="1929"/>
      <c r="AZ63" s="1929"/>
      <c r="BA63" s="1929"/>
      <c r="BB63" s="1929"/>
      <c r="BC63" s="1929"/>
      <c r="BD63" s="1929"/>
      <c r="BE63" s="1929"/>
      <c r="BF63" s="1929"/>
      <c r="BG63" s="1929"/>
      <c r="BH63" s="1929"/>
      <c r="BI63" s="1929"/>
      <c r="BJ63" s="1929"/>
      <c r="BK63" s="1929"/>
      <c r="BL63" s="1929"/>
      <c r="BM63" s="1929"/>
      <c r="BN63" s="1929"/>
      <c r="BO63" s="1929"/>
      <c r="BP63" s="1929"/>
      <c r="BQ63" s="1929"/>
      <c r="BR63" s="1929"/>
      <c r="BS63" s="1929"/>
      <c r="BT63" s="1929"/>
      <c r="BU63" s="1929"/>
      <c r="BV63" s="1929"/>
      <c r="BW63" s="1929"/>
      <c r="BX63" s="1929"/>
      <c r="BY63" s="1929"/>
      <c r="BZ63" s="1929"/>
      <c r="CA63" s="1929"/>
      <c r="CB63" s="1929"/>
      <c r="CC63" s="1929"/>
      <c r="CD63" s="1929"/>
      <c r="CE63" s="1929"/>
      <c r="CF63" s="1929"/>
      <c r="CG63" s="1929"/>
      <c r="CH63" s="1929"/>
      <c r="CI63" s="1929"/>
      <c r="CJ63" s="1929"/>
      <c r="CK63" s="1929"/>
      <c r="CL63" s="1929"/>
      <c r="CM63" s="1929"/>
      <c r="CN63" s="1929"/>
      <c r="CO63" s="1929"/>
      <c r="CP63" s="1929"/>
      <c r="CQ63" s="1929"/>
      <c r="CR63" s="1929"/>
      <c r="CS63" s="1929"/>
      <c r="CT63" s="1929"/>
      <c r="CU63" s="1929"/>
      <c r="CV63" s="1929"/>
      <c r="CW63" s="1929"/>
      <c r="CX63" s="1929"/>
      <c r="CY63" s="1929"/>
      <c r="CZ63" s="1929"/>
      <c r="DA63" s="1929"/>
      <c r="DB63" s="1929"/>
      <c r="DC63" s="1929"/>
      <c r="DD63" s="1929"/>
      <c r="DE63" s="1929"/>
      <c r="DF63" s="1929"/>
      <c r="DG63" s="1929"/>
      <c r="DH63" s="1929"/>
      <c r="DI63" s="1929"/>
      <c r="DJ63" s="1929"/>
      <c r="DK63" s="1929"/>
      <c r="DL63" s="1929"/>
      <c r="DM63" s="1929"/>
      <c r="DN63" s="1929"/>
      <c r="DO63" s="1929"/>
      <c r="DP63" s="1929"/>
      <c r="DQ63" s="1929"/>
      <c r="DR63" s="1929"/>
      <c r="DS63" s="1929"/>
      <c r="DT63" s="1929"/>
      <c r="DU63" s="1929"/>
      <c r="DV63" s="1929"/>
      <c r="DW63" s="1929"/>
      <c r="DX63" s="1929"/>
      <c r="DY63" s="1929"/>
      <c r="DZ63" s="1929"/>
      <c r="EA63" s="1929"/>
      <c r="EB63" s="1929"/>
      <c r="EC63" s="1929"/>
      <c r="ED63" s="1929"/>
      <c r="EE63" s="1929"/>
      <c r="EF63" s="1929"/>
      <c r="EG63" s="1929"/>
      <c r="EH63" s="1929"/>
      <c r="EI63" s="1929"/>
      <c r="EJ63" s="1929"/>
      <c r="EK63" s="1929"/>
      <c r="EL63" s="1929"/>
      <c r="EM63" s="1929"/>
      <c r="EN63" s="1929"/>
      <c r="EO63" s="1929"/>
      <c r="EP63" s="1929"/>
      <c r="EQ63" s="1929"/>
    </row>
    <row r="64" spans="1:147" ht="45" customHeight="1">
      <c r="H64" s="971"/>
      <c r="I64" s="971"/>
      <c r="K64" s="45"/>
      <c r="S64" s="2950"/>
      <c r="T64" s="45"/>
      <c r="U64" s="2704"/>
      <c r="V64" s="45"/>
      <c r="W64" s="45"/>
      <c r="X64" s="45"/>
      <c r="Y64" s="1805"/>
      <c r="Z64" s="499"/>
      <c r="AA64" s="2350"/>
      <c r="AB64" s="497"/>
      <c r="AC64" s="45"/>
      <c r="AD64" s="45"/>
      <c r="AE64" s="45"/>
      <c r="AF64" s="45"/>
      <c r="AG64" s="45"/>
      <c r="AH64" s="505"/>
      <c r="AI64" s="2812" t="s">
        <v>511</v>
      </c>
      <c r="AJ64" s="2813">
        <v>12157685.17</v>
      </c>
      <c r="AK64" s="2814"/>
      <c r="AL64" s="1792"/>
      <c r="AM64" s="1806"/>
      <c r="AN64" s="1805"/>
      <c r="AO64" s="504"/>
      <c r="AP64" s="2354"/>
      <c r="AQ64" s="2286">
        <v>20248</v>
      </c>
      <c r="AR64" s="2287" t="s">
        <v>688</v>
      </c>
      <c r="AS64" s="1921">
        <v>72495540.65772213</v>
      </c>
      <c r="AT64" s="2464">
        <f t="shared" si="0"/>
        <v>48330360.43848142</v>
      </c>
      <c r="AU64" s="1929"/>
      <c r="AV64" s="1929"/>
      <c r="AW64" s="1929"/>
      <c r="AX64" s="1929"/>
      <c r="AY64" s="1929"/>
      <c r="AZ64" s="1929"/>
      <c r="BA64" s="1929"/>
      <c r="BB64" s="1929"/>
      <c r="BC64" s="1929"/>
      <c r="BD64" s="1929"/>
      <c r="BE64" s="1929"/>
      <c r="BF64" s="1929"/>
      <c r="BG64" s="1929"/>
      <c r="BH64" s="1929"/>
      <c r="BI64" s="1929"/>
      <c r="BJ64" s="1929"/>
      <c r="BK64" s="1929"/>
      <c r="BL64" s="1929"/>
      <c r="BM64" s="1929"/>
      <c r="BN64" s="1929"/>
      <c r="BO64" s="1929"/>
      <c r="BP64" s="1929"/>
      <c r="BQ64" s="1929"/>
      <c r="BR64" s="1929"/>
      <c r="BS64" s="1929"/>
      <c r="BT64" s="1929"/>
      <c r="BU64" s="1929"/>
      <c r="BV64" s="1929"/>
      <c r="BW64" s="1929"/>
      <c r="BX64" s="1929"/>
      <c r="BY64" s="1929"/>
      <c r="BZ64" s="1929"/>
      <c r="CA64" s="1929"/>
      <c r="CB64" s="1929"/>
      <c r="CC64" s="1929"/>
      <c r="CD64" s="1929"/>
      <c r="CE64" s="1929"/>
      <c r="CF64" s="1929"/>
      <c r="CG64" s="1929"/>
      <c r="CH64" s="1929"/>
      <c r="CI64" s="1929"/>
      <c r="CJ64" s="1929"/>
      <c r="CK64" s="1929"/>
      <c r="CL64" s="1929"/>
      <c r="CM64" s="1929"/>
      <c r="CN64" s="1929"/>
      <c r="CO64" s="1929"/>
      <c r="CP64" s="1929"/>
      <c r="CQ64" s="1929"/>
      <c r="CR64" s="1929"/>
      <c r="CS64" s="1929"/>
      <c r="CT64" s="1929"/>
      <c r="CU64" s="1929"/>
      <c r="CV64" s="1929"/>
      <c r="CW64" s="1929"/>
      <c r="CX64" s="1929"/>
      <c r="CY64" s="1929"/>
      <c r="CZ64" s="1929"/>
      <c r="DA64" s="1929"/>
      <c r="DB64" s="1929"/>
      <c r="DC64" s="1929"/>
      <c r="DD64" s="1929"/>
      <c r="DE64" s="1929"/>
      <c r="DF64" s="1929"/>
      <c r="DG64" s="1929"/>
      <c r="DH64" s="1929"/>
      <c r="DI64" s="1929"/>
      <c r="DJ64" s="1929"/>
      <c r="DK64" s="1929"/>
      <c r="DL64" s="1929"/>
      <c r="DM64" s="1929"/>
      <c r="DN64" s="1929"/>
      <c r="DO64" s="1929"/>
      <c r="DP64" s="1929"/>
      <c r="DQ64" s="1929"/>
      <c r="DR64" s="1929"/>
      <c r="DS64" s="1929"/>
      <c r="DT64" s="1929"/>
      <c r="DU64" s="1929"/>
      <c r="DV64" s="1929"/>
      <c r="DW64" s="1929"/>
      <c r="DX64" s="1929"/>
      <c r="DY64" s="1929"/>
      <c r="DZ64" s="1929"/>
      <c r="EA64" s="1929"/>
      <c r="EB64" s="1929"/>
      <c r="EC64" s="1929"/>
      <c r="ED64" s="1929"/>
      <c r="EE64" s="1929"/>
      <c r="EF64" s="1929"/>
      <c r="EG64" s="1929"/>
      <c r="EH64" s="1929"/>
      <c r="EI64" s="1929"/>
      <c r="EJ64" s="1929"/>
      <c r="EK64" s="1929"/>
      <c r="EL64" s="1929"/>
      <c r="EM64" s="1929"/>
      <c r="EN64" s="1929"/>
      <c r="EO64" s="1929"/>
      <c r="EP64" s="1929"/>
      <c r="EQ64" s="1929"/>
    </row>
    <row r="65" spans="16:147" ht="45" customHeight="1">
      <c r="S65" s="2950"/>
      <c r="T65" s="45"/>
      <c r="U65" s="2704"/>
      <c r="V65" s="45"/>
      <c r="W65" s="45"/>
      <c r="X65" s="45"/>
      <c r="Y65" s="1805"/>
      <c r="Z65" s="505"/>
      <c r="AA65" s="2349"/>
      <c r="AB65" s="504"/>
      <c r="AC65" s="45"/>
      <c r="AD65" s="45"/>
      <c r="AE65" s="45"/>
      <c r="AF65" s="45"/>
      <c r="AG65" s="45"/>
      <c r="AH65" s="505"/>
      <c r="AI65" s="2812" t="s">
        <v>512</v>
      </c>
      <c r="AJ65" s="2813">
        <v>3665039.83</v>
      </c>
      <c r="AK65" s="2814"/>
      <c r="AL65" s="1792"/>
      <c r="AM65" s="1806"/>
      <c r="AN65" s="1805"/>
      <c r="AO65" s="504"/>
      <c r="AP65" s="2354"/>
      <c r="AQ65" s="2286">
        <v>20249</v>
      </c>
      <c r="AR65" s="2287" t="s">
        <v>689</v>
      </c>
      <c r="AS65" s="1921">
        <v>10992045.917667521</v>
      </c>
      <c r="AT65" s="2464">
        <f t="shared" si="0"/>
        <v>7328030.6117783478</v>
      </c>
      <c r="AU65" s="1929"/>
      <c r="AV65" s="1929"/>
      <c r="AW65" s="1929"/>
      <c r="AX65" s="1929"/>
      <c r="AY65" s="1929"/>
      <c r="AZ65" s="1929"/>
      <c r="BA65" s="1929"/>
      <c r="BB65" s="1929"/>
      <c r="BC65" s="1929"/>
      <c r="BD65" s="1929"/>
      <c r="BE65" s="1929"/>
      <c r="BF65" s="1929"/>
      <c r="BG65" s="1929"/>
      <c r="BH65" s="1929"/>
      <c r="BI65" s="1929"/>
      <c r="BJ65" s="1929"/>
      <c r="BK65" s="1929"/>
      <c r="BL65" s="1929"/>
      <c r="BM65" s="1929"/>
      <c r="BN65" s="1929"/>
      <c r="BO65" s="1929"/>
      <c r="BP65" s="1929"/>
      <c r="BQ65" s="1929"/>
      <c r="BR65" s="1929"/>
      <c r="BS65" s="1929"/>
      <c r="BT65" s="1929"/>
      <c r="BU65" s="1929"/>
      <c r="BV65" s="1929"/>
      <c r="BW65" s="1929"/>
      <c r="BX65" s="1929"/>
      <c r="BY65" s="1929"/>
      <c r="BZ65" s="1929"/>
      <c r="CA65" s="1929"/>
      <c r="CB65" s="1929"/>
      <c r="CC65" s="1929"/>
      <c r="CD65" s="1929"/>
      <c r="CE65" s="1929"/>
      <c r="CF65" s="1929"/>
      <c r="CG65" s="1929"/>
      <c r="CH65" s="1929"/>
      <c r="CI65" s="1929"/>
      <c r="CJ65" s="1929"/>
      <c r="CK65" s="1929"/>
      <c r="CL65" s="1929"/>
      <c r="CM65" s="1929"/>
      <c r="CN65" s="1929"/>
      <c r="CO65" s="1929"/>
      <c r="CP65" s="1929"/>
      <c r="CQ65" s="1929"/>
      <c r="CR65" s="1929"/>
      <c r="CS65" s="1929"/>
      <c r="CT65" s="1929"/>
      <c r="CU65" s="1929"/>
      <c r="CV65" s="1929"/>
      <c r="CW65" s="1929"/>
      <c r="CX65" s="1929"/>
      <c r="CY65" s="1929"/>
      <c r="CZ65" s="1929"/>
      <c r="DA65" s="1929"/>
      <c r="DB65" s="1929"/>
      <c r="DC65" s="1929"/>
      <c r="DD65" s="1929"/>
      <c r="DE65" s="1929"/>
      <c r="DF65" s="1929"/>
      <c r="DG65" s="1929"/>
      <c r="DH65" s="1929"/>
      <c r="DI65" s="1929"/>
      <c r="DJ65" s="1929"/>
      <c r="DK65" s="1929"/>
      <c r="DL65" s="1929"/>
      <c r="DM65" s="1929"/>
      <c r="DN65" s="1929"/>
      <c r="DO65" s="1929"/>
      <c r="DP65" s="1929"/>
      <c r="DQ65" s="1929"/>
      <c r="DR65" s="1929"/>
      <c r="DS65" s="1929"/>
      <c r="DT65" s="1929"/>
      <c r="DU65" s="1929"/>
      <c r="DV65" s="1929"/>
      <c r="DW65" s="1929"/>
      <c r="DX65" s="1929"/>
      <c r="DY65" s="1929"/>
      <c r="DZ65" s="1929"/>
      <c r="EA65" s="1929"/>
      <c r="EB65" s="1929"/>
      <c r="EC65" s="1929"/>
      <c r="ED65" s="1929"/>
      <c r="EE65" s="1929"/>
      <c r="EF65" s="1929"/>
      <c r="EG65" s="1929"/>
      <c r="EH65" s="1929"/>
      <c r="EI65" s="1929"/>
      <c r="EJ65" s="1929"/>
      <c r="EK65" s="1929"/>
      <c r="EL65" s="1929"/>
      <c r="EM65" s="1929"/>
      <c r="EN65" s="1929"/>
      <c r="EO65" s="1929"/>
      <c r="EP65" s="1929"/>
      <c r="EQ65" s="1929"/>
    </row>
    <row r="66" spans="16:147" ht="45" customHeight="1">
      <c r="S66" s="2950"/>
      <c r="T66" s="45"/>
      <c r="U66" s="2704"/>
      <c r="V66" s="45"/>
      <c r="W66" s="45"/>
      <c r="X66" s="45"/>
      <c r="Y66" s="1805"/>
      <c r="Z66" s="498"/>
      <c r="AA66" s="509"/>
      <c r="AB66" s="1818"/>
      <c r="AC66" s="45"/>
      <c r="AD66" s="45"/>
      <c r="AE66" s="45"/>
      <c r="AF66" s="45"/>
      <c r="AG66" s="45"/>
      <c r="AH66" s="505"/>
      <c r="AI66" s="2812" t="s">
        <v>513</v>
      </c>
      <c r="AJ66" s="2813">
        <v>104404501.06</v>
      </c>
      <c r="AK66" s="2814"/>
      <c r="AL66" s="1792"/>
      <c r="AM66" s="1806"/>
      <c r="AN66" s="1805"/>
      <c r="AO66" s="504"/>
      <c r="AP66" s="2354"/>
      <c r="AQ66" s="2286">
        <v>20250</v>
      </c>
      <c r="AR66" s="2287" t="s">
        <v>690</v>
      </c>
      <c r="AS66" s="1921">
        <v>0</v>
      </c>
      <c r="AT66" s="2464">
        <f t="shared" si="0"/>
        <v>0</v>
      </c>
      <c r="AU66" s="1929"/>
      <c r="AV66" s="1929"/>
      <c r="AW66" s="1929"/>
      <c r="AX66" s="1929"/>
      <c r="AY66" s="1929"/>
      <c r="AZ66" s="1929"/>
      <c r="BA66" s="1929"/>
      <c r="BB66" s="1929"/>
      <c r="BC66" s="1929"/>
      <c r="BD66" s="1929"/>
      <c r="BE66" s="1929"/>
      <c r="BF66" s="1929"/>
      <c r="BG66" s="1929"/>
      <c r="BH66" s="1929"/>
      <c r="BI66" s="1929"/>
      <c r="BJ66" s="1929"/>
      <c r="BK66" s="1929"/>
      <c r="BL66" s="1929"/>
      <c r="BM66" s="1929"/>
      <c r="BN66" s="1929"/>
      <c r="BO66" s="1929"/>
      <c r="BP66" s="1929"/>
      <c r="BQ66" s="1929"/>
      <c r="BR66" s="1929"/>
      <c r="BS66" s="1929"/>
      <c r="BT66" s="1929"/>
      <c r="BU66" s="1929"/>
      <c r="BV66" s="1929"/>
      <c r="BW66" s="1929"/>
      <c r="BX66" s="1929"/>
      <c r="BY66" s="1929"/>
      <c r="BZ66" s="1929"/>
      <c r="CA66" s="1929"/>
      <c r="CB66" s="1929"/>
      <c r="CC66" s="1929"/>
      <c r="CD66" s="1929"/>
      <c r="CE66" s="1929"/>
      <c r="CF66" s="1929"/>
      <c r="CG66" s="1929"/>
      <c r="CH66" s="1929"/>
      <c r="CI66" s="1929"/>
      <c r="CJ66" s="1929"/>
      <c r="CK66" s="1929"/>
      <c r="CL66" s="1929"/>
      <c r="CM66" s="1929"/>
      <c r="CN66" s="1929"/>
      <c r="CO66" s="1929"/>
      <c r="CP66" s="1929"/>
      <c r="CQ66" s="1929"/>
      <c r="CR66" s="1929"/>
      <c r="CS66" s="1929"/>
      <c r="CT66" s="1929"/>
      <c r="CU66" s="1929"/>
      <c r="CV66" s="1929"/>
      <c r="CW66" s="1929"/>
      <c r="CX66" s="1929"/>
      <c r="CY66" s="1929"/>
      <c r="CZ66" s="1929"/>
      <c r="DA66" s="1929"/>
      <c r="DB66" s="1929"/>
      <c r="DC66" s="1929"/>
      <c r="DD66" s="1929"/>
      <c r="DE66" s="1929"/>
      <c r="DF66" s="1929"/>
      <c r="DG66" s="1929"/>
      <c r="DH66" s="1929"/>
      <c r="DI66" s="1929"/>
      <c r="DJ66" s="1929"/>
      <c r="DK66" s="1929"/>
      <c r="DL66" s="1929"/>
      <c r="DM66" s="1929"/>
      <c r="DN66" s="1929"/>
      <c r="DO66" s="1929"/>
      <c r="DP66" s="1929"/>
      <c r="DQ66" s="1929"/>
      <c r="DR66" s="1929"/>
      <c r="DS66" s="1929"/>
      <c r="DT66" s="1929"/>
      <c r="DU66" s="1929"/>
      <c r="DV66" s="1929"/>
      <c r="DW66" s="1929"/>
      <c r="DX66" s="1929"/>
      <c r="DY66" s="1929"/>
      <c r="DZ66" s="1929"/>
      <c r="EA66" s="1929"/>
      <c r="EB66" s="1929"/>
      <c r="EC66" s="1929"/>
      <c r="ED66" s="1929"/>
      <c r="EE66" s="1929"/>
      <c r="EF66" s="1929"/>
      <c r="EG66" s="1929"/>
      <c r="EH66" s="1929"/>
      <c r="EI66" s="1929"/>
      <c r="EJ66" s="1929"/>
      <c r="EK66" s="1929"/>
      <c r="EL66" s="1929"/>
      <c r="EM66" s="1929"/>
      <c r="EN66" s="1929"/>
      <c r="EO66" s="1929"/>
      <c r="EP66" s="1929"/>
      <c r="EQ66" s="1929"/>
    </row>
    <row r="67" spans="16:147" ht="45" customHeight="1">
      <c r="S67" s="2950"/>
      <c r="T67" s="45"/>
      <c r="U67" s="2704"/>
      <c r="V67" s="45"/>
      <c r="W67" s="45"/>
      <c r="X67" s="45"/>
      <c r="Y67" s="1805"/>
      <c r="Z67" s="843"/>
      <c r="AA67" s="2701"/>
      <c r="AB67" s="1965"/>
      <c r="AC67" s="45"/>
      <c r="AD67" s="45"/>
      <c r="AE67" s="45"/>
      <c r="AF67" s="45"/>
      <c r="AG67" s="45"/>
      <c r="AH67" s="505"/>
      <c r="AI67" s="2812" t="s">
        <v>514</v>
      </c>
      <c r="AJ67" s="2813">
        <v>1965539</v>
      </c>
      <c r="AK67" s="2814"/>
      <c r="AL67" s="1792"/>
      <c r="AM67" s="1806"/>
      <c r="AN67" s="1805"/>
      <c r="AO67" s="504"/>
      <c r="AP67" s="2354"/>
      <c r="AQ67" s="2286">
        <v>20251</v>
      </c>
      <c r="AR67" s="2287" t="s">
        <v>691</v>
      </c>
      <c r="AS67" s="1921">
        <v>32936166.676938318</v>
      </c>
      <c r="AT67" s="2464">
        <f t="shared" si="0"/>
        <v>21957444.451292213</v>
      </c>
      <c r="AU67" s="1929"/>
      <c r="AV67" s="1929"/>
      <c r="AW67" s="1929"/>
      <c r="AX67" s="1929"/>
      <c r="AY67" s="1929"/>
      <c r="AZ67" s="1929"/>
      <c r="BA67" s="1929"/>
      <c r="BB67" s="1929"/>
      <c r="BC67" s="1929"/>
      <c r="BD67" s="1929"/>
      <c r="BE67" s="1929"/>
      <c r="BF67" s="1929"/>
      <c r="BG67" s="1929"/>
      <c r="BH67" s="1929"/>
      <c r="BI67" s="1929"/>
      <c r="BJ67" s="1929"/>
      <c r="BK67" s="1929"/>
      <c r="BL67" s="1929"/>
      <c r="BM67" s="1929"/>
      <c r="BN67" s="1929"/>
      <c r="BO67" s="1929"/>
      <c r="BP67" s="1929"/>
      <c r="BQ67" s="1929"/>
      <c r="BR67" s="1929"/>
      <c r="BS67" s="1929"/>
      <c r="BT67" s="1929"/>
      <c r="BU67" s="1929"/>
      <c r="BV67" s="1929"/>
      <c r="BW67" s="1929"/>
      <c r="BX67" s="1929"/>
      <c r="BY67" s="1929"/>
      <c r="BZ67" s="1929"/>
      <c r="CA67" s="1929"/>
      <c r="CB67" s="1929"/>
      <c r="CC67" s="1929"/>
      <c r="CD67" s="1929"/>
      <c r="CE67" s="1929"/>
      <c r="CF67" s="1929"/>
      <c r="CG67" s="1929"/>
      <c r="CH67" s="1929"/>
      <c r="CI67" s="1929"/>
      <c r="CJ67" s="1929"/>
      <c r="CK67" s="1929"/>
      <c r="CL67" s="1929"/>
      <c r="CM67" s="1929"/>
      <c r="CN67" s="1929"/>
      <c r="CO67" s="1929"/>
      <c r="CP67" s="1929"/>
      <c r="CQ67" s="1929"/>
      <c r="CR67" s="1929"/>
      <c r="CS67" s="1929"/>
      <c r="CT67" s="1929"/>
      <c r="CU67" s="1929"/>
      <c r="CV67" s="1929"/>
      <c r="CW67" s="1929"/>
      <c r="CX67" s="1929"/>
      <c r="CY67" s="1929"/>
      <c r="CZ67" s="1929"/>
      <c r="DA67" s="1929"/>
      <c r="DB67" s="1929"/>
      <c r="DC67" s="1929"/>
      <c r="DD67" s="1929"/>
      <c r="DE67" s="1929"/>
      <c r="DF67" s="1929"/>
      <c r="DG67" s="1929"/>
      <c r="DH67" s="1929"/>
      <c r="DI67" s="1929"/>
      <c r="DJ67" s="1929"/>
      <c r="DK67" s="1929"/>
      <c r="DL67" s="1929"/>
      <c r="DM67" s="1929"/>
      <c r="DN67" s="1929"/>
      <c r="DO67" s="1929"/>
      <c r="DP67" s="1929"/>
      <c r="DQ67" s="1929"/>
      <c r="DR67" s="1929"/>
      <c r="DS67" s="1929"/>
      <c r="DT67" s="1929"/>
      <c r="DU67" s="1929"/>
      <c r="DV67" s="1929"/>
      <c r="DW67" s="1929"/>
      <c r="DX67" s="1929"/>
      <c r="DY67" s="1929"/>
      <c r="DZ67" s="1929"/>
      <c r="EA67" s="1929"/>
      <c r="EB67" s="1929"/>
      <c r="EC67" s="1929"/>
      <c r="ED67" s="1929"/>
      <c r="EE67" s="1929"/>
      <c r="EF67" s="1929"/>
      <c r="EG67" s="1929"/>
      <c r="EH67" s="1929"/>
      <c r="EI67" s="1929"/>
      <c r="EJ67" s="1929"/>
      <c r="EK67" s="1929"/>
      <c r="EL67" s="1929"/>
      <c r="EM67" s="1929"/>
      <c r="EN67" s="1929"/>
      <c r="EO67" s="1929"/>
      <c r="EP67" s="1929"/>
      <c r="EQ67" s="1929"/>
    </row>
    <row r="68" spans="16:147" ht="45" customHeight="1">
      <c r="S68" s="2950"/>
      <c r="T68" s="45"/>
      <c r="U68" s="45"/>
      <c r="V68" s="45"/>
      <c r="W68" s="45"/>
      <c r="X68" s="45"/>
      <c r="Y68" s="1804"/>
      <c r="Z68" s="843"/>
      <c r="AA68" s="2701"/>
      <c r="AB68" s="1965"/>
      <c r="AC68" s="45"/>
      <c r="AD68" s="45"/>
      <c r="AE68" s="45"/>
      <c r="AF68" s="45"/>
      <c r="AG68" s="45"/>
      <c r="AH68" s="498"/>
      <c r="AI68" s="2812" t="s">
        <v>515</v>
      </c>
      <c r="AJ68" s="2813">
        <v>36332599.649999999</v>
      </c>
      <c r="AK68" s="2814"/>
      <c r="AL68" s="1811"/>
      <c r="AM68" s="1234"/>
      <c r="AN68" s="1804"/>
      <c r="AO68" s="1818"/>
      <c r="AP68" s="2354"/>
      <c r="AQ68" s="2286">
        <v>20253</v>
      </c>
      <c r="AR68" s="2287" t="s">
        <v>693</v>
      </c>
      <c r="AS68" s="1921">
        <v>119913228.1927366</v>
      </c>
      <c r="AT68" s="2464">
        <f t="shared" ref="AT68:AT105" si="4">AS68/12*8</f>
        <v>79942152.128491059</v>
      </c>
      <c r="AU68" s="1929"/>
      <c r="AV68" s="1929"/>
      <c r="AW68" s="1929"/>
      <c r="AX68" s="1929"/>
      <c r="AY68" s="1929"/>
      <c r="AZ68" s="1929"/>
      <c r="BA68" s="1929"/>
      <c r="BB68" s="1929"/>
      <c r="BC68" s="1929"/>
      <c r="BD68" s="1929"/>
      <c r="BE68" s="1929"/>
      <c r="BF68" s="1929"/>
      <c r="BG68" s="1929"/>
      <c r="BH68" s="1929"/>
      <c r="BI68" s="1929"/>
      <c r="BJ68" s="1929"/>
      <c r="BK68" s="1929"/>
      <c r="BL68" s="1929"/>
      <c r="BM68" s="1929"/>
      <c r="BN68" s="1929"/>
      <c r="BO68" s="1929"/>
      <c r="BP68" s="1929"/>
      <c r="BQ68" s="1929"/>
      <c r="BR68" s="1929"/>
      <c r="BS68" s="1929"/>
      <c r="BT68" s="1929"/>
      <c r="BU68" s="1929"/>
      <c r="BV68" s="1929"/>
      <c r="BW68" s="1929"/>
      <c r="BX68" s="1929"/>
      <c r="BY68" s="1929"/>
      <c r="BZ68" s="1929"/>
      <c r="CA68" s="1929"/>
      <c r="CB68" s="1929"/>
      <c r="CC68" s="1929"/>
      <c r="CD68" s="1929"/>
      <c r="CE68" s="1929"/>
      <c r="CF68" s="1929"/>
      <c r="CG68" s="1929"/>
      <c r="CH68" s="1929"/>
      <c r="CI68" s="1929"/>
      <c r="CJ68" s="1929"/>
      <c r="CK68" s="1929"/>
      <c r="CL68" s="1929"/>
      <c r="CM68" s="1929"/>
      <c r="CN68" s="1929"/>
      <c r="CO68" s="1929"/>
      <c r="CP68" s="1929"/>
      <c r="CQ68" s="1929"/>
      <c r="CR68" s="1929"/>
      <c r="CS68" s="1929"/>
      <c r="CT68" s="1929"/>
      <c r="CU68" s="1929"/>
      <c r="CV68" s="1929"/>
      <c r="CW68" s="1929"/>
      <c r="CX68" s="1929"/>
      <c r="CY68" s="1929"/>
      <c r="CZ68" s="1929"/>
      <c r="DA68" s="1929"/>
      <c r="DB68" s="1929"/>
      <c r="DC68" s="1929"/>
      <c r="DD68" s="1929"/>
      <c r="DE68" s="1929"/>
      <c r="DF68" s="1929"/>
      <c r="DG68" s="1929"/>
      <c r="DH68" s="1929"/>
      <c r="DI68" s="1929"/>
      <c r="DJ68" s="1929"/>
      <c r="DK68" s="1929"/>
      <c r="DL68" s="1929"/>
      <c r="DM68" s="1929"/>
      <c r="DN68" s="1929"/>
      <c r="DO68" s="1929"/>
      <c r="DP68" s="1929"/>
      <c r="DQ68" s="1929"/>
      <c r="DR68" s="1929"/>
      <c r="DS68" s="1929"/>
      <c r="DT68" s="1929"/>
      <c r="DU68" s="1929"/>
      <c r="DV68" s="1929"/>
      <c r="DW68" s="1929"/>
      <c r="DX68" s="1929"/>
      <c r="DY68" s="1929"/>
      <c r="DZ68" s="1929"/>
      <c r="EA68" s="1929"/>
      <c r="EB68" s="1929"/>
      <c r="EC68" s="1929"/>
      <c r="ED68" s="1929"/>
      <c r="EE68" s="1929"/>
      <c r="EF68" s="1929"/>
      <c r="EG68" s="1929"/>
      <c r="EH68" s="1929"/>
      <c r="EI68" s="1929"/>
      <c r="EJ68" s="1929"/>
      <c r="EK68" s="1929"/>
      <c r="EL68" s="1929"/>
      <c r="EM68" s="1929"/>
      <c r="EN68" s="1929"/>
      <c r="EO68" s="1929"/>
      <c r="EP68" s="1929"/>
      <c r="EQ68" s="1929"/>
    </row>
    <row r="69" spans="16:147" ht="45" customHeight="1">
      <c r="S69" s="2950"/>
      <c r="T69" s="45"/>
      <c r="U69" s="2704"/>
      <c r="V69" s="45"/>
      <c r="W69" s="45"/>
      <c r="X69" s="45"/>
      <c r="Y69" s="1234"/>
      <c r="Z69" s="843"/>
      <c r="AA69" s="2701"/>
      <c r="AB69" s="1965"/>
      <c r="AC69" s="45"/>
      <c r="AD69" s="45"/>
      <c r="AE69" s="45"/>
      <c r="AF69" s="45"/>
      <c r="AG69" s="45"/>
      <c r="AH69" s="499"/>
      <c r="AI69" s="2812" t="s">
        <v>1056</v>
      </c>
      <c r="AJ69" s="2813">
        <v>708256.25</v>
      </c>
      <c r="AK69" s="2814"/>
      <c r="AL69" s="1811"/>
      <c r="AM69" s="1234"/>
      <c r="AN69" s="1234"/>
      <c r="AO69" s="504"/>
      <c r="AP69" s="2354"/>
      <c r="AQ69" s="2286">
        <v>20254</v>
      </c>
      <c r="AR69" s="2287" t="s">
        <v>694</v>
      </c>
      <c r="AS69" s="1921">
        <v>14629413.839513864</v>
      </c>
      <c r="AT69" s="2464">
        <f t="shared" si="4"/>
        <v>9752942.5596759096</v>
      </c>
      <c r="AU69" s="1929"/>
      <c r="AV69" s="1929"/>
      <c r="AW69" s="1929"/>
      <c r="AX69" s="1929"/>
      <c r="AY69" s="1929"/>
      <c r="AZ69" s="1929"/>
      <c r="BA69" s="1929"/>
      <c r="BB69" s="1929"/>
      <c r="BC69" s="1929"/>
      <c r="BD69" s="1929"/>
      <c r="BE69" s="1929"/>
      <c r="BF69" s="1929"/>
      <c r="BG69" s="1929"/>
      <c r="BH69" s="1929"/>
      <c r="BI69" s="1929"/>
      <c r="BJ69" s="1929"/>
      <c r="BK69" s="1929"/>
      <c r="BL69" s="1929"/>
      <c r="BM69" s="1929"/>
      <c r="BN69" s="1929"/>
      <c r="BO69" s="1929"/>
      <c r="BP69" s="1929"/>
      <c r="BQ69" s="1929"/>
      <c r="BR69" s="1929"/>
      <c r="BS69" s="1929"/>
      <c r="BT69" s="1929"/>
      <c r="BU69" s="1929"/>
      <c r="BV69" s="1929"/>
      <c r="BW69" s="1929"/>
      <c r="BX69" s="1929"/>
      <c r="BY69" s="1929"/>
      <c r="BZ69" s="1929"/>
      <c r="CA69" s="1929"/>
      <c r="CB69" s="1929"/>
      <c r="CC69" s="1929"/>
      <c r="CD69" s="1929"/>
      <c r="CE69" s="1929"/>
      <c r="CF69" s="1929"/>
      <c r="CG69" s="1929"/>
      <c r="CH69" s="1929"/>
      <c r="CI69" s="1929"/>
      <c r="CJ69" s="1929"/>
      <c r="CK69" s="1929"/>
      <c r="CL69" s="1929"/>
      <c r="CM69" s="1929"/>
      <c r="CN69" s="1929"/>
      <c r="CO69" s="1929"/>
      <c r="CP69" s="1929"/>
      <c r="CQ69" s="1929"/>
      <c r="CR69" s="1929"/>
      <c r="CS69" s="1929"/>
      <c r="CT69" s="1929"/>
      <c r="CU69" s="1929"/>
      <c r="CV69" s="1929"/>
      <c r="CW69" s="1929"/>
      <c r="CX69" s="1929"/>
      <c r="CY69" s="1929"/>
      <c r="CZ69" s="1929"/>
      <c r="DA69" s="1929"/>
      <c r="DB69" s="1929"/>
      <c r="DC69" s="1929"/>
      <c r="DD69" s="1929"/>
      <c r="DE69" s="1929"/>
      <c r="DF69" s="1929"/>
      <c r="DG69" s="1929"/>
      <c r="DH69" s="1929"/>
      <c r="DI69" s="1929"/>
      <c r="DJ69" s="1929"/>
      <c r="DK69" s="1929"/>
      <c r="DL69" s="1929"/>
      <c r="DM69" s="1929"/>
      <c r="DN69" s="1929"/>
      <c r="DO69" s="1929"/>
      <c r="DP69" s="1929"/>
      <c r="DQ69" s="1929"/>
      <c r="DR69" s="1929"/>
      <c r="DS69" s="1929"/>
      <c r="DT69" s="1929"/>
      <c r="DU69" s="1929"/>
      <c r="DV69" s="1929"/>
      <c r="DW69" s="1929"/>
      <c r="DX69" s="1929"/>
      <c r="DY69" s="1929"/>
      <c r="DZ69" s="1929"/>
      <c r="EA69" s="1929"/>
      <c r="EB69" s="1929"/>
      <c r="EC69" s="1929"/>
      <c r="ED69" s="1929"/>
      <c r="EE69" s="1929"/>
      <c r="EF69" s="1929"/>
      <c r="EG69" s="1929"/>
      <c r="EH69" s="1929"/>
      <c r="EI69" s="1929"/>
      <c r="EJ69" s="1929"/>
      <c r="EK69" s="1929"/>
      <c r="EL69" s="1929"/>
      <c r="EM69" s="1929"/>
      <c r="EN69" s="1929"/>
      <c r="EO69" s="1929"/>
      <c r="EP69" s="1929"/>
      <c r="EQ69" s="1929"/>
    </row>
    <row r="70" spans="16:147" ht="45" customHeight="1">
      <c r="S70" s="2950"/>
      <c r="T70" s="45"/>
      <c r="U70" s="2704"/>
      <c r="V70" s="45"/>
      <c r="W70" s="45"/>
      <c r="X70" s="45"/>
      <c r="Y70" s="1234"/>
      <c r="Z70" s="843"/>
      <c r="AA70" s="2701"/>
      <c r="AB70" s="1965"/>
      <c r="AC70" s="45"/>
      <c r="AD70" s="45"/>
      <c r="AE70" s="45"/>
      <c r="AF70" s="45"/>
      <c r="AG70" s="45"/>
      <c r="AH70" s="499"/>
      <c r="AI70" s="2812" t="s">
        <v>518</v>
      </c>
      <c r="AJ70" s="2813">
        <v>21600</v>
      </c>
      <c r="AK70" s="2814"/>
      <c r="AL70" s="1811"/>
      <c r="AM70" s="1234"/>
      <c r="AN70" s="1234"/>
      <c r="AO70" s="2350"/>
      <c r="AP70" s="2354"/>
      <c r="AQ70" s="2286">
        <v>20255</v>
      </c>
      <c r="AR70" s="2287" t="s">
        <v>695</v>
      </c>
      <c r="AS70" s="1921">
        <v>10632306.233089311</v>
      </c>
      <c r="AT70" s="2464">
        <f t="shared" si="4"/>
        <v>7088204.155392874</v>
      </c>
      <c r="AU70" s="1929"/>
      <c r="AV70" s="1929"/>
      <c r="AW70" s="1929"/>
      <c r="AX70" s="1929"/>
      <c r="AY70" s="1929"/>
      <c r="AZ70" s="1929"/>
      <c r="BA70" s="1929"/>
      <c r="BB70" s="1929"/>
      <c r="BC70" s="1929"/>
      <c r="BD70" s="1929"/>
      <c r="BE70" s="1929"/>
      <c r="BF70" s="1929"/>
      <c r="BG70" s="1929"/>
      <c r="BH70" s="1929"/>
      <c r="BI70" s="1929"/>
      <c r="BJ70" s="1929"/>
      <c r="BK70" s="1929"/>
      <c r="BL70" s="1929"/>
      <c r="BM70" s="1929"/>
      <c r="BN70" s="1929"/>
      <c r="BO70" s="1929"/>
      <c r="BP70" s="1929"/>
      <c r="BQ70" s="1929"/>
      <c r="BR70" s="1929"/>
      <c r="BS70" s="1929"/>
      <c r="BT70" s="1929"/>
      <c r="BU70" s="1929"/>
      <c r="BV70" s="1929"/>
      <c r="BW70" s="1929"/>
      <c r="BX70" s="1929"/>
      <c r="BY70" s="1929"/>
      <c r="BZ70" s="1929"/>
      <c r="CA70" s="1929"/>
      <c r="CB70" s="1929"/>
      <c r="CC70" s="1929"/>
      <c r="CD70" s="1929"/>
      <c r="CE70" s="1929"/>
      <c r="CF70" s="1929"/>
      <c r="CG70" s="1929"/>
      <c r="CH70" s="1929"/>
      <c r="CI70" s="1929"/>
      <c r="CJ70" s="1929"/>
      <c r="CK70" s="1929"/>
      <c r="CL70" s="1929"/>
      <c r="CM70" s="1929"/>
      <c r="CN70" s="1929"/>
      <c r="CO70" s="1929"/>
      <c r="CP70" s="1929"/>
      <c r="CQ70" s="1929"/>
      <c r="CR70" s="1929"/>
      <c r="CS70" s="1929"/>
      <c r="CT70" s="1929"/>
      <c r="CU70" s="1929"/>
      <c r="CV70" s="1929"/>
      <c r="CW70" s="1929"/>
      <c r="CX70" s="1929"/>
      <c r="CY70" s="1929"/>
      <c r="CZ70" s="1929"/>
      <c r="DA70" s="1929"/>
      <c r="DB70" s="1929"/>
      <c r="DC70" s="1929"/>
      <c r="DD70" s="1929"/>
      <c r="DE70" s="1929"/>
      <c r="DF70" s="1929"/>
      <c r="DG70" s="1929"/>
      <c r="DH70" s="1929"/>
      <c r="DI70" s="1929"/>
      <c r="DJ70" s="1929"/>
      <c r="DK70" s="1929"/>
      <c r="DL70" s="1929"/>
      <c r="DM70" s="1929"/>
      <c r="DN70" s="1929"/>
      <c r="DO70" s="1929"/>
      <c r="DP70" s="1929"/>
      <c r="DQ70" s="1929"/>
      <c r="DR70" s="1929"/>
      <c r="DS70" s="1929"/>
      <c r="DT70" s="1929"/>
      <c r="DU70" s="1929"/>
      <c r="DV70" s="1929"/>
      <c r="DW70" s="1929"/>
      <c r="DX70" s="1929"/>
      <c r="DY70" s="1929"/>
      <c r="DZ70" s="1929"/>
      <c r="EA70" s="1929"/>
      <c r="EB70" s="1929"/>
      <c r="EC70" s="1929"/>
      <c r="ED70" s="1929"/>
      <c r="EE70" s="1929"/>
      <c r="EF70" s="1929"/>
      <c r="EG70" s="1929"/>
      <c r="EH70" s="1929"/>
      <c r="EI70" s="1929"/>
      <c r="EJ70" s="1929"/>
      <c r="EK70" s="1929"/>
      <c r="EL70" s="1929"/>
      <c r="EM70" s="1929"/>
      <c r="EN70" s="1929"/>
      <c r="EO70" s="1929"/>
      <c r="EP70" s="1929"/>
      <c r="EQ70" s="1929"/>
    </row>
    <row r="71" spans="16:147" ht="45" customHeight="1">
      <c r="S71" s="2950"/>
      <c r="T71" s="45"/>
      <c r="U71" s="2704"/>
      <c r="V71" s="45"/>
      <c r="W71" s="1807"/>
      <c r="X71" s="1234"/>
      <c r="Y71" s="1804"/>
      <c r="Z71" s="843"/>
      <c r="AA71" s="2701"/>
      <c r="AB71" s="1965"/>
      <c r="AC71" s="45"/>
      <c r="AD71" s="45"/>
      <c r="AE71" s="45"/>
      <c r="AF71" s="45"/>
      <c r="AG71" s="45"/>
      <c r="AH71" s="499"/>
      <c r="AI71" s="2812" t="s">
        <v>520</v>
      </c>
      <c r="AJ71" s="2813">
        <v>474337.37</v>
      </c>
      <c r="AK71" s="2814"/>
      <c r="AL71" s="1807"/>
      <c r="AM71" s="1234"/>
      <c r="AN71" s="1804"/>
      <c r="AO71" s="504"/>
      <c r="AP71" s="2354"/>
      <c r="AQ71" s="2286">
        <v>20256</v>
      </c>
      <c r="AR71" s="2287" t="s">
        <v>696</v>
      </c>
      <c r="AS71" s="1921">
        <v>4996384.5080306921</v>
      </c>
      <c r="AT71" s="2464">
        <f t="shared" si="4"/>
        <v>3330923.0053537949</v>
      </c>
      <c r="AU71" s="1929"/>
      <c r="AV71" s="1929"/>
      <c r="AW71" s="1929"/>
      <c r="AX71" s="1929"/>
      <c r="AY71" s="1929"/>
      <c r="AZ71" s="1929"/>
      <c r="BA71" s="1929"/>
      <c r="BB71" s="1929"/>
      <c r="BC71" s="1929"/>
      <c r="BD71" s="1929"/>
      <c r="BE71" s="1929"/>
      <c r="BF71" s="1929"/>
      <c r="BG71" s="1929"/>
      <c r="BH71" s="1929"/>
      <c r="BI71" s="1929"/>
      <c r="BJ71" s="1929"/>
      <c r="BK71" s="1929"/>
      <c r="BL71" s="1929"/>
      <c r="BM71" s="1929"/>
      <c r="BN71" s="1929"/>
      <c r="BO71" s="1929"/>
      <c r="BP71" s="1929"/>
      <c r="BQ71" s="1929"/>
      <c r="BR71" s="1929"/>
      <c r="BS71" s="1929"/>
      <c r="BT71" s="1929"/>
      <c r="BU71" s="1929"/>
      <c r="BV71" s="1929"/>
      <c r="BW71" s="1929"/>
      <c r="BX71" s="1929"/>
      <c r="BY71" s="1929"/>
      <c r="BZ71" s="1929"/>
      <c r="CA71" s="1929"/>
      <c r="CB71" s="1929"/>
      <c r="CC71" s="1929"/>
      <c r="CD71" s="1929"/>
      <c r="CE71" s="1929"/>
      <c r="CF71" s="1929"/>
      <c r="CG71" s="1929"/>
      <c r="CH71" s="1929"/>
      <c r="CI71" s="1929"/>
      <c r="CJ71" s="1929"/>
      <c r="CK71" s="1929"/>
      <c r="CL71" s="1929"/>
      <c r="CM71" s="1929"/>
      <c r="CN71" s="1929"/>
      <c r="CO71" s="1929"/>
      <c r="CP71" s="1929"/>
      <c r="CQ71" s="1929"/>
      <c r="CR71" s="1929"/>
      <c r="CS71" s="1929"/>
      <c r="CT71" s="1929"/>
      <c r="CU71" s="1929"/>
      <c r="CV71" s="1929"/>
      <c r="CW71" s="1929"/>
      <c r="CX71" s="1929"/>
      <c r="CY71" s="1929"/>
      <c r="CZ71" s="1929"/>
      <c r="DA71" s="1929"/>
      <c r="DB71" s="1929"/>
      <c r="DC71" s="1929"/>
      <c r="DD71" s="1929"/>
      <c r="DE71" s="1929"/>
      <c r="DF71" s="1929"/>
      <c r="DG71" s="1929"/>
      <c r="DH71" s="1929"/>
      <c r="DI71" s="1929"/>
      <c r="DJ71" s="1929"/>
      <c r="DK71" s="1929"/>
      <c r="DL71" s="1929"/>
      <c r="DM71" s="1929"/>
      <c r="DN71" s="1929"/>
      <c r="DO71" s="1929"/>
      <c r="DP71" s="1929"/>
      <c r="DQ71" s="1929"/>
      <c r="DR71" s="1929"/>
      <c r="DS71" s="1929"/>
      <c r="DT71" s="1929"/>
      <c r="DU71" s="1929"/>
      <c r="DV71" s="1929"/>
      <c r="DW71" s="1929"/>
      <c r="DX71" s="1929"/>
      <c r="DY71" s="1929"/>
      <c r="DZ71" s="1929"/>
      <c r="EA71" s="1929"/>
      <c r="EB71" s="1929"/>
      <c r="EC71" s="1929"/>
      <c r="ED71" s="1929"/>
      <c r="EE71" s="1929"/>
      <c r="EF71" s="1929"/>
      <c r="EG71" s="1929"/>
      <c r="EH71" s="1929"/>
      <c r="EI71" s="1929"/>
      <c r="EJ71" s="1929"/>
      <c r="EK71" s="1929"/>
      <c r="EL71" s="1929"/>
      <c r="EM71" s="1929"/>
      <c r="EN71" s="1929"/>
      <c r="EO71" s="1929"/>
      <c r="EP71" s="1929"/>
      <c r="EQ71" s="1929"/>
    </row>
    <row r="72" spans="16:147" ht="45" customHeight="1">
      <c r="S72" s="2950"/>
      <c r="T72" s="45"/>
      <c r="U72" s="45"/>
      <c r="V72" s="45"/>
      <c r="W72" s="45"/>
      <c r="X72" s="45"/>
      <c r="Y72" s="45"/>
      <c r="Z72" s="843"/>
      <c r="AA72" s="2701"/>
      <c r="AB72" s="1965"/>
      <c r="AC72" s="45"/>
      <c r="AD72" s="45"/>
      <c r="AE72" s="45"/>
      <c r="AF72" s="45"/>
      <c r="AG72" s="45"/>
      <c r="AH72" s="498"/>
      <c r="AI72" s="2812" t="s">
        <v>1031</v>
      </c>
      <c r="AJ72" s="2813">
        <v>2448970</v>
      </c>
      <c r="AK72" s="2814"/>
      <c r="AL72" s="2328"/>
      <c r="AM72" s="505"/>
      <c r="AN72" s="2349"/>
      <c r="AO72" s="504"/>
      <c r="AP72" s="2354"/>
      <c r="AQ72" s="2286">
        <v>20257</v>
      </c>
      <c r="AR72" s="2287" t="s">
        <v>697</v>
      </c>
      <c r="AS72" s="1921">
        <v>14289659.69296778</v>
      </c>
      <c r="AT72" s="2464">
        <f t="shared" si="4"/>
        <v>9526439.7953118533</v>
      </c>
      <c r="AU72" s="1929"/>
      <c r="AV72" s="1929"/>
      <c r="AW72" s="1929"/>
      <c r="AX72" s="1929"/>
      <c r="AY72" s="1929"/>
      <c r="AZ72" s="1929"/>
      <c r="BA72" s="1929"/>
      <c r="BB72" s="1929"/>
      <c r="BC72" s="1929"/>
      <c r="BD72" s="1929"/>
      <c r="BE72" s="1929"/>
      <c r="BF72" s="1929"/>
      <c r="BG72" s="1929"/>
      <c r="BH72" s="1929"/>
      <c r="BI72" s="1929"/>
      <c r="BJ72" s="1929"/>
      <c r="BK72" s="1929"/>
      <c r="BL72" s="1929"/>
      <c r="BM72" s="1929"/>
      <c r="BN72" s="1929"/>
      <c r="BO72" s="1929"/>
      <c r="BP72" s="1929"/>
      <c r="BQ72" s="1929"/>
      <c r="BR72" s="1929"/>
      <c r="BS72" s="1929"/>
      <c r="BT72" s="1929"/>
      <c r="BU72" s="1929"/>
      <c r="BV72" s="1929"/>
      <c r="BW72" s="1929"/>
      <c r="BX72" s="1929"/>
      <c r="BY72" s="1929"/>
      <c r="BZ72" s="1929"/>
      <c r="CA72" s="1929"/>
      <c r="CB72" s="1929"/>
      <c r="CC72" s="1929"/>
      <c r="CD72" s="1929"/>
      <c r="CE72" s="1929"/>
      <c r="CF72" s="1929"/>
      <c r="CG72" s="1929"/>
      <c r="CH72" s="1929"/>
      <c r="CI72" s="1929"/>
      <c r="CJ72" s="1929"/>
      <c r="CK72" s="1929"/>
      <c r="CL72" s="1929"/>
      <c r="CM72" s="1929"/>
      <c r="CN72" s="1929"/>
      <c r="CO72" s="1929"/>
      <c r="CP72" s="1929"/>
      <c r="CQ72" s="1929"/>
      <c r="CR72" s="1929"/>
      <c r="CS72" s="1929"/>
      <c r="CT72" s="1929"/>
      <c r="CU72" s="1929"/>
      <c r="CV72" s="1929"/>
      <c r="CW72" s="1929"/>
      <c r="CX72" s="1929"/>
      <c r="CY72" s="1929"/>
      <c r="CZ72" s="1929"/>
      <c r="DA72" s="1929"/>
      <c r="DB72" s="1929"/>
      <c r="DC72" s="1929"/>
      <c r="DD72" s="1929"/>
      <c r="DE72" s="1929"/>
      <c r="DF72" s="1929"/>
      <c r="DG72" s="1929"/>
      <c r="DH72" s="1929"/>
      <c r="DI72" s="1929"/>
      <c r="DJ72" s="1929"/>
      <c r="DK72" s="1929"/>
      <c r="DL72" s="1929"/>
      <c r="DM72" s="1929"/>
      <c r="DN72" s="1929"/>
      <c r="DO72" s="1929"/>
      <c r="DP72" s="1929"/>
      <c r="DQ72" s="1929"/>
      <c r="DR72" s="1929"/>
      <c r="DS72" s="1929"/>
      <c r="DT72" s="1929"/>
      <c r="DU72" s="1929"/>
      <c r="DV72" s="1929"/>
      <c r="DW72" s="1929"/>
      <c r="DX72" s="1929"/>
      <c r="DY72" s="1929"/>
      <c r="DZ72" s="1929"/>
      <c r="EA72" s="1929"/>
      <c r="EB72" s="1929"/>
      <c r="EC72" s="1929"/>
      <c r="ED72" s="1929"/>
      <c r="EE72" s="1929"/>
      <c r="EF72" s="1929"/>
      <c r="EG72" s="1929"/>
      <c r="EH72" s="1929"/>
      <c r="EI72" s="1929"/>
      <c r="EJ72" s="1929"/>
      <c r="EK72" s="1929"/>
      <c r="EL72" s="1929"/>
      <c r="EM72" s="1929"/>
      <c r="EN72" s="1929"/>
      <c r="EO72" s="1929"/>
      <c r="EP72" s="1929"/>
      <c r="EQ72" s="1929"/>
    </row>
    <row r="73" spans="16:147" ht="45" customHeight="1">
      <c r="S73" s="2950"/>
      <c r="T73" s="45"/>
      <c r="U73" s="2704"/>
      <c r="V73" s="45"/>
      <c r="W73" s="45"/>
      <c r="X73" s="45"/>
      <c r="Y73" s="45"/>
      <c r="Z73" s="843"/>
      <c r="AA73" s="2701"/>
      <c r="AB73" s="1965"/>
      <c r="AC73" s="45"/>
      <c r="AD73" s="45"/>
      <c r="AE73" s="45"/>
      <c r="AF73" s="843"/>
      <c r="AG73" s="2701"/>
      <c r="AH73" s="1965"/>
      <c r="AI73" s="2812" t="s">
        <v>452</v>
      </c>
      <c r="AJ73" s="2813">
        <v>1450002458.02</v>
      </c>
      <c r="AK73" s="2814"/>
      <c r="AL73" s="2328"/>
      <c r="AM73" s="499"/>
      <c r="AN73" s="2350"/>
      <c r="AO73" s="2350"/>
      <c r="AP73" s="2354"/>
      <c r="AQ73" s="2286">
        <v>20263</v>
      </c>
      <c r="AR73" s="2287" t="s">
        <v>702</v>
      </c>
      <c r="AS73" s="1921">
        <v>19985538.032122765</v>
      </c>
      <c r="AT73" s="2464">
        <f t="shared" si="4"/>
        <v>13323692.021415176</v>
      </c>
      <c r="AU73" s="1929"/>
      <c r="AV73" s="1929"/>
      <c r="AW73" s="1929"/>
      <c r="AX73" s="1929"/>
      <c r="AY73" s="1929"/>
      <c r="AZ73" s="1929"/>
      <c r="BA73" s="1929"/>
      <c r="BB73" s="1929"/>
      <c r="BC73" s="1929"/>
      <c r="BD73" s="1929"/>
      <c r="BE73" s="1929"/>
      <c r="BF73" s="1929"/>
      <c r="BG73" s="1929"/>
      <c r="BH73" s="1929"/>
      <c r="BI73" s="1929"/>
      <c r="BJ73" s="1929"/>
      <c r="BK73" s="1929"/>
      <c r="BL73" s="1929"/>
      <c r="BM73" s="1929"/>
      <c r="BN73" s="1929"/>
      <c r="BO73" s="1929"/>
      <c r="BP73" s="1929"/>
      <c r="BQ73" s="1929"/>
      <c r="BR73" s="1929"/>
      <c r="BS73" s="1929"/>
      <c r="BT73" s="1929"/>
      <c r="BU73" s="1929"/>
      <c r="BV73" s="1929"/>
      <c r="BW73" s="1929"/>
      <c r="BX73" s="1929"/>
      <c r="BY73" s="1929"/>
      <c r="BZ73" s="1929"/>
      <c r="CA73" s="1929"/>
      <c r="CB73" s="1929"/>
      <c r="CC73" s="1929"/>
      <c r="CD73" s="1929"/>
      <c r="CE73" s="1929"/>
      <c r="CF73" s="1929"/>
      <c r="CG73" s="1929"/>
      <c r="CH73" s="1929"/>
      <c r="CI73" s="1929"/>
      <c r="CJ73" s="1929"/>
      <c r="CK73" s="1929"/>
      <c r="CL73" s="1929"/>
      <c r="CM73" s="1929"/>
      <c r="CN73" s="1929"/>
      <c r="CO73" s="1929"/>
      <c r="CP73" s="1929"/>
      <c r="CQ73" s="1929"/>
      <c r="CR73" s="1929"/>
      <c r="CS73" s="1929"/>
      <c r="CT73" s="1929"/>
      <c r="CU73" s="1929"/>
      <c r="CV73" s="1929"/>
      <c r="CW73" s="1929"/>
      <c r="CX73" s="1929"/>
      <c r="CY73" s="1929"/>
      <c r="CZ73" s="1929"/>
      <c r="DA73" s="1929"/>
      <c r="DB73" s="1929"/>
      <c r="DC73" s="1929"/>
      <c r="DD73" s="1929"/>
      <c r="DE73" s="1929"/>
      <c r="DF73" s="1929"/>
      <c r="DG73" s="1929"/>
      <c r="DH73" s="1929"/>
      <c r="DI73" s="1929"/>
      <c r="DJ73" s="1929"/>
      <c r="DK73" s="1929"/>
      <c r="DL73" s="1929"/>
      <c r="DM73" s="1929"/>
      <c r="DN73" s="1929"/>
      <c r="DO73" s="1929"/>
      <c r="DP73" s="1929"/>
      <c r="DQ73" s="1929"/>
      <c r="DR73" s="1929"/>
      <c r="DS73" s="1929"/>
      <c r="DT73" s="1929"/>
      <c r="DU73" s="1929"/>
      <c r="DV73" s="1929"/>
      <c r="DW73" s="1929"/>
      <c r="DX73" s="1929"/>
      <c r="DY73" s="1929"/>
      <c r="DZ73" s="1929"/>
      <c r="EA73" s="1929"/>
      <c r="EB73" s="1929"/>
      <c r="EC73" s="1929"/>
      <c r="ED73" s="1929"/>
      <c r="EE73" s="1929"/>
      <c r="EF73" s="1929"/>
      <c r="EG73" s="1929"/>
      <c r="EH73" s="1929"/>
      <c r="EI73" s="1929"/>
      <c r="EJ73" s="1929"/>
      <c r="EK73" s="1929"/>
      <c r="EL73" s="1929"/>
      <c r="EM73" s="1929"/>
      <c r="EN73" s="1929"/>
      <c r="EO73" s="1929"/>
      <c r="EP73" s="1929"/>
      <c r="EQ73" s="1929"/>
    </row>
    <row r="74" spans="16:147" ht="45" customHeight="1">
      <c r="P74" s="45"/>
      <c r="Q74" s="2822" t="s">
        <v>522</v>
      </c>
      <c r="R74" s="2832">
        <v>2166227462.3099999</v>
      </c>
      <c r="S74" s="2833"/>
      <c r="T74" s="45"/>
      <c r="U74" s="2704"/>
      <c r="V74" s="45"/>
      <c r="W74" s="45"/>
      <c r="X74" s="45"/>
      <c r="Y74" s="45"/>
      <c r="Z74" s="843"/>
      <c r="AA74" s="2701"/>
      <c r="AB74" s="1965"/>
      <c r="AC74" s="45"/>
      <c r="AD74" s="45"/>
      <c r="AE74" s="45"/>
      <c r="AF74" s="843"/>
      <c r="AG74" s="2701"/>
      <c r="AH74" s="1965"/>
      <c r="AI74" s="2822" t="s">
        <v>522</v>
      </c>
      <c r="AJ74" s="2819">
        <v>2166227462.3099999</v>
      </c>
      <c r="AK74" s="2820"/>
      <c r="AL74" s="45"/>
      <c r="AM74" s="505"/>
      <c r="AN74" s="2349"/>
      <c r="AO74" s="504"/>
      <c r="AP74" s="2354"/>
      <c r="AQ74" s="2286">
        <v>20265</v>
      </c>
      <c r="AR74" s="2287" t="s">
        <v>703</v>
      </c>
      <c r="AS74" s="1921">
        <v>13989876.622485936</v>
      </c>
      <c r="AT74" s="2464">
        <f t="shared" si="4"/>
        <v>9326584.4149906244</v>
      </c>
      <c r="AU74" s="1929"/>
      <c r="AV74" s="1929"/>
      <c r="AW74" s="1929"/>
      <c r="AX74" s="1929"/>
      <c r="AY74" s="1929"/>
      <c r="AZ74" s="1929"/>
      <c r="BA74" s="1929"/>
      <c r="BB74" s="1929"/>
      <c r="BC74" s="1929"/>
      <c r="BD74" s="1929"/>
      <c r="BE74" s="1929"/>
      <c r="BF74" s="1929"/>
      <c r="BG74" s="1929"/>
      <c r="BH74" s="1929"/>
      <c r="BI74" s="1929"/>
      <c r="BJ74" s="1929"/>
      <c r="BK74" s="1929"/>
      <c r="BL74" s="1929"/>
      <c r="BM74" s="1929"/>
      <c r="BN74" s="1929"/>
      <c r="BO74" s="1929"/>
      <c r="BP74" s="1929"/>
      <c r="BQ74" s="1929"/>
      <c r="BR74" s="1929"/>
      <c r="BS74" s="1929"/>
      <c r="BT74" s="1929"/>
      <c r="BU74" s="1929"/>
      <c r="BV74" s="1929"/>
      <c r="BW74" s="1929"/>
      <c r="BX74" s="1929"/>
      <c r="BY74" s="1929"/>
      <c r="BZ74" s="1929"/>
      <c r="CA74" s="1929"/>
      <c r="CB74" s="1929"/>
      <c r="CC74" s="1929"/>
      <c r="CD74" s="1929"/>
      <c r="CE74" s="1929"/>
      <c r="CF74" s="1929"/>
      <c r="CG74" s="1929"/>
      <c r="CH74" s="1929"/>
      <c r="CI74" s="1929"/>
      <c r="CJ74" s="1929"/>
      <c r="CK74" s="1929"/>
      <c r="CL74" s="1929"/>
      <c r="CM74" s="1929"/>
      <c r="CN74" s="1929"/>
      <c r="CO74" s="1929"/>
      <c r="CP74" s="1929"/>
      <c r="CQ74" s="1929"/>
      <c r="CR74" s="1929"/>
      <c r="CS74" s="1929"/>
      <c r="CT74" s="1929"/>
      <c r="CU74" s="1929"/>
      <c r="CV74" s="1929"/>
      <c r="CW74" s="1929"/>
      <c r="CX74" s="1929"/>
      <c r="CY74" s="1929"/>
      <c r="CZ74" s="1929"/>
      <c r="DA74" s="1929"/>
      <c r="DB74" s="1929"/>
      <c r="DC74" s="1929"/>
      <c r="DD74" s="1929"/>
      <c r="DE74" s="1929"/>
      <c r="DF74" s="1929"/>
      <c r="DG74" s="1929"/>
      <c r="DH74" s="1929"/>
      <c r="DI74" s="1929"/>
      <c r="DJ74" s="1929"/>
      <c r="DK74" s="1929"/>
      <c r="DL74" s="1929"/>
      <c r="DM74" s="1929"/>
      <c r="DN74" s="1929"/>
      <c r="DO74" s="1929"/>
      <c r="DP74" s="1929"/>
      <c r="DQ74" s="1929"/>
      <c r="DR74" s="1929"/>
      <c r="DS74" s="1929"/>
      <c r="DT74" s="1929"/>
      <c r="DU74" s="1929"/>
      <c r="DV74" s="1929"/>
      <c r="DW74" s="1929"/>
      <c r="DX74" s="1929"/>
      <c r="DY74" s="1929"/>
      <c r="DZ74" s="1929"/>
      <c r="EA74" s="1929"/>
      <c r="EB74" s="1929"/>
      <c r="EC74" s="1929"/>
      <c r="ED74" s="1929"/>
      <c r="EE74" s="1929"/>
      <c r="EF74" s="1929"/>
      <c r="EG74" s="1929"/>
      <c r="EH74" s="1929"/>
      <c r="EI74" s="1929"/>
      <c r="EJ74" s="1929"/>
      <c r="EK74" s="1929"/>
      <c r="EL74" s="1929"/>
      <c r="EM74" s="1929"/>
      <c r="EN74" s="1929"/>
      <c r="EO74" s="1929"/>
      <c r="EP74" s="1929"/>
      <c r="EQ74" s="1929"/>
    </row>
    <row r="75" spans="16:147" ht="45" customHeight="1">
      <c r="P75" s="45"/>
      <c r="Q75" s="2367"/>
      <c r="R75" s="2368"/>
      <c r="S75" s="2349"/>
      <c r="T75" s="45"/>
      <c r="U75" s="2704"/>
      <c r="V75" s="45"/>
      <c r="W75" s="45"/>
      <c r="X75" s="45"/>
      <c r="Y75" s="45"/>
      <c r="Z75" s="962"/>
      <c r="AA75" s="844"/>
      <c r="AB75" s="844"/>
      <c r="AC75" s="45"/>
      <c r="AD75" s="45"/>
      <c r="AE75" s="45"/>
      <c r="AF75" s="962"/>
      <c r="AG75" s="844"/>
      <c r="AH75" s="844"/>
      <c r="AI75" s="45"/>
      <c r="AJ75" s="45"/>
      <c r="AK75" s="2704"/>
      <c r="AL75" s="2328"/>
      <c r="AM75" s="505"/>
      <c r="AN75" s="2349"/>
      <c r="AO75" s="2349"/>
      <c r="AP75" s="2354"/>
      <c r="AQ75" s="2286">
        <v>20267</v>
      </c>
      <c r="AR75" s="2287" t="s">
        <v>704</v>
      </c>
      <c r="AS75" s="1921">
        <v>13989876.622485936</v>
      </c>
      <c r="AT75" s="2464">
        <f t="shared" si="4"/>
        <v>9326584.4149906244</v>
      </c>
      <c r="AU75" s="1929"/>
      <c r="AV75" s="1929"/>
      <c r="AW75" s="1929"/>
      <c r="AX75" s="1929"/>
      <c r="AY75" s="1929"/>
      <c r="AZ75" s="1929"/>
      <c r="BA75" s="1929"/>
      <c r="BB75" s="1929"/>
      <c r="BC75" s="1929"/>
      <c r="BD75" s="1929"/>
      <c r="BE75" s="1929"/>
      <c r="BF75" s="1929"/>
      <c r="BG75" s="1929"/>
      <c r="BH75" s="1929"/>
      <c r="BI75" s="1929"/>
      <c r="BJ75" s="1929"/>
      <c r="BK75" s="1929"/>
      <c r="BL75" s="1929"/>
      <c r="BM75" s="1929"/>
      <c r="BN75" s="1929"/>
      <c r="BO75" s="1929"/>
      <c r="BP75" s="1929"/>
      <c r="BQ75" s="1929"/>
      <c r="BR75" s="1929"/>
      <c r="BS75" s="1929"/>
      <c r="BT75" s="1929"/>
      <c r="BU75" s="1929"/>
      <c r="BV75" s="1929"/>
      <c r="BW75" s="1929"/>
      <c r="BX75" s="1929"/>
      <c r="BY75" s="1929"/>
      <c r="BZ75" s="1929"/>
      <c r="CA75" s="1929"/>
      <c r="CB75" s="1929"/>
      <c r="CC75" s="1929"/>
      <c r="CD75" s="1929"/>
      <c r="CE75" s="1929"/>
      <c r="CF75" s="1929"/>
      <c r="CG75" s="1929"/>
      <c r="CH75" s="1929"/>
      <c r="CI75" s="1929"/>
      <c r="CJ75" s="1929"/>
      <c r="CK75" s="1929"/>
      <c r="CL75" s="1929"/>
      <c r="CM75" s="1929"/>
      <c r="CN75" s="1929"/>
      <c r="CO75" s="1929"/>
      <c r="CP75" s="1929"/>
      <c r="CQ75" s="1929"/>
      <c r="CR75" s="1929"/>
      <c r="CS75" s="1929"/>
      <c r="CT75" s="1929"/>
      <c r="CU75" s="1929"/>
      <c r="CV75" s="1929"/>
      <c r="CW75" s="1929"/>
      <c r="CX75" s="1929"/>
      <c r="CY75" s="1929"/>
      <c r="CZ75" s="1929"/>
      <c r="DA75" s="1929"/>
      <c r="DB75" s="1929"/>
      <c r="DC75" s="1929"/>
      <c r="DD75" s="1929"/>
      <c r="DE75" s="1929"/>
      <c r="DF75" s="1929"/>
      <c r="DG75" s="1929"/>
      <c r="DH75" s="1929"/>
      <c r="DI75" s="1929"/>
      <c r="DJ75" s="1929"/>
      <c r="DK75" s="1929"/>
      <c r="DL75" s="1929"/>
      <c r="DM75" s="1929"/>
      <c r="DN75" s="1929"/>
      <c r="DO75" s="1929"/>
      <c r="DP75" s="1929"/>
      <c r="DQ75" s="1929"/>
      <c r="DR75" s="1929"/>
      <c r="DS75" s="1929"/>
      <c r="DT75" s="1929"/>
      <c r="DU75" s="1929"/>
      <c r="DV75" s="1929"/>
      <c r="DW75" s="1929"/>
      <c r="DX75" s="1929"/>
      <c r="DY75" s="1929"/>
      <c r="DZ75" s="1929"/>
      <c r="EA75" s="1929"/>
      <c r="EB75" s="1929"/>
      <c r="EC75" s="1929"/>
      <c r="ED75" s="1929"/>
      <c r="EE75" s="1929"/>
      <c r="EF75" s="1929"/>
      <c r="EG75" s="1929"/>
      <c r="EH75" s="1929"/>
      <c r="EI75" s="1929"/>
      <c r="EJ75" s="1929"/>
      <c r="EK75" s="1929"/>
      <c r="EL75" s="1929"/>
      <c r="EM75" s="1929"/>
      <c r="EN75" s="1929"/>
      <c r="EO75" s="1929"/>
      <c r="EP75" s="1929"/>
      <c r="EQ75" s="1929"/>
    </row>
    <row r="76" spans="16:147" ht="141.75" customHeight="1">
      <c r="P76" s="45"/>
      <c r="Q76" s="2369"/>
      <c r="R76" s="2370"/>
      <c r="S76" s="2350"/>
      <c r="T76" s="45"/>
      <c r="U76" s="1964"/>
      <c r="V76" s="45"/>
      <c r="W76" s="45"/>
      <c r="X76" s="45"/>
      <c r="Y76" s="45"/>
      <c r="Z76" s="843"/>
      <c r="AA76" s="2701"/>
      <c r="AB76" s="1965"/>
      <c r="AC76" s="45"/>
      <c r="AD76" s="45"/>
      <c r="AE76" s="45"/>
      <c r="AF76" s="843"/>
      <c r="AG76" s="2701"/>
      <c r="AH76" s="1965"/>
      <c r="AI76" s="45"/>
      <c r="AJ76" s="45"/>
      <c r="AK76" s="2704"/>
      <c r="AL76" s="2328"/>
      <c r="AM76" s="499"/>
      <c r="AN76" s="2350"/>
      <c r="AO76" s="2350"/>
      <c r="AP76" s="2354"/>
      <c r="AQ76" s="2290">
        <v>20268</v>
      </c>
      <c r="AR76" s="2291" t="s">
        <v>705</v>
      </c>
      <c r="AS76" s="1921">
        <v>43683889.392163143</v>
      </c>
      <c r="AT76" s="2464">
        <f t="shared" si="4"/>
        <v>29122592.928108763</v>
      </c>
      <c r="AU76" s="1929"/>
      <c r="AV76" s="1929"/>
      <c r="AW76" s="1929"/>
      <c r="AX76" s="1929"/>
      <c r="AY76" s="1929"/>
      <c r="AZ76" s="1929"/>
      <c r="BA76" s="1929"/>
      <c r="BB76" s="1929"/>
      <c r="BC76" s="1929"/>
      <c r="BD76" s="1929"/>
      <c r="BE76" s="1929"/>
      <c r="BF76" s="1929"/>
      <c r="BG76" s="1929"/>
      <c r="BH76" s="1929"/>
      <c r="BI76" s="1929"/>
      <c r="BJ76" s="1929"/>
      <c r="BK76" s="1929"/>
      <c r="BL76" s="1929"/>
      <c r="BM76" s="1929"/>
      <c r="BN76" s="1929"/>
      <c r="BO76" s="1929"/>
      <c r="BP76" s="1929"/>
      <c r="BQ76" s="1929"/>
      <c r="BR76" s="1929"/>
      <c r="BS76" s="1929"/>
      <c r="BT76" s="1929"/>
      <c r="BU76" s="1929"/>
      <c r="BV76" s="1929"/>
      <c r="BW76" s="1929"/>
      <c r="BX76" s="1929"/>
      <c r="BY76" s="1929"/>
      <c r="BZ76" s="1929"/>
      <c r="CA76" s="1929"/>
      <c r="CB76" s="1929"/>
      <c r="CC76" s="1929"/>
      <c r="CD76" s="1929"/>
      <c r="CE76" s="1929"/>
      <c r="CF76" s="1929"/>
      <c r="CG76" s="1929"/>
      <c r="CH76" s="1929"/>
      <c r="CI76" s="1929"/>
      <c r="CJ76" s="1929"/>
      <c r="CK76" s="1929"/>
      <c r="CL76" s="1929"/>
      <c r="CM76" s="1929"/>
      <c r="CN76" s="1929"/>
      <c r="CO76" s="1929"/>
      <c r="CP76" s="1929"/>
      <c r="CQ76" s="1929"/>
      <c r="CR76" s="1929"/>
      <c r="CS76" s="1929"/>
      <c r="CT76" s="1929"/>
      <c r="CU76" s="1929"/>
      <c r="CV76" s="1929"/>
      <c r="CW76" s="1929"/>
      <c r="CX76" s="1929"/>
      <c r="CY76" s="1929"/>
      <c r="CZ76" s="1929"/>
      <c r="DA76" s="1929"/>
      <c r="DB76" s="1929"/>
      <c r="DC76" s="1929"/>
      <c r="DD76" s="1929"/>
      <c r="DE76" s="1929"/>
      <c r="DF76" s="1929"/>
      <c r="DG76" s="1929"/>
      <c r="DH76" s="1929"/>
      <c r="DI76" s="1929"/>
      <c r="DJ76" s="1929"/>
      <c r="DK76" s="1929"/>
      <c r="DL76" s="1929"/>
      <c r="DM76" s="1929"/>
      <c r="DN76" s="1929"/>
      <c r="DO76" s="1929"/>
      <c r="DP76" s="1929"/>
      <c r="DQ76" s="1929"/>
      <c r="DR76" s="1929"/>
      <c r="DS76" s="1929"/>
      <c r="DT76" s="1929"/>
      <c r="DU76" s="1929"/>
      <c r="DV76" s="1929"/>
      <c r="DW76" s="1929"/>
      <c r="DX76" s="1929"/>
      <c r="DY76" s="1929"/>
      <c r="DZ76" s="1929"/>
      <c r="EA76" s="1929"/>
      <c r="EB76" s="1929"/>
      <c r="EC76" s="1929"/>
      <c r="ED76" s="1929"/>
      <c r="EE76" s="1929"/>
      <c r="EF76" s="1929"/>
      <c r="EG76" s="1929"/>
      <c r="EH76" s="1929"/>
      <c r="EI76" s="1929"/>
      <c r="EJ76" s="1929"/>
      <c r="EK76" s="1929"/>
      <c r="EL76" s="1929"/>
      <c r="EM76" s="1929"/>
      <c r="EN76" s="1929"/>
      <c r="EO76" s="1929"/>
      <c r="EP76" s="1929"/>
      <c r="EQ76" s="1929"/>
    </row>
    <row r="77" spans="16:147" ht="121.5" customHeight="1">
      <c r="P77" s="45"/>
      <c r="Q77" s="2369"/>
      <c r="R77" s="2370"/>
      <c r="S77" s="504"/>
      <c r="T77" s="45"/>
      <c r="U77" s="1964"/>
      <c r="V77" s="45"/>
      <c r="W77" s="45"/>
      <c r="X77" s="45"/>
      <c r="Y77" s="45"/>
      <c r="Z77" s="843"/>
      <c r="AA77" s="2701"/>
      <c r="AB77" s="1965"/>
      <c r="AC77" s="45"/>
      <c r="AD77" s="45"/>
      <c r="AE77" s="45"/>
      <c r="AF77" s="843"/>
      <c r="AG77" s="2701"/>
      <c r="AH77" s="1965"/>
      <c r="AI77" s="45"/>
      <c r="AJ77" s="45"/>
      <c r="AK77" s="2704"/>
      <c r="AL77" s="2328"/>
      <c r="AM77" s="505"/>
      <c r="AN77" s="2349"/>
      <c r="AO77" s="504"/>
      <c r="AP77" s="2354"/>
      <c r="AQ77" s="2290">
        <v>20269</v>
      </c>
      <c r="AR77" s="2291" t="s">
        <v>706</v>
      </c>
      <c r="AS77" s="1921">
        <v>29802434.31350147</v>
      </c>
      <c r="AT77" s="2464">
        <f t="shared" si="4"/>
        <v>19868289.542334314</v>
      </c>
      <c r="AU77" s="1929"/>
      <c r="AV77" s="1929"/>
      <c r="AW77" s="1929"/>
      <c r="AX77" s="1929"/>
      <c r="AY77" s="1929"/>
      <c r="AZ77" s="1929"/>
      <c r="BA77" s="1929"/>
      <c r="BB77" s="1929"/>
      <c r="BC77" s="1929"/>
      <c r="BD77" s="1929"/>
      <c r="BE77" s="1929"/>
      <c r="BF77" s="1929"/>
      <c r="BG77" s="1929"/>
      <c r="BH77" s="1929"/>
      <c r="BI77" s="1929"/>
      <c r="BJ77" s="1929"/>
      <c r="BK77" s="1929"/>
      <c r="BL77" s="1929"/>
      <c r="BM77" s="1929"/>
      <c r="BN77" s="1929"/>
      <c r="BO77" s="1929"/>
      <c r="BP77" s="1929"/>
      <c r="BQ77" s="1929"/>
      <c r="BR77" s="1929"/>
      <c r="BS77" s="1929"/>
      <c r="BT77" s="1929"/>
      <c r="BU77" s="1929"/>
      <c r="BV77" s="1929"/>
      <c r="BW77" s="1929"/>
      <c r="BX77" s="1929"/>
      <c r="BY77" s="1929"/>
      <c r="BZ77" s="1929"/>
      <c r="CA77" s="1929"/>
      <c r="CB77" s="1929"/>
      <c r="CC77" s="1929"/>
      <c r="CD77" s="1929"/>
      <c r="CE77" s="1929"/>
      <c r="CF77" s="1929"/>
      <c r="CG77" s="1929"/>
      <c r="CH77" s="1929"/>
      <c r="CI77" s="1929"/>
      <c r="CJ77" s="1929"/>
      <c r="CK77" s="1929"/>
      <c r="CL77" s="1929"/>
      <c r="CM77" s="1929"/>
      <c r="CN77" s="1929"/>
      <c r="CO77" s="1929"/>
      <c r="CP77" s="1929"/>
      <c r="CQ77" s="1929"/>
      <c r="CR77" s="1929"/>
      <c r="CS77" s="1929"/>
      <c r="CT77" s="1929"/>
      <c r="CU77" s="1929"/>
      <c r="CV77" s="1929"/>
      <c r="CW77" s="1929"/>
      <c r="CX77" s="1929"/>
      <c r="CY77" s="1929"/>
      <c r="CZ77" s="1929"/>
      <c r="DA77" s="1929"/>
      <c r="DB77" s="1929"/>
      <c r="DC77" s="1929"/>
      <c r="DD77" s="1929"/>
      <c r="DE77" s="1929"/>
      <c r="DF77" s="1929"/>
      <c r="DG77" s="1929"/>
      <c r="DH77" s="1929"/>
      <c r="DI77" s="1929"/>
      <c r="DJ77" s="1929"/>
      <c r="DK77" s="1929"/>
      <c r="DL77" s="1929"/>
      <c r="DM77" s="1929"/>
      <c r="DN77" s="1929"/>
      <c r="DO77" s="1929"/>
      <c r="DP77" s="1929"/>
      <c r="DQ77" s="1929"/>
      <c r="DR77" s="1929"/>
      <c r="DS77" s="1929"/>
      <c r="DT77" s="1929"/>
      <c r="DU77" s="1929"/>
      <c r="DV77" s="1929"/>
      <c r="DW77" s="1929"/>
      <c r="DX77" s="1929"/>
      <c r="DY77" s="1929"/>
      <c r="DZ77" s="1929"/>
      <c r="EA77" s="1929"/>
      <c r="EB77" s="1929"/>
      <c r="EC77" s="1929"/>
      <c r="ED77" s="1929"/>
      <c r="EE77" s="1929"/>
      <c r="EF77" s="1929"/>
      <c r="EG77" s="1929"/>
      <c r="EH77" s="1929"/>
      <c r="EI77" s="1929"/>
      <c r="EJ77" s="1929"/>
      <c r="EK77" s="1929"/>
      <c r="EL77" s="1929"/>
      <c r="EM77" s="1929"/>
      <c r="EN77" s="1929"/>
      <c r="EO77" s="1929"/>
      <c r="EP77" s="1929"/>
      <c r="EQ77" s="1929"/>
    </row>
    <row r="78" spans="16:147" ht="121.5" customHeight="1">
      <c r="P78" s="45"/>
      <c r="Q78" s="2369"/>
      <c r="R78" s="2370"/>
      <c r="S78" s="504"/>
      <c r="T78" s="45"/>
      <c r="U78" s="1964"/>
      <c r="V78" s="45"/>
      <c r="W78" s="45"/>
      <c r="X78" s="45"/>
      <c r="Y78" s="45"/>
      <c r="Z78" s="962"/>
      <c r="AA78" s="844"/>
      <c r="AB78" s="844"/>
      <c r="AC78" s="45"/>
      <c r="AD78" s="45"/>
      <c r="AE78" s="45"/>
      <c r="AF78" s="962"/>
      <c r="AG78" s="844"/>
      <c r="AH78" s="844"/>
      <c r="AI78" s="45"/>
      <c r="AJ78" s="45"/>
      <c r="AK78" s="1964"/>
      <c r="AL78" s="1299"/>
      <c r="AM78" s="505"/>
      <c r="AN78" s="2349"/>
      <c r="AO78" s="504"/>
      <c r="AP78" s="2354"/>
      <c r="AQ78" s="2290">
        <v>20293</v>
      </c>
      <c r="AR78" s="2291" t="s">
        <v>710</v>
      </c>
      <c r="AS78" s="1921">
        <v>61955167.899580576</v>
      </c>
      <c r="AT78" s="2464">
        <f t="shared" si="4"/>
        <v>41303445.266387053</v>
      </c>
      <c r="AU78" s="1929"/>
      <c r="AV78" s="1929"/>
      <c r="AW78" s="1929"/>
      <c r="AX78" s="1929"/>
      <c r="AY78" s="1929"/>
      <c r="AZ78" s="1929"/>
      <c r="BA78" s="1929"/>
      <c r="BB78" s="1929"/>
      <c r="BC78" s="1929"/>
      <c r="BD78" s="1929"/>
      <c r="BE78" s="1929"/>
      <c r="BF78" s="1929"/>
      <c r="BG78" s="1929"/>
      <c r="BH78" s="1929"/>
      <c r="BI78" s="1929"/>
      <c r="BJ78" s="1929"/>
      <c r="BK78" s="1929"/>
      <c r="BL78" s="1929"/>
      <c r="BM78" s="1929"/>
      <c r="BN78" s="1929"/>
      <c r="BO78" s="1929"/>
      <c r="BP78" s="1929"/>
      <c r="BQ78" s="1929"/>
      <c r="BR78" s="1929"/>
      <c r="BS78" s="1929"/>
      <c r="BT78" s="1929"/>
      <c r="BU78" s="1929"/>
      <c r="BV78" s="1929"/>
      <c r="BW78" s="1929"/>
      <c r="BX78" s="1929"/>
      <c r="BY78" s="1929"/>
      <c r="BZ78" s="1929"/>
      <c r="CA78" s="1929"/>
      <c r="CB78" s="1929"/>
      <c r="CC78" s="1929"/>
      <c r="CD78" s="1929"/>
      <c r="CE78" s="1929"/>
      <c r="CF78" s="1929"/>
      <c r="CG78" s="1929"/>
      <c r="CH78" s="1929"/>
      <c r="CI78" s="1929"/>
      <c r="CJ78" s="1929"/>
      <c r="CK78" s="1929"/>
      <c r="CL78" s="1929"/>
      <c r="CM78" s="1929"/>
      <c r="CN78" s="1929"/>
      <c r="CO78" s="1929"/>
      <c r="CP78" s="1929"/>
      <c r="CQ78" s="1929"/>
      <c r="CR78" s="1929"/>
      <c r="CS78" s="1929"/>
      <c r="CT78" s="1929"/>
      <c r="CU78" s="1929"/>
      <c r="CV78" s="1929"/>
      <c r="CW78" s="1929"/>
      <c r="CX78" s="1929"/>
      <c r="CY78" s="1929"/>
      <c r="CZ78" s="1929"/>
      <c r="DA78" s="1929"/>
      <c r="DB78" s="1929"/>
      <c r="DC78" s="1929"/>
      <c r="DD78" s="1929"/>
      <c r="DE78" s="1929"/>
      <c r="DF78" s="1929"/>
      <c r="DG78" s="1929"/>
      <c r="DH78" s="1929"/>
      <c r="DI78" s="1929"/>
      <c r="DJ78" s="1929"/>
      <c r="DK78" s="1929"/>
      <c r="DL78" s="1929"/>
      <c r="DM78" s="1929"/>
      <c r="DN78" s="1929"/>
      <c r="DO78" s="1929"/>
      <c r="DP78" s="1929"/>
      <c r="DQ78" s="1929"/>
      <c r="DR78" s="1929"/>
      <c r="DS78" s="1929"/>
      <c r="DT78" s="1929"/>
      <c r="DU78" s="1929"/>
      <c r="DV78" s="1929"/>
      <c r="DW78" s="1929"/>
      <c r="DX78" s="1929"/>
      <c r="DY78" s="1929"/>
      <c r="DZ78" s="1929"/>
      <c r="EA78" s="1929"/>
      <c r="EB78" s="1929"/>
      <c r="EC78" s="1929"/>
      <c r="ED78" s="1929"/>
      <c r="EE78" s="1929"/>
      <c r="EF78" s="1929"/>
      <c r="EG78" s="1929"/>
      <c r="EH78" s="1929"/>
      <c r="EI78" s="1929"/>
      <c r="EJ78" s="1929"/>
      <c r="EK78" s="1929"/>
      <c r="EL78" s="1929"/>
      <c r="EM78" s="1929"/>
      <c r="EN78" s="1929"/>
      <c r="EO78" s="1929"/>
      <c r="EP78" s="1929"/>
      <c r="EQ78" s="1929"/>
    </row>
    <row r="79" spans="16:147" ht="121.5" customHeight="1">
      <c r="P79" s="45"/>
      <c r="Q79" s="2369"/>
      <c r="R79" s="2370"/>
      <c r="S79" s="2349"/>
      <c r="T79" s="45"/>
      <c r="U79" s="1964"/>
      <c r="V79" s="45"/>
      <c r="W79" s="45"/>
      <c r="X79" s="45"/>
      <c r="Y79" s="45"/>
      <c r="Z79" s="843"/>
      <c r="AA79" s="2701"/>
      <c r="AB79" s="1965"/>
      <c r="AC79" s="45"/>
      <c r="AD79" s="45"/>
      <c r="AE79" s="45"/>
      <c r="AF79" s="843"/>
      <c r="AG79" s="2701"/>
      <c r="AH79" s="1965"/>
      <c r="AI79" s="45"/>
      <c r="AJ79" s="45"/>
      <c r="AK79" s="1964"/>
      <c r="AL79" s="1299"/>
      <c r="AM79" s="505"/>
      <c r="AN79" s="2349"/>
      <c r="AO79" s="2349"/>
      <c r="AP79" s="2354"/>
      <c r="AQ79" s="2290">
        <v>20297</v>
      </c>
      <c r="AR79" s="2291" t="s">
        <v>713</v>
      </c>
      <c r="AS79" s="1921">
        <v>0</v>
      </c>
      <c r="AT79" s="2464">
        <f t="shared" si="4"/>
        <v>0</v>
      </c>
      <c r="AU79" s="1929"/>
      <c r="AV79" s="1929"/>
      <c r="AW79" s="1929"/>
      <c r="AX79" s="1929"/>
      <c r="AY79" s="1929"/>
      <c r="AZ79" s="1929"/>
      <c r="BA79" s="1929"/>
      <c r="BB79" s="1929"/>
      <c r="BC79" s="1929"/>
      <c r="BD79" s="1929"/>
      <c r="BE79" s="1929"/>
      <c r="BF79" s="1929"/>
      <c r="BG79" s="1929"/>
      <c r="BH79" s="1929"/>
      <c r="BI79" s="1929"/>
      <c r="BJ79" s="1929"/>
      <c r="BK79" s="1929"/>
      <c r="BL79" s="1929"/>
      <c r="BM79" s="1929"/>
      <c r="BN79" s="1929"/>
      <c r="BO79" s="1929"/>
      <c r="BP79" s="1929"/>
      <c r="BQ79" s="1929"/>
      <c r="BR79" s="1929"/>
      <c r="BS79" s="1929"/>
      <c r="BT79" s="1929"/>
      <c r="BU79" s="1929"/>
      <c r="BV79" s="1929"/>
      <c r="BW79" s="1929"/>
      <c r="BX79" s="1929"/>
      <c r="BY79" s="1929"/>
      <c r="BZ79" s="1929"/>
      <c r="CA79" s="1929"/>
      <c r="CB79" s="1929"/>
      <c r="CC79" s="1929"/>
      <c r="CD79" s="1929"/>
      <c r="CE79" s="1929"/>
      <c r="CF79" s="1929"/>
      <c r="CG79" s="1929"/>
      <c r="CH79" s="1929"/>
      <c r="CI79" s="1929"/>
      <c r="CJ79" s="1929"/>
      <c r="CK79" s="1929"/>
      <c r="CL79" s="1929"/>
      <c r="CM79" s="1929"/>
      <c r="CN79" s="1929"/>
      <c r="CO79" s="1929"/>
      <c r="CP79" s="1929"/>
      <c r="CQ79" s="1929"/>
      <c r="CR79" s="1929"/>
      <c r="CS79" s="1929"/>
      <c r="CT79" s="1929"/>
      <c r="CU79" s="1929"/>
      <c r="CV79" s="1929"/>
      <c r="CW79" s="1929"/>
      <c r="CX79" s="1929"/>
      <c r="CY79" s="1929"/>
      <c r="CZ79" s="1929"/>
      <c r="DA79" s="1929"/>
      <c r="DB79" s="1929"/>
      <c r="DC79" s="1929"/>
      <c r="DD79" s="1929"/>
      <c r="DE79" s="1929"/>
      <c r="DF79" s="1929"/>
      <c r="DG79" s="1929"/>
      <c r="DH79" s="1929"/>
      <c r="DI79" s="1929"/>
      <c r="DJ79" s="1929"/>
      <c r="DK79" s="1929"/>
      <c r="DL79" s="1929"/>
      <c r="DM79" s="1929"/>
      <c r="DN79" s="1929"/>
      <c r="DO79" s="1929"/>
      <c r="DP79" s="1929"/>
      <c r="DQ79" s="1929"/>
      <c r="DR79" s="1929"/>
      <c r="DS79" s="1929"/>
      <c r="DT79" s="1929"/>
      <c r="DU79" s="1929"/>
      <c r="DV79" s="1929"/>
      <c r="DW79" s="1929"/>
      <c r="DX79" s="1929"/>
      <c r="DY79" s="1929"/>
      <c r="DZ79" s="1929"/>
      <c r="EA79" s="1929"/>
      <c r="EB79" s="1929"/>
      <c r="EC79" s="1929"/>
      <c r="ED79" s="1929"/>
      <c r="EE79" s="1929"/>
      <c r="EF79" s="1929"/>
      <c r="EG79" s="1929"/>
      <c r="EH79" s="1929"/>
      <c r="EI79" s="1929"/>
      <c r="EJ79" s="1929"/>
      <c r="EK79" s="1929"/>
      <c r="EL79" s="1929"/>
      <c r="EM79" s="1929"/>
      <c r="EN79" s="1929"/>
      <c r="EO79" s="1929"/>
      <c r="EP79" s="1929"/>
      <c r="EQ79" s="1929"/>
    </row>
    <row r="80" spans="16:147" ht="121.5" customHeight="1">
      <c r="P80" s="45"/>
      <c r="Q80" s="2369"/>
      <c r="R80" s="2370"/>
      <c r="S80" s="509"/>
      <c r="T80" s="45"/>
      <c r="U80" s="1964"/>
      <c r="V80" s="45"/>
      <c r="W80" s="45"/>
      <c r="X80" s="45"/>
      <c r="Y80" s="45"/>
      <c r="Z80" s="843"/>
      <c r="AA80" s="2701"/>
      <c r="AB80" s="2701"/>
      <c r="AC80" s="45"/>
      <c r="AD80" s="45"/>
      <c r="AE80" s="45"/>
      <c r="AF80" s="843"/>
      <c r="AG80" s="2701"/>
      <c r="AH80" s="2701"/>
      <c r="AI80" s="45"/>
      <c r="AJ80" s="45"/>
      <c r="AK80" s="1964"/>
      <c r="AL80" s="1299"/>
      <c r="AM80" s="498"/>
      <c r="AN80" s="509"/>
      <c r="AO80" s="509"/>
      <c r="AP80" s="2354"/>
      <c r="AQ80" s="2290">
        <v>20298</v>
      </c>
      <c r="AR80" s="2291" t="s">
        <v>714</v>
      </c>
      <c r="AS80" s="1921">
        <v>2997830.704818415</v>
      </c>
      <c r="AT80" s="2464">
        <f t="shared" si="4"/>
        <v>1998553.8032122767</v>
      </c>
      <c r="AU80" s="1929"/>
      <c r="AV80" s="1929"/>
      <c r="AW80" s="1929"/>
      <c r="AX80" s="1929"/>
      <c r="AY80" s="1929"/>
      <c r="AZ80" s="1929"/>
      <c r="BA80" s="1929"/>
      <c r="BB80" s="1929"/>
      <c r="BC80" s="1929"/>
      <c r="BD80" s="1929"/>
      <c r="BE80" s="1929"/>
      <c r="BF80" s="1929"/>
      <c r="BG80" s="1929"/>
      <c r="BH80" s="1929"/>
      <c r="BI80" s="1929"/>
      <c r="BJ80" s="1929"/>
      <c r="BK80" s="1929"/>
      <c r="BL80" s="1929"/>
      <c r="BM80" s="1929"/>
      <c r="BN80" s="1929"/>
      <c r="BO80" s="1929"/>
      <c r="BP80" s="1929"/>
      <c r="BQ80" s="1929"/>
      <c r="BR80" s="1929"/>
      <c r="BS80" s="1929"/>
      <c r="BT80" s="1929"/>
      <c r="BU80" s="1929"/>
      <c r="BV80" s="1929"/>
      <c r="BW80" s="1929"/>
      <c r="BX80" s="1929"/>
      <c r="BY80" s="1929"/>
      <c r="BZ80" s="1929"/>
      <c r="CA80" s="1929"/>
      <c r="CB80" s="1929"/>
      <c r="CC80" s="1929"/>
      <c r="CD80" s="1929"/>
      <c r="CE80" s="1929"/>
      <c r="CF80" s="1929"/>
      <c r="CG80" s="1929"/>
      <c r="CH80" s="1929"/>
      <c r="CI80" s="1929"/>
      <c r="CJ80" s="1929"/>
      <c r="CK80" s="1929"/>
      <c r="CL80" s="1929"/>
      <c r="CM80" s="1929"/>
      <c r="CN80" s="1929"/>
      <c r="CO80" s="1929"/>
      <c r="CP80" s="1929"/>
      <c r="CQ80" s="1929"/>
      <c r="CR80" s="1929"/>
      <c r="CS80" s="1929"/>
      <c r="CT80" s="1929"/>
      <c r="CU80" s="1929"/>
      <c r="CV80" s="1929"/>
      <c r="CW80" s="1929"/>
      <c r="CX80" s="1929"/>
      <c r="CY80" s="1929"/>
      <c r="CZ80" s="1929"/>
      <c r="DA80" s="1929"/>
      <c r="DB80" s="1929"/>
      <c r="DC80" s="1929"/>
      <c r="DD80" s="1929"/>
      <c r="DE80" s="1929"/>
      <c r="DF80" s="1929"/>
      <c r="DG80" s="1929"/>
      <c r="DH80" s="1929"/>
      <c r="DI80" s="1929"/>
      <c r="DJ80" s="1929"/>
      <c r="DK80" s="1929"/>
      <c r="DL80" s="1929"/>
      <c r="DM80" s="1929"/>
      <c r="DN80" s="1929"/>
      <c r="DO80" s="1929"/>
      <c r="DP80" s="1929"/>
      <c r="DQ80" s="1929"/>
      <c r="DR80" s="1929"/>
      <c r="DS80" s="1929"/>
      <c r="DT80" s="1929"/>
      <c r="DU80" s="1929"/>
      <c r="DV80" s="1929"/>
      <c r="DW80" s="1929"/>
      <c r="DX80" s="1929"/>
      <c r="DY80" s="1929"/>
      <c r="DZ80" s="1929"/>
      <c r="EA80" s="1929"/>
      <c r="EB80" s="1929"/>
      <c r="EC80" s="1929"/>
      <c r="ED80" s="1929"/>
      <c r="EE80" s="1929"/>
      <c r="EF80" s="1929"/>
      <c r="EG80" s="1929"/>
      <c r="EH80" s="1929"/>
      <c r="EI80" s="1929"/>
      <c r="EJ80" s="1929"/>
      <c r="EK80" s="1929"/>
      <c r="EL80" s="1929"/>
      <c r="EM80" s="1929"/>
      <c r="EN80" s="1929"/>
      <c r="EO80" s="1929"/>
      <c r="EP80" s="1929"/>
      <c r="EQ80" s="1929"/>
    </row>
    <row r="81" spans="16:147" ht="60.75" customHeight="1">
      <c r="P81" s="45"/>
      <c r="Q81" s="2369"/>
      <c r="R81" s="2370"/>
      <c r="S81" s="1919"/>
      <c r="T81" s="45"/>
      <c r="U81" s="1964"/>
      <c r="V81" s="45"/>
      <c r="W81" s="45"/>
      <c r="X81" s="45"/>
      <c r="Y81" s="45"/>
      <c r="Z81" s="962"/>
      <c r="AA81" s="844"/>
      <c r="AB81" s="844"/>
      <c r="AC81" s="45"/>
      <c r="AD81" s="45"/>
      <c r="AE81" s="45"/>
      <c r="AF81" s="962"/>
      <c r="AG81" s="844"/>
      <c r="AH81" s="844"/>
      <c r="AI81" s="45"/>
      <c r="AJ81" s="45"/>
      <c r="AK81" s="1964"/>
      <c r="AL81" s="1299"/>
      <c r="AM81" s="1914"/>
      <c r="AN81" s="1964"/>
      <c r="AO81" s="1299"/>
      <c r="AP81" s="2354"/>
      <c r="AQ81" s="2290">
        <v>20312</v>
      </c>
      <c r="AR81" s="2291" t="s">
        <v>715</v>
      </c>
      <c r="AS81" s="1921">
        <v>30977583.949790284</v>
      </c>
      <c r="AT81" s="2464">
        <f t="shared" si="4"/>
        <v>20651722.633193523</v>
      </c>
      <c r="AU81" s="1929"/>
      <c r="AV81" s="1929"/>
      <c r="AW81" s="1929"/>
      <c r="AX81" s="1929"/>
      <c r="AY81" s="1929"/>
      <c r="AZ81" s="1929"/>
      <c r="BA81" s="1929"/>
      <c r="BB81" s="1929"/>
      <c r="BC81" s="1929"/>
      <c r="BD81" s="1929"/>
      <c r="BE81" s="1929"/>
      <c r="BF81" s="1929"/>
      <c r="BG81" s="1929"/>
      <c r="BH81" s="1929"/>
      <c r="BI81" s="1929"/>
      <c r="BJ81" s="1929"/>
      <c r="BK81" s="1929"/>
      <c r="BL81" s="1929"/>
      <c r="BM81" s="1929"/>
      <c r="BN81" s="1929"/>
      <c r="BO81" s="1929"/>
      <c r="BP81" s="1929"/>
      <c r="BQ81" s="1929"/>
      <c r="BR81" s="1929"/>
      <c r="BS81" s="1929"/>
      <c r="BT81" s="1929"/>
      <c r="BU81" s="1929"/>
      <c r="BV81" s="1929"/>
      <c r="BW81" s="1929"/>
      <c r="BX81" s="1929"/>
      <c r="BY81" s="1929"/>
      <c r="BZ81" s="1929"/>
      <c r="CA81" s="1929"/>
      <c r="CB81" s="1929"/>
      <c r="CC81" s="1929"/>
      <c r="CD81" s="1929"/>
      <c r="CE81" s="1929"/>
      <c r="CF81" s="1929"/>
      <c r="CG81" s="1929"/>
      <c r="CH81" s="1929"/>
      <c r="CI81" s="1929"/>
      <c r="CJ81" s="1929"/>
      <c r="CK81" s="1929"/>
      <c r="CL81" s="1929"/>
      <c r="CM81" s="1929"/>
      <c r="CN81" s="1929"/>
      <c r="CO81" s="1929"/>
      <c r="CP81" s="1929"/>
      <c r="CQ81" s="1929"/>
      <c r="CR81" s="1929"/>
      <c r="CS81" s="1929"/>
      <c r="CT81" s="1929"/>
      <c r="CU81" s="1929"/>
      <c r="CV81" s="1929"/>
      <c r="CW81" s="1929"/>
      <c r="CX81" s="1929"/>
      <c r="CY81" s="1929"/>
      <c r="CZ81" s="1929"/>
      <c r="DA81" s="1929"/>
      <c r="DB81" s="1929"/>
      <c r="DC81" s="1929"/>
      <c r="DD81" s="1929"/>
      <c r="DE81" s="1929"/>
      <c r="DF81" s="1929"/>
      <c r="DG81" s="1929"/>
      <c r="DH81" s="1929"/>
      <c r="DI81" s="1929"/>
      <c r="DJ81" s="1929"/>
      <c r="DK81" s="1929"/>
      <c r="DL81" s="1929"/>
      <c r="DM81" s="1929"/>
      <c r="DN81" s="1929"/>
      <c r="DO81" s="1929"/>
      <c r="DP81" s="1929"/>
      <c r="DQ81" s="1929"/>
      <c r="DR81" s="1929"/>
      <c r="DS81" s="1929"/>
      <c r="DT81" s="1929"/>
      <c r="DU81" s="1929"/>
      <c r="DV81" s="1929"/>
      <c r="DW81" s="1929"/>
      <c r="DX81" s="1929"/>
      <c r="DY81" s="1929"/>
      <c r="DZ81" s="1929"/>
      <c r="EA81" s="1929"/>
      <c r="EB81" s="1929"/>
      <c r="EC81" s="1929"/>
      <c r="ED81" s="1929"/>
      <c r="EE81" s="1929"/>
      <c r="EF81" s="1929"/>
      <c r="EG81" s="1929"/>
      <c r="EH81" s="1929"/>
      <c r="EI81" s="1929"/>
      <c r="EJ81" s="1929"/>
      <c r="EK81" s="1929"/>
      <c r="EL81" s="1929"/>
      <c r="EM81" s="1929"/>
      <c r="EN81" s="1929"/>
      <c r="EO81" s="1929"/>
      <c r="EP81" s="1929"/>
      <c r="EQ81" s="1929"/>
    </row>
    <row r="82" spans="16:147" ht="101.25" customHeight="1">
      <c r="P82" s="1965"/>
      <c r="Q82" s="2369"/>
      <c r="R82" s="2370"/>
      <c r="S82" s="2363"/>
      <c r="T82" s="1299"/>
      <c r="U82" s="1964"/>
      <c r="V82" s="45"/>
      <c r="W82" s="45"/>
      <c r="X82" s="843"/>
      <c r="Y82" s="2701"/>
      <c r="Z82" s="843"/>
      <c r="AA82" s="2701"/>
      <c r="AB82" s="1965"/>
      <c r="AC82" s="45"/>
      <c r="AD82" s="45"/>
      <c r="AE82" s="45"/>
      <c r="AF82" s="45"/>
      <c r="AG82" s="45"/>
      <c r="AH82" s="45"/>
      <c r="AI82" s="45"/>
      <c r="AJ82" s="1964"/>
      <c r="AK82" s="1299"/>
      <c r="AL82" s="1914"/>
      <c r="AM82" s="45"/>
      <c r="AN82" s="45"/>
      <c r="AO82" s="45"/>
      <c r="AP82" s="2354"/>
      <c r="AQ82" s="2290">
        <v>20341</v>
      </c>
      <c r="AR82" s="2291" t="s">
        <v>717</v>
      </c>
      <c r="AS82" s="1921">
        <v>8993492.1144552454</v>
      </c>
      <c r="AT82" s="2464">
        <f t="shared" si="4"/>
        <v>5995661.40963683</v>
      </c>
      <c r="AU82" s="1929"/>
      <c r="AV82" s="1929"/>
      <c r="AW82" s="1929"/>
      <c r="AX82" s="1929"/>
      <c r="AY82" s="1929"/>
      <c r="AZ82" s="1929"/>
      <c r="BA82" s="1929"/>
      <c r="BB82" s="1929"/>
      <c r="BC82" s="1929"/>
      <c r="BD82" s="1929"/>
      <c r="BE82" s="1929"/>
      <c r="BF82" s="1929"/>
      <c r="BG82" s="1929"/>
      <c r="BH82" s="1929"/>
      <c r="BI82" s="1929"/>
      <c r="BJ82" s="1929"/>
      <c r="BK82" s="1929"/>
      <c r="BL82" s="1929"/>
      <c r="BM82" s="1929"/>
      <c r="BN82" s="1929"/>
      <c r="BO82" s="1929"/>
      <c r="BP82" s="1929"/>
      <c r="BQ82" s="1929"/>
      <c r="BR82" s="1929"/>
      <c r="BS82" s="1929"/>
      <c r="BT82" s="1929"/>
      <c r="BU82" s="1929"/>
      <c r="BV82" s="1929"/>
      <c r="BW82" s="1929"/>
      <c r="BX82" s="1929"/>
      <c r="BY82" s="1929"/>
      <c r="BZ82" s="1929"/>
      <c r="CA82" s="1929"/>
      <c r="CB82" s="1929"/>
      <c r="CC82" s="1929"/>
      <c r="CD82" s="1929"/>
      <c r="CE82" s="1929"/>
      <c r="CF82" s="1929"/>
      <c r="CG82" s="1929"/>
      <c r="CH82" s="1929"/>
      <c r="CI82" s="1929"/>
      <c r="CJ82" s="1929"/>
      <c r="CK82" s="1929"/>
      <c r="CL82" s="1929"/>
      <c r="CM82" s="1929"/>
      <c r="CN82" s="1929"/>
      <c r="CO82" s="1929"/>
      <c r="CP82" s="1929"/>
      <c r="CQ82" s="1929"/>
      <c r="CR82" s="1929"/>
      <c r="CS82" s="1929"/>
      <c r="CT82" s="1929"/>
      <c r="CU82" s="1929"/>
      <c r="CV82" s="1929"/>
      <c r="CW82" s="1929"/>
      <c r="CX82" s="1929"/>
      <c r="CY82" s="1929"/>
      <c r="CZ82" s="1929"/>
      <c r="DA82" s="1929"/>
      <c r="DB82" s="1929"/>
      <c r="DC82" s="1929"/>
      <c r="DD82" s="1929"/>
      <c r="DE82" s="1929"/>
      <c r="DF82" s="1929"/>
      <c r="DG82" s="1929"/>
      <c r="DH82" s="1929"/>
      <c r="DI82" s="1929"/>
      <c r="DJ82" s="1929"/>
      <c r="DK82" s="1929"/>
      <c r="DL82" s="1929"/>
      <c r="DM82" s="1929"/>
      <c r="DN82" s="1929"/>
      <c r="DO82" s="1929"/>
      <c r="DP82" s="1929"/>
      <c r="DQ82" s="1929"/>
      <c r="DR82" s="1929"/>
      <c r="DS82" s="1929"/>
      <c r="DT82" s="1929"/>
      <c r="DU82" s="1929"/>
      <c r="DV82" s="1929"/>
      <c r="DW82" s="1929"/>
      <c r="DX82" s="1929"/>
      <c r="DY82" s="1929"/>
      <c r="DZ82" s="1929"/>
      <c r="EA82" s="1929"/>
      <c r="EB82" s="1929"/>
      <c r="EC82" s="1929"/>
      <c r="ED82" s="1929"/>
      <c r="EE82" s="1929"/>
      <c r="EF82" s="1929"/>
      <c r="EG82" s="1929"/>
      <c r="EH82" s="1929"/>
      <c r="EI82" s="1929"/>
      <c r="EJ82" s="1929"/>
      <c r="EK82" s="1929"/>
      <c r="EL82" s="1929"/>
      <c r="EM82" s="1929"/>
      <c r="EN82" s="1929"/>
      <c r="EO82" s="1929"/>
      <c r="EP82" s="1929"/>
      <c r="EQ82" s="1929"/>
    </row>
    <row r="83" spans="16:147" ht="121.5" customHeight="1">
      <c r="P83" s="1965"/>
      <c r="Q83" s="2367"/>
      <c r="R83" s="2368"/>
      <c r="S83" s="2363"/>
      <c r="T83" s="1299"/>
      <c r="U83" s="2704"/>
      <c r="V83" s="45"/>
      <c r="W83" s="45"/>
      <c r="X83" s="45"/>
      <c r="Y83" s="45"/>
      <c r="Z83" s="843"/>
      <c r="AA83" s="2701"/>
      <c r="AB83" s="1965"/>
      <c r="AC83" s="45"/>
      <c r="AD83" s="45"/>
      <c r="AE83" s="45"/>
      <c r="AF83" s="45"/>
      <c r="AG83" s="45"/>
      <c r="AH83" s="45"/>
      <c r="AI83" s="45"/>
      <c r="AJ83" s="2704"/>
      <c r="AK83" s="2328"/>
      <c r="AL83" s="1914"/>
      <c r="AM83" s="45"/>
      <c r="AN83" s="45"/>
      <c r="AO83" s="45"/>
      <c r="AP83" s="2354"/>
      <c r="AQ83" s="2286">
        <v>20343</v>
      </c>
      <c r="AR83" s="2287" t="s">
        <v>1377</v>
      </c>
      <c r="AS83" s="1921">
        <v>4996384.5080306912</v>
      </c>
      <c r="AT83" s="2464">
        <f t="shared" si="4"/>
        <v>3330923.005353794</v>
      </c>
      <c r="AU83" s="1929"/>
      <c r="AV83" s="1929"/>
      <c r="AW83" s="1929"/>
      <c r="AX83" s="1929"/>
      <c r="AY83" s="1929"/>
      <c r="AZ83" s="1929"/>
      <c r="BA83" s="1929"/>
      <c r="BB83" s="1929"/>
      <c r="BC83" s="1929"/>
      <c r="BD83" s="1929"/>
      <c r="BE83" s="1929"/>
      <c r="BF83" s="1929"/>
      <c r="BG83" s="1929"/>
      <c r="BH83" s="1929"/>
      <c r="BI83" s="1929"/>
      <c r="BJ83" s="1929"/>
      <c r="BK83" s="1929"/>
      <c r="BL83" s="1929"/>
      <c r="BM83" s="1929"/>
      <c r="BN83" s="1929"/>
      <c r="BO83" s="1929"/>
      <c r="BP83" s="1929"/>
      <c r="BQ83" s="1929"/>
      <c r="BR83" s="1929"/>
      <c r="BS83" s="1929"/>
      <c r="BT83" s="1929"/>
      <c r="BU83" s="1929"/>
      <c r="BV83" s="1929"/>
      <c r="BW83" s="1929"/>
      <c r="BX83" s="1929"/>
      <c r="BY83" s="1929"/>
      <c r="BZ83" s="1929"/>
      <c r="CA83" s="1929"/>
      <c r="CB83" s="1929"/>
      <c r="CC83" s="1929"/>
      <c r="CD83" s="1929"/>
      <c r="CE83" s="1929"/>
      <c r="CF83" s="1929"/>
      <c r="CG83" s="1929"/>
      <c r="CH83" s="1929"/>
      <c r="CI83" s="1929"/>
      <c r="CJ83" s="1929"/>
      <c r="CK83" s="1929"/>
      <c r="CL83" s="1929"/>
      <c r="CM83" s="1929"/>
      <c r="CN83" s="1929"/>
      <c r="CO83" s="1929"/>
      <c r="CP83" s="1929"/>
      <c r="CQ83" s="1929"/>
      <c r="CR83" s="1929"/>
      <c r="CS83" s="1929"/>
      <c r="CT83" s="1929"/>
      <c r="CU83" s="1929"/>
      <c r="CV83" s="1929"/>
      <c r="CW83" s="1929"/>
      <c r="CX83" s="1929"/>
      <c r="CY83" s="1929"/>
      <c r="CZ83" s="1929"/>
      <c r="DA83" s="1929"/>
      <c r="DB83" s="1929"/>
      <c r="DC83" s="1929"/>
      <c r="DD83" s="1929"/>
      <c r="DE83" s="1929"/>
      <c r="DF83" s="1929"/>
      <c r="DG83" s="1929"/>
      <c r="DH83" s="1929"/>
      <c r="DI83" s="1929"/>
      <c r="DJ83" s="1929"/>
      <c r="DK83" s="1929"/>
      <c r="DL83" s="1929"/>
      <c r="DM83" s="1929"/>
      <c r="DN83" s="1929"/>
      <c r="DO83" s="1929"/>
      <c r="DP83" s="1929"/>
      <c r="DQ83" s="1929"/>
      <c r="DR83" s="1929"/>
      <c r="DS83" s="1929"/>
      <c r="DT83" s="1929"/>
      <c r="DU83" s="1929"/>
      <c r="DV83" s="1929"/>
      <c r="DW83" s="1929"/>
      <c r="DX83" s="1929"/>
      <c r="DY83" s="1929"/>
      <c r="DZ83" s="1929"/>
      <c r="EA83" s="1929"/>
      <c r="EB83" s="1929"/>
      <c r="EC83" s="1929"/>
      <c r="ED83" s="1929"/>
      <c r="EE83" s="1929"/>
      <c r="EF83" s="1929"/>
      <c r="EG83" s="1929"/>
      <c r="EH83" s="1929"/>
      <c r="EI83" s="1929"/>
      <c r="EJ83" s="1929"/>
      <c r="EK83" s="1929"/>
      <c r="EL83" s="1929"/>
      <c r="EM83" s="1929"/>
      <c r="EN83" s="1929"/>
      <c r="EO83" s="1929"/>
      <c r="EP83" s="1929"/>
      <c r="EQ83" s="1929"/>
    </row>
    <row r="84" spans="16:147" ht="81" customHeight="1">
      <c r="P84" s="2329"/>
      <c r="Q84" s="2369"/>
      <c r="R84" s="2370"/>
      <c r="S84" s="2363"/>
      <c r="T84" s="1299"/>
      <c r="U84" s="45"/>
      <c r="V84" s="45"/>
      <c r="W84" s="45"/>
      <c r="X84" s="843"/>
      <c r="Y84" s="2701"/>
      <c r="Z84" s="843"/>
      <c r="AA84" s="2701"/>
      <c r="AB84" s="2701"/>
      <c r="AC84" s="45"/>
      <c r="AD84" s="45"/>
      <c r="AE84" s="45"/>
      <c r="AF84" s="45"/>
      <c r="AG84" s="45"/>
      <c r="AH84" s="45"/>
      <c r="AI84" s="45"/>
      <c r="AJ84" s="1964"/>
      <c r="AK84" s="1299"/>
      <c r="AL84" s="1914"/>
      <c r="AM84" s="45"/>
      <c r="AN84" s="45"/>
      <c r="AO84" s="45"/>
      <c r="AP84" s="2354"/>
      <c r="AQ84" s="2290">
        <v>20344</v>
      </c>
      <c r="AR84" s="2291" t="s">
        <v>720</v>
      </c>
      <c r="AS84" s="1921">
        <v>0</v>
      </c>
      <c r="AT84" s="2464">
        <f t="shared" si="4"/>
        <v>0</v>
      </c>
      <c r="AU84" s="1929"/>
      <c r="AV84" s="1929"/>
      <c r="AW84" s="1929"/>
      <c r="AX84" s="1929"/>
      <c r="AY84" s="1929"/>
      <c r="AZ84" s="1929"/>
      <c r="BA84" s="1929"/>
      <c r="BB84" s="1929"/>
      <c r="BC84" s="1929"/>
      <c r="BD84" s="1929"/>
      <c r="BE84" s="1929"/>
      <c r="BF84" s="1929"/>
      <c r="BG84" s="1929"/>
      <c r="BH84" s="1929"/>
      <c r="BI84" s="1929"/>
      <c r="BJ84" s="1929"/>
      <c r="BK84" s="1929"/>
      <c r="BL84" s="1929"/>
      <c r="BM84" s="1929"/>
      <c r="BN84" s="1929"/>
      <c r="BO84" s="1929"/>
      <c r="BP84" s="1929"/>
      <c r="BQ84" s="1929"/>
      <c r="BR84" s="1929"/>
      <c r="BS84" s="1929"/>
      <c r="BT84" s="1929"/>
      <c r="BU84" s="1929"/>
      <c r="BV84" s="1929"/>
      <c r="BW84" s="1929"/>
      <c r="BX84" s="1929"/>
      <c r="BY84" s="1929"/>
      <c r="BZ84" s="1929"/>
      <c r="CA84" s="1929"/>
      <c r="CB84" s="1929"/>
      <c r="CC84" s="1929"/>
      <c r="CD84" s="1929"/>
      <c r="CE84" s="1929"/>
      <c r="CF84" s="1929"/>
      <c r="CG84" s="1929"/>
      <c r="CH84" s="1929"/>
      <c r="CI84" s="1929"/>
      <c r="CJ84" s="1929"/>
      <c r="CK84" s="1929"/>
      <c r="CL84" s="1929"/>
      <c r="CM84" s="1929"/>
      <c r="CN84" s="1929"/>
      <c r="CO84" s="1929"/>
      <c r="CP84" s="1929"/>
      <c r="CQ84" s="1929"/>
      <c r="CR84" s="1929"/>
      <c r="CS84" s="1929"/>
      <c r="CT84" s="1929"/>
      <c r="CU84" s="1929"/>
      <c r="CV84" s="1929"/>
      <c r="CW84" s="1929"/>
      <c r="CX84" s="1929"/>
      <c r="CY84" s="1929"/>
      <c r="CZ84" s="1929"/>
      <c r="DA84" s="1929"/>
      <c r="DB84" s="1929"/>
      <c r="DC84" s="1929"/>
      <c r="DD84" s="1929"/>
      <c r="DE84" s="1929"/>
      <c r="DF84" s="1929"/>
      <c r="DG84" s="1929"/>
      <c r="DH84" s="1929"/>
      <c r="DI84" s="1929"/>
      <c r="DJ84" s="1929"/>
      <c r="DK84" s="1929"/>
      <c r="DL84" s="1929"/>
      <c r="DM84" s="1929"/>
      <c r="DN84" s="1929"/>
      <c r="DO84" s="1929"/>
      <c r="DP84" s="1929"/>
      <c r="DQ84" s="1929"/>
      <c r="DR84" s="1929"/>
      <c r="DS84" s="1929"/>
      <c r="DT84" s="1929"/>
      <c r="DU84" s="1929"/>
      <c r="DV84" s="1929"/>
      <c r="DW84" s="1929"/>
      <c r="DX84" s="1929"/>
      <c r="DY84" s="1929"/>
      <c r="DZ84" s="1929"/>
      <c r="EA84" s="1929"/>
      <c r="EB84" s="1929"/>
      <c r="EC84" s="1929"/>
      <c r="ED84" s="1929"/>
      <c r="EE84" s="1929"/>
      <c r="EF84" s="1929"/>
      <c r="EG84" s="1929"/>
      <c r="EH84" s="1929"/>
      <c r="EI84" s="1929"/>
      <c r="EJ84" s="1929"/>
      <c r="EK84" s="1929"/>
      <c r="EL84" s="1929"/>
      <c r="EM84" s="1929"/>
      <c r="EN84" s="1929"/>
      <c r="EO84" s="1929"/>
      <c r="EP84" s="1929"/>
      <c r="EQ84" s="1929"/>
    </row>
    <row r="85" spans="16:147" ht="40.5" customHeight="1">
      <c r="P85" s="844"/>
      <c r="Q85" s="2367"/>
      <c r="R85" s="2368"/>
      <c r="S85" s="2364"/>
      <c r="T85" s="2328"/>
      <c r="U85" s="45"/>
      <c r="V85" s="45"/>
      <c r="W85" s="45"/>
      <c r="X85" s="961"/>
      <c r="Y85" s="844"/>
      <c r="Z85" s="961"/>
      <c r="AA85" s="844"/>
      <c r="AB85" s="844"/>
      <c r="AC85" s="45"/>
      <c r="AD85" s="45"/>
      <c r="AE85" s="45"/>
      <c r="AF85" s="45"/>
      <c r="AG85" s="45"/>
      <c r="AH85" s="45"/>
      <c r="AI85" s="45"/>
      <c r="AJ85" s="2704"/>
      <c r="AK85" s="2328"/>
      <c r="AL85" s="1914"/>
      <c r="AM85" s="45"/>
      <c r="AN85" s="45"/>
      <c r="AO85" s="45"/>
      <c r="AP85" s="2354"/>
      <c r="AQ85" s="2286">
        <v>20345</v>
      </c>
      <c r="AR85" s="2287" t="s">
        <v>721</v>
      </c>
      <c r="AS85" s="1921">
        <v>51962398.883519195</v>
      </c>
      <c r="AT85" s="2464">
        <f t="shared" si="4"/>
        <v>34641599.255679466</v>
      </c>
      <c r="AU85" s="1929"/>
      <c r="AV85" s="1929"/>
      <c r="AW85" s="1929"/>
      <c r="AX85" s="1929"/>
      <c r="AY85" s="1929"/>
      <c r="AZ85" s="1929"/>
      <c r="BA85" s="1929"/>
      <c r="BB85" s="1929"/>
      <c r="BC85" s="1929"/>
      <c r="BD85" s="1929"/>
      <c r="BE85" s="1929"/>
      <c r="BF85" s="1929"/>
      <c r="BG85" s="1929"/>
      <c r="BH85" s="1929"/>
      <c r="BI85" s="1929"/>
      <c r="BJ85" s="1929"/>
      <c r="BK85" s="1929"/>
      <c r="BL85" s="1929"/>
      <c r="BM85" s="1929"/>
      <c r="BN85" s="1929"/>
      <c r="BO85" s="1929"/>
      <c r="BP85" s="1929"/>
      <c r="BQ85" s="1929"/>
      <c r="BR85" s="1929"/>
      <c r="BS85" s="1929"/>
      <c r="BT85" s="1929"/>
      <c r="BU85" s="1929"/>
      <c r="BV85" s="1929"/>
      <c r="BW85" s="1929"/>
      <c r="BX85" s="1929"/>
      <c r="BY85" s="1929"/>
      <c r="BZ85" s="1929"/>
      <c r="CA85" s="1929"/>
      <c r="CB85" s="1929"/>
      <c r="CC85" s="1929"/>
      <c r="CD85" s="1929"/>
      <c r="CE85" s="1929"/>
      <c r="CF85" s="1929"/>
      <c r="CG85" s="1929"/>
      <c r="CH85" s="1929"/>
      <c r="CI85" s="1929"/>
      <c r="CJ85" s="1929"/>
      <c r="CK85" s="1929"/>
      <c r="CL85" s="1929"/>
      <c r="CM85" s="1929"/>
      <c r="CN85" s="1929"/>
      <c r="CO85" s="1929"/>
      <c r="CP85" s="1929"/>
      <c r="CQ85" s="1929"/>
      <c r="CR85" s="1929"/>
      <c r="CS85" s="1929"/>
      <c r="CT85" s="1929"/>
      <c r="CU85" s="1929"/>
      <c r="CV85" s="1929"/>
      <c r="CW85" s="1929"/>
      <c r="CX85" s="1929"/>
      <c r="CY85" s="1929"/>
      <c r="CZ85" s="1929"/>
      <c r="DA85" s="1929"/>
      <c r="DB85" s="1929"/>
      <c r="DC85" s="1929"/>
      <c r="DD85" s="1929"/>
      <c r="DE85" s="1929"/>
      <c r="DF85" s="1929"/>
      <c r="DG85" s="1929"/>
      <c r="DH85" s="1929"/>
      <c r="DI85" s="1929"/>
      <c r="DJ85" s="1929"/>
      <c r="DK85" s="1929"/>
      <c r="DL85" s="1929"/>
      <c r="DM85" s="1929"/>
      <c r="DN85" s="1929"/>
      <c r="DO85" s="1929"/>
      <c r="DP85" s="1929"/>
      <c r="DQ85" s="1929"/>
      <c r="DR85" s="1929"/>
      <c r="DS85" s="1929"/>
      <c r="DT85" s="1929"/>
      <c r="DU85" s="1929"/>
      <c r="DV85" s="1929"/>
      <c r="DW85" s="1929"/>
      <c r="DX85" s="1929"/>
      <c r="DY85" s="1929"/>
      <c r="DZ85" s="1929"/>
      <c r="EA85" s="1929"/>
      <c r="EB85" s="1929"/>
      <c r="EC85" s="1929"/>
      <c r="ED85" s="1929"/>
      <c r="EE85" s="1929"/>
      <c r="EF85" s="1929"/>
      <c r="EG85" s="1929"/>
      <c r="EH85" s="1929"/>
      <c r="EI85" s="1929"/>
      <c r="EJ85" s="1929"/>
      <c r="EK85" s="1929"/>
      <c r="EL85" s="1929"/>
      <c r="EM85" s="1929"/>
      <c r="EN85" s="1929"/>
      <c r="EO85" s="1929"/>
      <c r="EP85" s="1929"/>
      <c r="EQ85" s="1929"/>
    </row>
    <row r="86" spans="16:147">
      <c r="P86" s="45"/>
      <c r="Q86" s="45"/>
      <c r="R86" s="45"/>
      <c r="S86" s="1919"/>
      <c r="T86" s="45"/>
      <c r="U86" s="45"/>
      <c r="V86" s="45"/>
      <c r="W86" s="45"/>
      <c r="X86" s="45"/>
      <c r="Y86" s="45"/>
      <c r="Z86" s="585"/>
      <c r="AA86" s="45"/>
      <c r="AB86" s="45"/>
      <c r="AC86" s="45"/>
      <c r="AD86" s="45"/>
      <c r="AE86" s="45"/>
      <c r="AF86" s="45"/>
      <c r="AG86" s="45"/>
      <c r="AH86" s="45"/>
      <c r="AI86" s="45"/>
      <c r="AJ86" s="1964"/>
      <c r="AK86" s="1299"/>
      <c r="AL86" s="1914"/>
      <c r="AM86" s="45"/>
      <c r="AN86" s="45"/>
      <c r="AO86" s="45"/>
      <c r="AP86" s="2354"/>
      <c r="AQ86" s="2290">
        <v>20361</v>
      </c>
      <c r="AR86" s="2291" t="s">
        <v>722</v>
      </c>
      <c r="AS86" s="1921">
        <v>0</v>
      </c>
      <c r="AT86" s="2464">
        <f t="shared" si="4"/>
        <v>0</v>
      </c>
      <c r="AU86" s="1929"/>
      <c r="AV86" s="1929"/>
      <c r="AW86" s="1929"/>
      <c r="AX86" s="1929"/>
      <c r="AY86" s="1929"/>
      <c r="AZ86" s="1929"/>
      <c r="BA86" s="1929"/>
      <c r="BB86" s="1929"/>
      <c r="BC86" s="1929"/>
      <c r="BD86" s="1929"/>
      <c r="BE86" s="1929"/>
      <c r="BF86" s="1929"/>
      <c r="BG86" s="1929"/>
      <c r="BH86" s="1929"/>
      <c r="BI86" s="1929"/>
      <c r="BJ86" s="1929"/>
      <c r="BK86" s="1929"/>
      <c r="BL86" s="1929"/>
      <c r="BM86" s="1929"/>
      <c r="BN86" s="1929"/>
      <c r="BO86" s="1929"/>
      <c r="BP86" s="1929"/>
      <c r="BQ86" s="1929"/>
      <c r="BR86" s="1929"/>
      <c r="BS86" s="1929"/>
      <c r="BT86" s="1929"/>
      <c r="BU86" s="1929"/>
      <c r="BV86" s="1929"/>
      <c r="BW86" s="1929"/>
      <c r="BX86" s="1929"/>
      <c r="BY86" s="1929"/>
      <c r="BZ86" s="1929"/>
      <c r="CA86" s="1929"/>
      <c r="CB86" s="1929"/>
      <c r="CC86" s="1929"/>
      <c r="CD86" s="1929"/>
      <c r="CE86" s="1929"/>
      <c r="CF86" s="1929"/>
      <c r="CG86" s="1929"/>
      <c r="CH86" s="1929"/>
      <c r="CI86" s="1929"/>
      <c r="CJ86" s="1929"/>
      <c r="CK86" s="1929"/>
      <c r="CL86" s="1929"/>
      <c r="CM86" s="1929"/>
      <c r="CN86" s="1929"/>
      <c r="CO86" s="1929"/>
      <c r="CP86" s="1929"/>
      <c r="CQ86" s="1929"/>
      <c r="CR86" s="1929"/>
      <c r="CS86" s="1929"/>
      <c r="CT86" s="1929"/>
      <c r="CU86" s="1929"/>
      <c r="CV86" s="1929"/>
      <c r="CW86" s="1929"/>
      <c r="CX86" s="1929"/>
      <c r="CY86" s="1929"/>
      <c r="CZ86" s="1929"/>
      <c r="DA86" s="1929"/>
      <c r="DB86" s="1929"/>
      <c r="DC86" s="1929"/>
      <c r="DD86" s="1929"/>
      <c r="DE86" s="1929"/>
      <c r="DF86" s="1929"/>
      <c r="DG86" s="1929"/>
      <c r="DH86" s="1929"/>
      <c r="DI86" s="1929"/>
      <c r="DJ86" s="1929"/>
      <c r="DK86" s="1929"/>
      <c r="DL86" s="1929"/>
      <c r="DM86" s="1929"/>
      <c r="DN86" s="1929"/>
      <c r="DO86" s="1929"/>
      <c r="DP86" s="1929"/>
      <c r="DQ86" s="1929"/>
      <c r="DR86" s="1929"/>
      <c r="DS86" s="1929"/>
      <c r="DT86" s="1929"/>
      <c r="DU86" s="1929"/>
      <c r="DV86" s="1929"/>
      <c r="DW86" s="1929"/>
      <c r="DX86" s="1929"/>
      <c r="DY86" s="1929"/>
      <c r="DZ86" s="1929"/>
      <c r="EA86" s="1929"/>
      <c r="EB86" s="1929"/>
      <c r="EC86" s="1929"/>
      <c r="ED86" s="1929"/>
      <c r="EE86" s="1929"/>
      <c r="EF86" s="1929"/>
      <c r="EG86" s="1929"/>
      <c r="EH86" s="1929"/>
      <c r="EI86" s="1929"/>
      <c r="EJ86" s="1929"/>
      <c r="EK86" s="1929"/>
      <c r="EL86" s="1929"/>
      <c r="EM86" s="1929"/>
      <c r="EN86" s="1929"/>
      <c r="EO86" s="1929"/>
      <c r="EP86" s="1929"/>
      <c r="EQ86" s="1929"/>
    </row>
    <row r="87" spans="16:147">
      <c r="P87" s="45"/>
      <c r="Q87" s="45"/>
      <c r="R87" s="45"/>
      <c r="S87" s="1919"/>
      <c r="T87" s="45"/>
      <c r="U87" s="45"/>
      <c r="V87" s="45"/>
      <c r="W87" s="45"/>
      <c r="X87" s="45"/>
      <c r="Y87" s="45"/>
      <c r="Z87" s="585"/>
      <c r="AA87" s="45"/>
      <c r="AB87" s="45"/>
      <c r="AC87" s="45"/>
      <c r="AD87" s="45"/>
      <c r="AE87" s="45"/>
      <c r="AF87" s="45"/>
      <c r="AG87" s="45"/>
      <c r="AH87" s="45"/>
      <c r="AI87" s="45"/>
      <c r="AJ87" s="1964"/>
      <c r="AK87" s="1299"/>
      <c r="AL87" s="1914"/>
      <c r="AM87" s="45"/>
      <c r="AN87" s="45"/>
      <c r="AO87" s="45"/>
      <c r="AP87" s="2354"/>
      <c r="AQ87" s="2290">
        <v>20363</v>
      </c>
      <c r="AR87" s="2291" t="s">
        <v>723</v>
      </c>
      <c r="AS87" s="1921">
        <v>0</v>
      </c>
      <c r="AT87" s="2464">
        <f t="shared" si="4"/>
        <v>0</v>
      </c>
      <c r="AU87" s="1929"/>
      <c r="AV87" s="1929"/>
      <c r="AW87" s="1929"/>
      <c r="AX87" s="1929"/>
      <c r="AY87" s="1929"/>
      <c r="AZ87" s="1929"/>
      <c r="BA87" s="1929"/>
      <c r="BB87" s="1929"/>
      <c r="BC87" s="1929"/>
      <c r="BD87" s="1929"/>
      <c r="BE87" s="1929"/>
      <c r="BF87" s="1929"/>
      <c r="BG87" s="1929"/>
      <c r="BH87" s="1929"/>
      <c r="BI87" s="1929"/>
      <c r="BJ87" s="1929"/>
      <c r="BK87" s="1929"/>
      <c r="BL87" s="1929"/>
      <c r="BM87" s="1929"/>
      <c r="BN87" s="1929"/>
      <c r="BO87" s="1929"/>
      <c r="BP87" s="1929"/>
      <c r="BQ87" s="1929"/>
      <c r="BR87" s="1929"/>
      <c r="BS87" s="1929"/>
      <c r="BT87" s="1929"/>
      <c r="BU87" s="1929"/>
      <c r="BV87" s="1929"/>
      <c r="BW87" s="1929"/>
      <c r="BX87" s="1929"/>
      <c r="BY87" s="1929"/>
      <c r="BZ87" s="1929"/>
      <c r="CA87" s="1929"/>
      <c r="CB87" s="1929"/>
      <c r="CC87" s="1929"/>
      <c r="CD87" s="1929"/>
      <c r="CE87" s="1929"/>
      <c r="CF87" s="1929"/>
      <c r="CG87" s="1929"/>
      <c r="CH87" s="1929"/>
      <c r="CI87" s="1929"/>
      <c r="CJ87" s="1929"/>
      <c r="CK87" s="1929"/>
      <c r="CL87" s="1929"/>
      <c r="CM87" s="1929"/>
      <c r="CN87" s="1929"/>
      <c r="CO87" s="1929"/>
      <c r="CP87" s="1929"/>
      <c r="CQ87" s="1929"/>
      <c r="CR87" s="1929"/>
      <c r="CS87" s="1929"/>
      <c r="CT87" s="1929"/>
      <c r="CU87" s="1929"/>
      <c r="CV87" s="1929"/>
      <c r="CW87" s="1929"/>
      <c r="CX87" s="1929"/>
      <c r="CY87" s="1929"/>
      <c r="CZ87" s="1929"/>
      <c r="DA87" s="1929"/>
      <c r="DB87" s="1929"/>
      <c r="DC87" s="1929"/>
      <c r="DD87" s="1929"/>
      <c r="DE87" s="1929"/>
      <c r="DF87" s="1929"/>
      <c r="DG87" s="1929"/>
      <c r="DH87" s="1929"/>
      <c r="DI87" s="1929"/>
      <c r="DJ87" s="1929"/>
      <c r="DK87" s="1929"/>
      <c r="DL87" s="1929"/>
      <c r="DM87" s="1929"/>
      <c r="DN87" s="1929"/>
      <c r="DO87" s="1929"/>
      <c r="DP87" s="1929"/>
      <c r="DQ87" s="1929"/>
      <c r="DR87" s="1929"/>
      <c r="DS87" s="1929"/>
      <c r="DT87" s="1929"/>
      <c r="DU87" s="1929"/>
      <c r="DV87" s="1929"/>
      <c r="DW87" s="1929"/>
      <c r="DX87" s="1929"/>
      <c r="DY87" s="1929"/>
      <c r="DZ87" s="1929"/>
      <c r="EA87" s="1929"/>
      <c r="EB87" s="1929"/>
      <c r="EC87" s="1929"/>
      <c r="ED87" s="1929"/>
      <c r="EE87" s="1929"/>
      <c r="EF87" s="1929"/>
      <c r="EG87" s="1929"/>
      <c r="EH87" s="1929"/>
      <c r="EI87" s="1929"/>
      <c r="EJ87" s="1929"/>
      <c r="EK87" s="1929"/>
      <c r="EL87" s="1929"/>
      <c r="EM87" s="1929"/>
      <c r="EN87" s="1929"/>
      <c r="EO87" s="1929"/>
      <c r="EP87" s="1929"/>
      <c r="EQ87" s="1929"/>
    </row>
    <row r="88" spans="16:147">
      <c r="P88" s="45"/>
      <c r="Q88" s="45"/>
      <c r="R88" s="45"/>
      <c r="S88" s="1919"/>
      <c r="T88" s="45"/>
      <c r="U88" s="45"/>
      <c r="V88" s="45"/>
      <c r="W88" s="45"/>
      <c r="X88" s="45"/>
      <c r="Y88" s="45"/>
      <c r="Z88" s="585"/>
      <c r="AA88" s="45"/>
      <c r="AB88" s="45"/>
      <c r="AC88" s="45"/>
      <c r="AD88" s="45"/>
      <c r="AE88" s="45"/>
      <c r="AF88" s="45"/>
      <c r="AG88" s="45"/>
      <c r="AH88" s="45"/>
      <c r="AI88" s="45"/>
      <c r="AJ88" s="1964"/>
      <c r="AK88" s="1299"/>
      <c r="AL88" s="1914"/>
      <c r="AM88" s="45"/>
      <c r="AN88" s="45"/>
      <c r="AO88" s="45"/>
      <c r="AP88" s="2354"/>
      <c r="AQ88" s="2290">
        <v>20364</v>
      </c>
      <c r="AR88" s="2291" t="s">
        <v>724</v>
      </c>
      <c r="AS88" s="1921">
        <v>0</v>
      </c>
      <c r="AT88" s="2464">
        <f t="shared" si="4"/>
        <v>0</v>
      </c>
      <c r="AU88" s="1929"/>
      <c r="AV88" s="1929"/>
      <c r="AW88" s="1929"/>
      <c r="AX88" s="1929"/>
      <c r="AY88" s="1929"/>
      <c r="AZ88" s="1929"/>
      <c r="BA88" s="1929"/>
      <c r="BB88" s="1929"/>
      <c r="BC88" s="1929"/>
      <c r="BD88" s="1929"/>
      <c r="BE88" s="1929"/>
      <c r="BF88" s="1929"/>
      <c r="BG88" s="1929"/>
      <c r="BH88" s="1929"/>
      <c r="BI88" s="1929"/>
      <c r="BJ88" s="1929"/>
      <c r="BK88" s="1929"/>
      <c r="BL88" s="1929"/>
      <c r="BM88" s="1929"/>
      <c r="BN88" s="1929"/>
      <c r="BO88" s="1929"/>
      <c r="BP88" s="1929"/>
      <c r="BQ88" s="1929"/>
      <c r="BR88" s="1929"/>
      <c r="BS88" s="1929"/>
      <c r="BT88" s="1929"/>
      <c r="BU88" s="1929"/>
      <c r="BV88" s="1929"/>
      <c r="BW88" s="1929"/>
      <c r="BX88" s="1929"/>
      <c r="BY88" s="1929"/>
      <c r="BZ88" s="1929"/>
      <c r="CA88" s="1929"/>
      <c r="CB88" s="1929"/>
      <c r="CC88" s="1929"/>
      <c r="CD88" s="1929"/>
      <c r="CE88" s="1929"/>
      <c r="CF88" s="1929"/>
      <c r="CG88" s="1929"/>
      <c r="CH88" s="1929"/>
      <c r="CI88" s="1929"/>
      <c r="CJ88" s="1929"/>
      <c r="CK88" s="1929"/>
      <c r="CL88" s="1929"/>
      <c r="CM88" s="1929"/>
      <c r="CN88" s="1929"/>
      <c r="CO88" s="1929"/>
      <c r="CP88" s="1929"/>
      <c r="CQ88" s="1929"/>
      <c r="CR88" s="1929"/>
      <c r="CS88" s="1929"/>
      <c r="CT88" s="1929"/>
      <c r="CU88" s="1929"/>
      <c r="CV88" s="1929"/>
      <c r="CW88" s="1929"/>
      <c r="CX88" s="1929"/>
      <c r="CY88" s="1929"/>
      <c r="CZ88" s="1929"/>
      <c r="DA88" s="1929"/>
      <c r="DB88" s="1929"/>
      <c r="DC88" s="1929"/>
      <c r="DD88" s="1929"/>
      <c r="DE88" s="1929"/>
      <c r="DF88" s="1929"/>
      <c r="DG88" s="1929"/>
      <c r="DH88" s="1929"/>
      <c r="DI88" s="1929"/>
      <c r="DJ88" s="1929"/>
      <c r="DK88" s="1929"/>
      <c r="DL88" s="1929"/>
      <c r="DM88" s="1929"/>
      <c r="DN88" s="1929"/>
      <c r="DO88" s="1929"/>
      <c r="DP88" s="1929"/>
      <c r="DQ88" s="1929"/>
      <c r="DR88" s="1929"/>
      <c r="DS88" s="1929"/>
      <c r="DT88" s="1929"/>
      <c r="DU88" s="1929"/>
      <c r="DV88" s="1929"/>
      <c r="DW88" s="1929"/>
      <c r="DX88" s="1929"/>
      <c r="DY88" s="1929"/>
      <c r="DZ88" s="1929"/>
      <c r="EA88" s="1929"/>
      <c r="EB88" s="1929"/>
      <c r="EC88" s="1929"/>
      <c r="ED88" s="1929"/>
      <c r="EE88" s="1929"/>
      <c r="EF88" s="1929"/>
      <c r="EG88" s="1929"/>
      <c r="EH88" s="1929"/>
      <c r="EI88" s="1929"/>
      <c r="EJ88" s="1929"/>
      <c r="EK88" s="1929"/>
      <c r="EL88" s="1929"/>
      <c r="EM88" s="1929"/>
      <c r="EN88" s="1929"/>
      <c r="EO88" s="1929"/>
      <c r="EP88" s="1929"/>
      <c r="EQ88" s="1929"/>
    </row>
    <row r="89" spans="16:147">
      <c r="P89" s="45"/>
      <c r="Q89" s="45"/>
      <c r="R89" s="45"/>
      <c r="S89" s="1919"/>
      <c r="T89" s="45"/>
      <c r="U89" s="45"/>
      <c r="V89" s="45"/>
      <c r="W89" s="45"/>
      <c r="X89" s="45"/>
      <c r="Y89" s="45"/>
      <c r="Z89" s="585"/>
      <c r="AA89" s="45"/>
      <c r="AB89" s="45"/>
      <c r="AC89" s="45"/>
      <c r="AD89" s="45"/>
      <c r="AE89" s="45"/>
      <c r="AF89" s="45"/>
      <c r="AG89" s="45"/>
      <c r="AH89" s="45"/>
      <c r="AI89" s="45"/>
      <c r="AJ89" s="1964"/>
      <c r="AK89" s="1299"/>
      <c r="AL89" s="1914"/>
      <c r="AM89" s="45"/>
      <c r="AN89" s="45"/>
      <c r="AO89" s="45"/>
      <c r="AP89" s="2354"/>
      <c r="AQ89" s="2290">
        <v>20381</v>
      </c>
      <c r="AR89" s="2291" t="s">
        <v>725</v>
      </c>
      <c r="AS89" s="1921">
        <v>0</v>
      </c>
      <c r="AT89" s="2464">
        <f t="shared" si="4"/>
        <v>0</v>
      </c>
      <c r="AU89" s="1929"/>
      <c r="AV89" s="1929"/>
      <c r="AW89" s="1929"/>
      <c r="AX89" s="1929"/>
      <c r="AY89" s="1929"/>
      <c r="AZ89" s="1929"/>
      <c r="BA89" s="1929"/>
      <c r="BB89" s="1929"/>
      <c r="BC89" s="1929"/>
      <c r="BD89" s="1929"/>
      <c r="BE89" s="1929"/>
      <c r="BF89" s="1929"/>
      <c r="BG89" s="1929"/>
      <c r="BH89" s="1929"/>
      <c r="BI89" s="1929"/>
      <c r="BJ89" s="1929"/>
      <c r="BK89" s="1929"/>
      <c r="BL89" s="1929"/>
      <c r="BM89" s="1929"/>
      <c r="BN89" s="1929"/>
      <c r="BO89" s="1929"/>
      <c r="BP89" s="1929"/>
      <c r="BQ89" s="1929"/>
      <c r="BR89" s="1929"/>
      <c r="BS89" s="1929"/>
      <c r="BT89" s="1929"/>
      <c r="BU89" s="1929"/>
      <c r="BV89" s="1929"/>
      <c r="BW89" s="1929"/>
      <c r="BX89" s="1929"/>
      <c r="BY89" s="1929"/>
      <c r="BZ89" s="1929"/>
      <c r="CA89" s="1929"/>
      <c r="CB89" s="1929"/>
      <c r="CC89" s="1929"/>
      <c r="CD89" s="1929"/>
      <c r="CE89" s="1929"/>
      <c r="CF89" s="1929"/>
      <c r="CG89" s="1929"/>
      <c r="CH89" s="1929"/>
      <c r="CI89" s="1929"/>
      <c r="CJ89" s="1929"/>
      <c r="CK89" s="1929"/>
      <c r="CL89" s="1929"/>
      <c r="CM89" s="1929"/>
      <c r="CN89" s="1929"/>
      <c r="CO89" s="1929"/>
      <c r="CP89" s="1929"/>
      <c r="CQ89" s="1929"/>
      <c r="CR89" s="1929"/>
      <c r="CS89" s="1929"/>
      <c r="CT89" s="1929"/>
      <c r="CU89" s="1929"/>
      <c r="CV89" s="1929"/>
      <c r="CW89" s="1929"/>
      <c r="CX89" s="1929"/>
      <c r="CY89" s="1929"/>
      <c r="CZ89" s="1929"/>
      <c r="DA89" s="1929"/>
      <c r="DB89" s="1929"/>
      <c r="DC89" s="1929"/>
      <c r="DD89" s="1929"/>
      <c r="DE89" s="1929"/>
      <c r="DF89" s="1929"/>
      <c r="DG89" s="1929"/>
      <c r="DH89" s="1929"/>
      <c r="DI89" s="1929"/>
      <c r="DJ89" s="1929"/>
      <c r="DK89" s="1929"/>
      <c r="DL89" s="1929"/>
      <c r="DM89" s="1929"/>
      <c r="DN89" s="1929"/>
      <c r="DO89" s="1929"/>
      <c r="DP89" s="1929"/>
      <c r="DQ89" s="1929"/>
      <c r="DR89" s="1929"/>
      <c r="DS89" s="1929"/>
      <c r="DT89" s="1929"/>
      <c r="DU89" s="1929"/>
      <c r="DV89" s="1929"/>
      <c r="DW89" s="1929"/>
      <c r="DX89" s="1929"/>
      <c r="DY89" s="1929"/>
      <c r="DZ89" s="1929"/>
      <c r="EA89" s="1929"/>
      <c r="EB89" s="1929"/>
      <c r="EC89" s="1929"/>
      <c r="ED89" s="1929"/>
      <c r="EE89" s="1929"/>
      <c r="EF89" s="1929"/>
      <c r="EG89" s="1929"/>
      <c r="EH89" s="1929"/>
      <c r="EI89" s="1929"/>
      <c r="EJ89" s="1929"/>
      <c r="EK89" s="1929"/>
      <c r="EL89" s="1929"/>
      <c r="EM89" s="1929"/>
      <c r="EN89" s="1929"/>
      <c r="EO89" s="1929"/>
      <c r="EP89" s="1929"/>
      <c r="EQ89" s="1929"/>
    </row>
    <row r="90" spans="16:147">
      <c r="P90" s="45"/>
      <c r="Q90" s="45"/>
      <c r="R90" s="45"/>
      <c r="S90" s="1919"/>
      <c r="T90" s="45"/>
      <c r="U90" s="45"/>
      <c r="V90" s="45"/>
      <c r="W90" s="45"/>
      <c r="X90" s="45"/>
      <c r="Y90" s="45"/>
      <c r="Z90" s="585"/>
      <c r="AA90" s="45"/>
      <c r="AB90" s="45"/>
      <c r="AC90" s="45"/>
      <c r="AD90" s="45"/>
      <c r="AE90" s="45"/>
      <c r="AF90" s="45"/>
      <c r="AG90" s="45"/>
      <c r="AH90" s="45"/>
      <c r="AI90" s="45"/>
      <c r="AJ90" s="1964"/>
      <c r="AK90" s="1299"/>
      <c r="AL90" s="1914"/>
      <c r="AM90" s="45"/>
      <c r="AN90" s="45"/>
      <c r="AO90" s="45"/>
      <c r="AP90" s="2354"/>
      <c r="AQ90" s="2290">
        <v>20382</v>
      </c>
      <c r="AR90" s="2291" t="s">
        <v>726</v>
      </c>
      <c r="AS90" s="1921">
        <v>3360529403.3900552</v>
      </c>
      <c r="AT90" s="2464">
        <f t="shared" si="4"/>
        <v>2240352935.59337</v>
      </c>
      <c r="AU90" s="1929"/>
      <c r="AV90" s="1929"/>
      <c r="AW90" s="1929"/>
      <c r="AX90" s="1929"/>
      <c r="AY90" s="1929"/>
      <c r="AZ90" s="1929"/>
      <c r="BA90" s="1929"/>
      <c r="BB90" s="1929"/>
      <c r="BC90" s="1929"/>
      <c r="BD90" s="1929"/>
      <c r="BE90" s="1929"/>
      <c r="BF90" s="1929"/>
      <c r="BG90" s="1929"/>
      <c r="BH90" s="1929"/>
      <c r="BI90" s="1929"/>
      <c r="BJ90" s="1929"/>
      <c r="BK90" s="1929"/>
      <c r="BL90" s="1929"/>
      <c r="BM90" s="1929"/>
      <c r="BN90" s="1929"/>
      <c r="BO90" s="1929"/>
      <c r="BP90" s="1929"/>
      <c r="BQ90" s="1929"/>
      <c r="BR90" s="1929"/>
      <c r="BS90" s="1929"/>
      <c r="BT90" s="1929"/>
      <c r="BU90" s="1929"/>
      <c r="BV90" s="1929"/>
      <c r="BW90" s="1929"/>
      <c r="BX90" s="1929"/>
      <c r="BY90" s="1929"/>
      <c r="BZ90" s="1929"/>
      <c r="CA90" s="1929"/>
      <c r="CB90" s="1929"/>
      <c r="CC90" s="1929"/>
      <c r="CD90" s="1929"/>
      <c r="CE90" s="1929"/>
      <c r="CF90" s="1929"/>
      <c r="CG90" s="1929"/>
      <c r="CH90" s="1929"/>
      <c r="CI90" s="1929"/>
      <c r="CJ90" s="1929"/>
      <c r="CK90" s="1929"/>
      <c r="CL90" s="1929"/>
      <c r="CM90" s="1929"/>
      <c r="CN90" s="1929"/>
      <c r="CO90" s="1929"/>
      <c r="CP90" s="1929"/>
      <c r="CQ90" s="1929"/>
      <c r="CR90" s="1929"/>
      <c r="CS90" s="1929"/>
      <c r="CT90" s="1929"/>
      <c r="CU90" s="1929"/>
      <c r="CV90" s="1929"/>
      <c r="CW90" s="1929"/>
      <c r="CX90" s="1929"/>
      <c r="CY90" s="1929"/>
      <c r="CZ90" s="1929"/>
      <c r="DA90" s="1929"/>
      <c r="DB90" s="1929"/>
      <c r="DC90" s="1929"/>
      <c r="DD90" s="1929"/>
      <c r="DE90" s="1929"/>
      <c r="DF90" s="1929"/>
      <c r="DG90" s="1929"/>
      <c r="DH90" s="1929"/>
      <c r="DI90" s="1929"/>
      <c r="DJ90" s="1929"/>
      <c r="DK90" s="1929"/>
      <c r="DL90" s="1929"/>
      <c r="DM90" s="1929"/>
      <c r="DN90" s="1929"/>
      <c r="DO90" s="1929"/>
      <c r="DP90" s="1929"/>
      <c r="DQ90" s="1929"/>
      <c r="DR90" s="1929"/>
      <c r="DS90" s="1929"/>
      <c r="DT90" s="1929"/>
      <c r="DU90" s="1929"/>
      <c r="DV90" s="1929"/>
      <c r="DW90" s="1929"/>
      <c r="DX90" s="1929"/>
      <c r="DY90" s="1929"/>
      <c r="DZ90" s="1929"/>
      <c r="EA90" s="1929"/>
      <c r="EB90" s="1929"/>
      <c r="EC90" s="1929"/>
      <c r="ED90" s="1929"/>
      <c r="EE90" s="1929"/>
      <c r="EF90" s="1929"/>
      <c r="EG90" s="1929"/>
      <c r="EH90" s="1929"/>
      <c r="EI90" s="1929"/>
      <c r="EJ90" s="1929"/>
      <c r="EK90" s="1929"/>
      <c r="EL90" s="1929"/>
      <c r="EM90" s="1929"/>
      <c r="EN90" s="1929"/>
      <c r="EO90" s="1929"/>
      <c r="EP90" s="1929"/>
      <c r="EQ90" s="1929"/>
    </row>
    <row r="91" spans="16:147">
      <c r="P91" s="45"/>
      <c r="Q91" s="45"/>
      <c r="R91" s="45"/>
      <c r="S91" s="1919"/>
      <c r="T91" s="45"/>
      <c r="U91" s="45"/>
      <c r="V91" s="45"/>
      <c r="W91" s="45"/>
      <c r="X91" s="45"/>
      <c r="Y91" s="45"/>
      <c r="Z91" s="585"/>
      <c r="AA91" s="45"/>
      <c r="AB91" s="45"/>
      <c r="AC91" s="45"/>
      <c r="AD91" s="45"/>
      <c r="AE91" s="45"/>
      <c r="AF91" s="45"/>
      <c r="AG91" s="45"/>
      <c r="AH91" s="45"/>
      <c r="AI91" s="45"/>
      <c r="AJ91" s="1964"/>
      <c r="AK91" s="1299"/>
      <c r="AL91" s="1914"/>
      <c r="AM91" s="45"/>
      <c r="AN91" s="45"/>
      <c r="AO91" s="45"/>
      <c r="AP91" s="2354"/>
      <c r="AQ91" s="2290">
        <v>20383</v>
      </c>
      <c r="AR91" s="2291" t="s">
        <v>727</v>
      </c>
      <c r="AS91" s="1921">
        <v>0</v>
      </c>
      <c r="AT91" s="2464">
        <f t="shared" si="4"/>
        <v>0</v>
      </c>
      <c r="AU91" s="1929"/>
      <c r="AV91" s="1929"/>
      <c r="AW91" s="1929"/>
      <c r="AX91" s="1929"/>
      <c r="AY91" s="1929"/>
      <c r="AZ91" s="1929"/>
      <c r="BA91" s="1929"/>
      <c r="BB91" s="1929"/>
      <c r="BC91" s="1929"/>
      <c r="BD91" s="1929"/>
      <c r="BE91" s="1929"/>
      <c r="BF91" s="1929"/>
      <c r="BG91" s="1929"/>
      <c r="BH91" s="1929"/>
      <c r="BI91" s="1929"/>
      <c r="BJ91" s="1929"/>
      <c r="BK91" s="1929"/>
      <c r="BL91" s="1929"/>
      <c r="BM91" s="1929"/>
      <c r="BN91" s="1929"/>
      <c r="BO91" s="1929"/>
      <c r="BP91" s="1929"/>
      <c r="BQ91" s="1929"/>
      <c r="BR91" s="1929"/>
      <c r="BS91" s="1929"/>
      <c r="BT91" s="1929"/>
      <c r="BU91" s="1929"/>
      <c r="BV91" s="1929"/>
      <c r="BW91" s="1929"/>
      <c r="BX91" s="1929"/>
      <c r="BY91" s="1929"/>
      <c r="BZ91" s="1929"/>
      <c r="CA91" s="1929"/>
      <c r="CB91" s="1929"/>
      <c r="CC91" s="1929"/>
      <c r="CD91" s="1929"/>
      <c r="CE91" s="1929"/>
      <c r="CF91" s="1929"/>
      <c r="CG91" s="1929"/>
      <c r="CH91" s="1929"/>
      <c r="CI91" s="1929"/>
      <c r="CJ91" s="1929"/>
      <c r="CK91" s="1929"/>
      <c r="CL91" s="1929"/>
      <c r="CM91" s="1929"/>
      <c r="CN91" s="1929"/>
      <c r="CO91" s="1929"/>
      <c r="CP91" s="1929"/>
      <c r="CQ91" s="1929"/>
      <c r="CR91" s="1929"/>
      <c r="CS91" s="1929"/>
      <c r="CT91" s="1929"/>
      <c r="CU91" s="1929"/>
      <c r="CV91" s="1929"/>
      <c r="CW91" s="1929"/>
      <c r="CX91" s="1929"/>
      <c r="CY91" s="1929"/>
      <c r="CZ91" s="1929"/>
      <c r="DA91" s="1929"/>
      <c r="DB91" s="1929"/>
      <c r="DC91" s="1929"/>
      <c r="DD91" s="1929"/>
      <c r="DE91" s="1929"/>
      <c r="DF91" s="1929"/>
      <c r="DG91" s="1929"/>
      <c r="DH91" s="1929"/>
      <c r="DI91" s="1929"/>
      <c r="DJ91" s="1929"/>
      <c r="DK91" s="1929"/>
      <c r="DL91" s="1929"/>
      <c r="DM91" s="1929"/>
      <c r="DN91" s="1929"/>
      <c r="DO91" s="1929"/>
      <c r="DP91" s="1929"/>
      <c r="DQ91" s="1929"/>
      <c r="DR91" s="1929"/>
      <c r="DS91" s="1929"/>
      <c r="DT91" s="1929"/>
      <c r="DU91" s="1929"/>
      <c r="DV91" s="1929"/>
      <c r="DW91" s="1929"/>
      <c r="DX91" s="1929"/>
      <c r="DY91" s="1929"/>
      <c r="DZ91" s="1929"/>
      <c r="EA91" s="1929"/>
      <c r="EB91" s="1929"/>
      <c r="EC91" s="1929"/>
      <c r="ED91" s="1929"/>
      <c r="EE91" s="1929"/>
      <c r="EF91" s="1929"/>
      <c r="EG91" s="1929"/>
      <c r="EH91" s="1929"/>
      <c r="EI91" s="1929"/>
      <c r="EJ91" s="1929"/>
      <c r="EK91" s="1929"/>
      <c r="EL91" s="1929"/>
      <c r="EM91" s="1929"/>
      <c r="EN91" s="1929"/>
      <c r="EO91" s="1929"/>
      <c r="EP91" s="1929"/>
      <c r="EQ91" s="1929"/>
    </row>
    <row r="92" spans="16:147">
      <c r="P92" s="45"/>
      <c r="Q92" s="2369"/>
      <c r="R92" s="2370"/>
      <c r="S92" s="1919"/>
      <c r="T92" s="45"/>
      <c r="U92" s="45"/>
      <c r="V92" s="45"/>
      <c r="W92" s="45"/>
      <c r="X92" s="45"/>
      <c r="Y92" s="45"/>
      <c r="Z92" s="585"/>
      <c r="AA92" s="45"/>
      <c r="AB92" s="45"/>
      <c r="AC92" s="45"/>
      <c r="AD92" s="45"/>
      <c r="AE92" s="45"/>
      <c r="AF92" s="45"/>
      <c r="AG92" s="45"/>
      <c r="AH92" s="45"/>
      <c r="AI92" s="45"/>
      <c r="AJ92" s="1964"/>
      <c r="AK92" s="1299"/>
      <c r="AL92" s="1914"/>
      <c r="AM92" s="45"/>
      <c r="AN92" s="45"/>
      <c r="AO92" s="45"/>
      <c r="AP92" s="2354"/>
      <c r="AQ92" s="2290">
        <v>20385</v>
      </c>
      <c r="AR92" s="2291" t="s">
        <v>729</v>
      </c>
      <c r="AS92" s="1921">
        <v>999276.90160613833</v>
      </c>
      <c r="AT92" s="2464">
        <f t="shared" si="4"/>
        <v>666184.60107075889</v>
      </c>
      <c r="AU92" s="1929"/>
      <c r="AV92" s="1929"/>
      <c r="AW92" s="1929"/>
      <c r="AX92" s="1929"/>
      <c r="AY92" s="1929"/>
      <c r="AZ92" s="1929"/>
      <c r="BA92" s="1929"/>
      <c r="BB92" s="1929"/>
      <c r="BC92" s="1929"/>
      <c r="BD92" s="1929"/>
      <c r="BE92" s="1929"/>
      <c r="BF92" s="1929"/>
      <c r="BG92" s="1929"/>
      <c r="BH92" s="1929"/>
      <c r="BI92" s="1929"/>
      <c r="BJ92" s="1929"/>
      <c r="BK92" s="1929"/>
      <c r="BL92" s="1929"/>
      <c r="BM92" s="1929"/>
      <c r="BN92" s="1929"/>
      <c r="BO92" s="1929"/>
      <c r="BP92" s="1929"/>
      <c r="BQ92" s="1929"/>
      <c r="BR92" s="1929"/>
      <c r="BS92" s="1929"/>
      <c r="BT92" s="1929"/>
      <c r="BU92" s="1929"/>
      <c r="BV92" s="1929"/>
      <c r="BW92" s="1929"/>
      <c r="BX92" s="1929"/>
      <c r="BY92" s="1929"/>
      <c r="BZ92" s="1929"/>
      <c r="CA92" s="1929"/>
      <c r="CB92" s="1929"/>
      <c r="CC92" s="1929"/>
      <c r="CD92" s="1929"/>
      <c r="CE92" s="1929"/>
      <c r="CF92" s="1929"/>
      <c r="CG92" s="1929"/>
      <c r="CH92" s="1929"/>
      <c r="CI92" s="1929"/>
      <c r="CJ92" s="1929"/>
      <c r="CK92" s="1929"/>
      <c r="CL92" s="1929"/>
      <c r="CM92" s="1929"/>
      <c r="CN92" s="1929"/>
      <c r="CO92" s="1929"/>
      <c r="CP92" s="1929"/>
      <c r="CQ92" s="1929"/>
      <c r="CR92" s="1929"/>
      <c r="CS92" s="1929"/>
      <c r="CT92" s="1929"/>
      <c r="CU92" s="1929"/>
      <c r="CV92" s="1929"/>
      <c r="CW92" s="1929"/>
      <c r="CX92" s="1929"/>
      <c r="CY92" s="1929"/>
      <c r="CZ92" s="1929"/>
      <c r="DA92" s="1929"/>
      <c r="DB92" s="1929"/>
      <c r="DC92" s="1929"/>
      <c r="DD92" s="1929"/>
      <c r="DE92" s="1929"/>
      <c r="DF92" s="1929"/>
      <c r="DG92" s="1929"/>
      <c r="DH92" s="1929"/>
      <c r="DI92" s="1929"/>
      <c r="DJ92" s="1929"/>
      <c r="DK92" s="1929"/>
      <c r="DL92" s="1929"/>
      <c r="DM92" s="1929"/>
      <c r="DN92" s="1929"/>
      <c r="DO92" s="1929"/>
      <c r="DP92" s="1929"/>
      <c r="DQ92" s="1929"/>
      <c r="DR92" s="1929"/>
      <c r="DS92" s="1929"/>
      <c r="DT92" s="1929"/>
      <c r="DU92" s="1929"/>
      <c r="DV92" s="1929"/>
      <c r="DW92" s="1929"/>
      <c r="DX92" s="1929"/>
      <c r="DY92" s="1929"/>
      <c r="DZ92" s="1929"/>
      <c r="EA92" s="1929"/>
      <c r="EB92" s="1929"/>
      <c r="EC92" s="1929"/>
      <c r="ED92" s="1929"/>
      <c r="EE92" s="1929"/>
      <c r="EF92" s="1929"/>
      <c r="EG92" s="1929"/>
      <c r="EH92" s="1929"/>
      <c r="EI92" s="1929"/>
      <c r="EJ92" s="1929"/>
      <c r="EK92" s="1929"/>
      <c r="EL92" s="1929"/>
      <c r="EM92" s="1929"/>
      <c r="EN92" s="1929"/>
      <c r="EO92" s="1929"/>
      <c r="EP92" s="1929"/>
      <c r="EQ92" s="1929"/>
    </row>
    <row r="93" spans="16:147">
      <c r="P93" s="45"/>
      <c r="Q93" s="45"/>
      <c r="R93" s="45"/>
      <c r="S93" s="1919"/>
      <c r="T93" s="45"/>
      <c r="U93" s="45"/>
      <c r="V93" s="45"/>
      <c r="W93" s="45"/>
      <c r="X93" s="45"/>
      <c r="Y93" s="45"/>
      <c r="Z93" s="585"/>
      <c r="AA93" s="45"/>
      <c r="AB93" s="45"/>
      <c r="AC93" s="45"/>
      <c r="AD93" s="45"/>
      <c r="AE93" s="45"/>
      <c r="AF93" s="45"/>
      <c r="AG93" s="45"/>
      <c r="AH93" s="45"/>
      <c r="AI93" s="45"/>
      <c r="AJ93" s="1964"/>
      <c r="AK93" s="1299"/>
      <c r="AL93" s="1914"/>
      <c r="AM93" s="45"/>
      <c r="AN93" s="45"/>
      <c r="AO93" s="45"/>
      <c r="AP93" s="2354"/>
      <c r="AQ93" s="2290">
        <v>20407</v>
      </c>
      <c r="AR93" s="2291" t="s">
        <v>730</v>
      </c>
      <c r="AS93" s="1921">
        <v>7494576.7620460372</v>
      </c>
      <c r="AT93" s="2464">
        <f t="shared" si="4"/>
        <v>4996384.5080306912</v>
      </c>
      <c r="AU93" s="1929"/>
      <c r="AV93" s="1929"/>
      <c r="AW93" s="1929"/>
      <c r="AX93" s="1929"/>
      <c r="AY93" s="1929"/>
      <c r="AZ93" s="1929"/>
      <c r="BA93" s="1929"/>
      <c r="BB93" s="1929"/>
      <c r="BC93" s="1929"/>
      <c r="BD93" s="1929"/>
      <c r="BE93" s="1929"/>
      <c r="BF93" s="1929"/>
      <c r="BG93" s="1929"/>
      <c r="BH93" s="1929"/>
      <c r="BI93" s="1929"/>
      <c r="BJ93" s="1929"/>
      <c r="BK93" s="1929"/>
      <c r="BL93" s="1929"/>
      <c r="BM93" s="1929"/>
      <c r="BN93" s="1929"/>
      <c r="BO93" s="1929"/>
      <c r="BP93" s="1929"/>
      <c r="BQ93" s="1929"/>
      <c r="BR93" s="1929"/>
      <c r="BS93" s="1929"/>
      <c r="BT93" s="1929"/>
      <c r="BU93" s="1929"/>
      <c r="BV93" s="1929"/>
      <c r="BW93" s="1929"/>
      <c r="BX93" s="1929"/>
      <c r="BY93" s="1929"/>
      <c r="BZ93" s="1929"/>
      <c r="CA93" s="1929"/>
      <c r="CB93" s="1929"/>
      <c r="CC93" s="1929"/>
      <c r="CD93" s="1929"/>
      <c r="CE93" s="1929"/>
      <c r="CF93" s="1929"/>
      <c r="CG93" s="1929"/>
      <c r="CH93" s="1929"/>
      <c r="CI93" s="1929"/>
      <c r="CJ93" s="1929"/>
      <c r="CK93" s="1929"/>
      <c r="CL93" s="1929"/>
      <c r="CM93" s="1929"/>
      <c r="CN93" s="1929"/>
      <c r="CO93" s="1929"/>
      <c r="CP93" s="1929"/>
      <c r="CQ93" s="1929"/>
      <c r="CR93" s="1929"/>
      <c r="CS93" s="1929"/>
      <c r="CT93" s="1929"/>
      <c r="CU93" s="1929"/>
      <c r="CV93" s="1929"/>
      <c r="CW93" s="1929"/>
      <c r="CX93" s="1929"/>
      <c r="CY93" s="1929"/>
      <c r="CZ93" s="1929"/>
      <c r="DA93" s="1929"/>
      <c r="DB93" s="1929"/>
      <c r="DC93" s="1929"/>
      <c r="DD93" s="1929"/>
      <c r="DE93" s="1929"/>
      <c r="DF93" s="1929"/>
      <c r="DG93" s="1929"/>
      <c r="DH93" s="1929"/>
      <c r="DI93" s="1929"/>
      <c r="DJ93" s="1929"/>
      <c r="DK93" s="1929"/>
      <c r="DL93" s="1929"/>
      <c r="DM93" s="1929"/>
      <c r="DN93" s="1929"/>
      <c r="DO93" s="1929"/>
      <c r="DP93" s="1929"/>
      <c r="DQ93" s="1929"/>
      <c r="DR93" s="1929"/>
      <c r="DS93" s="1929"/>
      <c r="DT93" s="1929"/>
      <c r="DU93" s="1929"/>
      <c r="DV93" s="1929"/>
      <c r="DW93" s="1929"/>
      <c r="DX93" s="1929"/>
      <c r="DY93" s="1929"/>
      <c r="DZ93" s="1929"/>
      <c r="EA93" s="1929"/>
      <c r="EB93" s="1929"/>
      <c r="EC93" s="1929"/>
      <c r="ED93" s="1929"/>
      <c r="EE93" s="1929"/>
      <c r="EF93" s="1929"/>
      <c r="EG93" s="1929"/>
      <c r="EH93" s="1929"/>
      <c r="EI93" s="1929"/>
      <c r="EJ93" s="1929"/>
      <c r="EK93" s="1929"/>
      <c r="EL93" s="1929"/>
      <c r="EM93" s="1929"/>
      <c r="EN93" s="1929"/>
      <c r="EO93" s="1929"/>
      <c r="EP93" s="1929"/>
      <c r="EQ93" s="1929"/>
    </row>
    <row r="94" spans="16:147">
      <c r="P94" s="45"/>
      <c r="Q94" s="45"/>
      <c r="R94" s="45"/>
      <c r="S94" s="1919"/>
      <c r="T94" s="45"/>
      <c r="U94" s="45"/>
      <c r="V94" s="45"/>
      <c r="W94" s="45"/>
      <c r="X94" s="45"/>
      <c r="Y94" s="45"/>
      <c r="Z94" s="585"/>
      <c r="AA94" s="45"/>
      <c r="AB94" s="45"/>
      <c r="AC94" s="45"/>
      <c r="AD94" s="45"/>
      <c r="AE94" s="45"/>
      <c r="AF94" s="45"/>
      <c r="AG94" s="45"/>
      <c r="AH94" s="45"/>
      <c r="AI94" s="45"/>
      <c r="AJ94" s="1964"/>
      <c r="AK94" s="1299"/>
      <c r="AL94" s="1914"/>
      <c r="AM94" s="45"/>
      <c r="AN94" s="45"/>
      <c r="AO94" s="45"/>
      <c r="AP94" s="2354"/>
      <c r="AQ94" s="2290">
        <v>20461</v>
      </c>
      <c r="AR94" s="2291" t="s">
        <v>734</v>
      </c>
      <c r="AS94" s="1921">
        <v>0</v>
      </c>
      <c r="AT94" s="2464">
        <f t="shared" si="4"/>
        <v>0</v>
      </c>
      <c r="AU94" s="1929"/>
      <c r="AV94" s="1929"/>
      <c r="AW94" s="1929"/>
      <c r="AX94" s="1929"/>
      <c r="AY94" s="1929"/>
      <c r="AZ94" s="1929"/>
      <c r="BA94" s="1929"/>
      <c r="BB94" s="1929"/>
      <c r="BC94" s="1929"/>
      <c r="BD94" s="1929"/>
      <c r="BE94" s="1929"/>
      <c r="BF94" s="1929"/>
      <c r="BG94" s="1929"/>
      <c r="BH94" s="1929"/>
      <c r="BI94" s="1929"/>
      <c r="BJ94" s="1929"/>
      <c r="BK94" s="1929"/>
      <c r="BL94" s="1929"/>
      <c r="BM94" s="1929"/>
      <c r="BN94" s="1929"/>
      <c r="BO94" s="1929"/>
      <c r="BP94" s="1929"/>
      <c r="BQ94" s="1929"/>
      <c r="BR94" s="1929"/>
      <c r="BS94" s="1929"/>
      <c r="BT94" s="1929"/>
      <c r="BU94" s="1929"/>
      <c r="BV94" s="1929"/>
      <c r="BW94" s="1929"/>
      <c r="BX94" s="1929"/>
      <c r="BY94" s="1929"/>
      <c r="BZ94" s="1929"/>
      <c r="CA94" s="1929"/>
      <c r="CB94" s="1929"/>
      <c r="CC94" s="1929"/>
      <c r="CD94" s="1929"/>
      <c r="CE94" s="1929"/>
      <c r="CF94" s="1929"/>
      <c r="CG94" s="1929"/>
      <c r="CH94" s="1929"/>
      <c r="CI94" s="1929"/>
      <c r="CJ94" s="1929"/>
      <c r="CK94" s="1929"/>
      <c r="CL94" s="1929"/>
      <c r="CM94" s="1929"/>
      <c r="CN94" s="1929"/>
      <c r="CO94" s="1929"/>
      <c r="CP94" s="1929"/>
      <c r="CQ94" s="1929"/>
      <c r="CR94" s="1929"/>
      <c r="CS94" s="1929"/>
      <c r="CT94" s="1929"/>
      <c r="CU94" s="1929"/>
      <c r="CV94" s="1929"/>
      <c r="CW94" s="1929"/>
      <c r="CX94" s="1929"/>
      <c r="CY94" s="1929"/>
      <c r="CZ94" s="1929"/>
      <c r="DA94" s="1929"/>
      <c r="DB94" s="1929"/>
      <c r="DC94" s="1929"/>
      <c r="DD94" s="1929"/>
      <c r="DE94" s="1929"/>
      <c r="DF94" s="1929"/>
      <c r="DG94" s="1929"/>
      <c r="DH94" s="1929"/>
      <c r="DI94" s="1929"/>
      <c r="DJ94" s="1929"/>
      <c r="DK94" s="1929"/>
      <c r="DL94" s="1929"/>
      <c r="DM94" s="1929"/>
      <c r="DN94" s="1929"/>
      <c r="DO94" s="1929"/>
      <c r="DP94" s="1929"/>
      <c r="DQ94" s="1929"/>
      <c r="DR94" s="1929"/>
      <c r="DS94" s="1929"/>
      <c r="DT94" s="1929"/>
      <c r="DU94" s="1929"/>
      <c r="DV94" s="1929"/>
      <c r="DW94" s="1929"/>
      <c r="DX94" s="1929"/>
      <c r="DY94" s="1929"/>
      <c r="DZ94" s="1929"/>
      <c r="EA94" s="1929"/>
      <c r="EB94" s="1929"/>
      <c r="EC94" s="1929"/>
      <c r="ED94" s="1929"/>
      <c r="EE94" s="1929"/>
      <c r="EF94" s="1929"/>
      <c r="EG94" s="1929"/>
      <c r="EH94" s="1929"/>
      <c r="EI94" s="1929"/>
      <c r="EJ94" s="1929"/>
      <c r="EK94" s="1929"/>
      <c r="EL94" s="1929"/>
      <c r="EM94" s="1929"/>
      <c r="EN94" s="1929"/>
      <c r="EO94" s="1929"/>
      <c r="EP94" s="1929"/>
      <c r="EQ94" s="1929"/>
    </row>
    <row r="95" spans="16:147">
      <c r="P95" s="45"/>
      <c r="Q95" s="45"/>
      <c r="R95" s="45"/>
      <c r="S95" s="1919"/>
      <c r="T95" s="45"/>
      <c r="U95" s="45"/>
      <c r="V95" s="45"/>
      <c r="W95" s="45"/>
      <c r="X95" s="45"/>
      <c r="Y95" s="45"/>
      <c r="Z95" s="585"/>
      <c r="AA95" s="45"/>
      <c r="AB95" s="45"/>
      <c r="AC95" s="45"/>
      <c r="AD95" s="45"/>
      <c r="AE95" s="45"/>
      <c r="AF95" s="45"/>
      <c r="AG95" s="45"/>
      <c r="AH95" s="45"/>
      <c r="AI95" s="45"/>
      <c r="AJ95" s="1964"/>
      <c r="AK95" s="1299"/>
      <c r="AL95" s="1914"/>
      <c r="AM95" s="45"/>
      <c r="AN95" s="45"/>
      <c r="AO95" s="45"/>
      <c r="AP95" s="2354"/>
      <c r="AQ95" s="2290">
        <v>20470</v>
      </c>
      <c r="AR95" s="2291" t="s">
        <v>735</v>
      </c>
      <c r="AS95" s="1921">
        <v>0</v>
      </c>
      <c r="AT95" s="2464">
        <f t="shared" si="4"/>
        <v>0</v>
      </c>
      <c r="AU95" s="1929"/>
      <c r="AV95" s="1929"/>
      <c r="AW95" s="1929"/>
      <c r="AX95" s="1929"/>
      <c r="AY95" s="1929"/>
      <c r="AZ95" s="1929"/>
      <c r="BA95" s="1929"/>
      <c r="BB95" s="1929"/>
      <c r="BC95" s="1929"/>
      <c r="BD95" s="1929"/>
      <c r="BE95" s="1929"/>
      <c r="BF95" s="1929"/>
      <c r="BG95" s="1929"/>
      <c r="BH95" s="1929"/>
      <c r="BI95" s="1929"/>
      <c r="BJ95" s="1929"/>
      <c r="BK95" s="1929"/>
      <c r="BL95" s="1929"/>
      <c r="BM95" s="1929"/>
      <c r="BN95" s="1929"/>
      <c r="BO95" s="1929"/>
      <c r="BP95" s="1929"/>
      <c r="BQ95" s="1929"/>
      <c r="BR95" s="1929"/>
      <c r="BS95" s="1929"/>
      <c r="BT95" s="1929"/>
      <c r="BU95" s="1929"/>
      <c r="BV95" s="1929"/>
      <c r="BW95" s="1929"/>
      <c r="BX95" s="1929"/>
      <c r="BY95" s="1929"/>
      <c r="BZ95" s="1929"/>
      <c r="CA95" s="1929"/>
      <c r="CB95" s="1929"/>
      <c r="CC95" s="1929"/>
      <c r="CD95" s="1929"/>
      <c r="CE95" s="1929"/>
      <c r="CF95" s="1929"/>
      <c r="CG95" s="1929"/>
      <c r="CH95" s="1929"/>
      <c r="CI95" s="1929"/>
      <c r="CJ95" s="1929"/>
      <c r="CK95" s="1929"/>
      <c r="CL95" s="1929"/>
      <c r="CM95" s="1929"/>
      <c r="CN95" s="1929"/>
      <c r="CO95" s="1929"/>
      <c r="CP95" s="1929"/>
      <c r="CQ95" s="1929"/>
      <c r="CR95" s="1929"/>
      <c r="CS95" s="1929"/>
      <c r="CT95" s="1929"/>
      <c r="CU95" s="1929"/>
      <c r="CV95" s="1929"/>
      <c r="CW95" s="1929"/>
      <c r="CX95" s="1929"/>
      <c r="CY95" s="1929"/>
      <c r="CZ95" s="1929"/>
      <c r="DA95" s="1929"/>
      <c r="DB95" s="1929"/>
      <c r="DC95" s="1929"/>
      <c r="DD95" s="1929"/>
      <c r="DE95" s="1929"/>
      <c r="DF95" s="1929"/>
      <c r="DG95" s="1929"/>
      <c r="DH95" s="1929"/>
      <c r="DI95" s="1929"/>
      <c r="DJ95" s="1929"/>
      <c r="DK95" s="1929"/>
      <c r="DL95" s="1929"/>
      <c r="DM95" s="1929"/>
      <c r="DN95" s="1929"/>
      <c r="DO95" s="1929"/>
      <c r="DP95" s="1929"/>
      <c r="DQ95" s="1929"/>
      <c r="DR95" s="1929"/>
      <c r="DS95" s="1929"/>
      <c r="DT95" s="1929"/>
      <c r="DU95" s="1929"/>
      <c r="DV95" s="1929"/>
      <c r="DW95" s="1929"/>
      <c r="DX95" s="1929"/>
      <c r="DY95" s="1929"/>
      <c r="DZ95" s="1929"/>
      <c r="EA95" s="1929"/>
      <c r="EB95" s="1929"/>
      <c r="EC95" s="1929"/>
      <c r="ED95" s="1929"/>
      <c r="EE95" s="1929"/>
      <c r="EF95" s="1929"/>
      <c r="EG95" s="1929"/>
      <c r="EH95" s="1929"/>
      <c r="EI95" s="1929"/>
      <c r="EJ95" s="1929"/>
      <c r="EK95" s="1929"/>
      <c r="EL95" s="1929"/>
      <c r="EM95" s="1929"/>
      <c r="EN95" s="1929"/>
      <c r="EO95" s="1929"/>
      <c r="EP95" s="1929"/>
      <c r="EQ95" s="1929"/>
    </row>
    <row r="96" spans="16:147">
      <c r="P96" s="45"/>
      <c r="Q96" s="2367"/>
      <c r="R96" s="45"/>
      <c r="S96" s="1919"/>
      <c r="T96" s="45"/>
      <c r="U96" s="45"/>
      <c r="V96" s="45"/>
      <c r="W96" s="45"/>
      <c r="X96" s="45"/>
      <c r="Y96" s="45"/>
      <c r="Z96" s="585"/>
      <c r="AA96" s="45"/>
      <c r="AB96" s="45"/>
      <c r="AC96" s="45"/>
      <c r="AD96" s="45"/>
      <c r="AE96" s="45"/>
      <c r="AF96" s="45"/>
      <c r="AG96" s="45"/>
      <c r="AH96" s="45"/>
      <c r="AI96" s="45"/>
      <c r="AJ96" s="2704"/>
      <c r="AK96" s="2328"/>
      <c r="AL96" s="1914"/>
      <c r="AM96" s="45"/>
      <c r="AN96" s="45"/>
      <c r="AO96" s="45"/>
      <c r="AP96" s="2354"/>
      <c r="AQ96" s="2286"/>
      <c r="AR96" s="2287" t="s">
        <v>1378</v>
      </c>
      <c r="AS96" s="1921">
        <v>467357010.35206324</v>
      </c>
      <c r="AT96" s="2464">
        <f t="shared" si="4"/>
        <v>311571340.23470885</v>
      </c>
      <c r="AU96" s="1929"/>
      <c r="AV96" s="1929"/>
      <c r="AW96" s="1929"/>
      <c r="AX96" s="1929"/>
      <c r="AY96" s="1929"/>
      <c r="AZ96" s="1929"/>
      <c r="BA96" s="1929"/>
      <c r="BB96" s="1929"/>
      <c r="BC96" s="1929"/>
      <c r="BD96" s="1929"/>
      <c r="BE96" s="1929"/>
      <c r="BF96" s="1929"/>
      <c r="BG96" s="1929"/>
      <c r="BH96" s="1929"/>
      <c r="BI96" s="1929"/>
      <c r="BJ96" s="1929"/>
      <c r="BK96" s="1929"/>
      <c r="BL96" s="1929"/>
      <c r="BM96" s="1929"/>
      <c r="BN96" s="1929"/>
      <c r="BO96" s="1929"/>
      <c r="BP96" s="1929"/>
      <c r="BQ96" s="1929"/>
      <c r="BR96" s="1929"/>
      <c r="BS96" s="1929"/>
      <c r="BT96" s="1929"/>
      <c r="BU96" s="1929"/>
      <c r="BV96" s="1929"/>
      <c r="BW96" s="1929"/>
      <c r="BX96" s="1929"/>
      <c r="BY96" s="1929"/>
      <c r="BZ96" s="1929"/>
      <c r="CA96" s="1929"/>
      <c r="CB96" s="1929"/>
      <c r="CC96" s="1929"/>
      <c r="CD96" s="1929"/>
      <c r="CE96" s="1929"/>
      <c r="CF96" s="1929"/>
      <c r="CG96" s="1929"/>
      <c r="CH96" s="1929"/>
      <c r="CI96" s="1929"/>
      <c r="CJ96" s="1929"/>
      <c r="CK96" s="1929"/>
      <c r="CL96" s="1929"/>
      <c r="CM96" s="1929"/>
      <c r="CN96" s="1929"/>
      <c r="CO96" s="1929"/>
      <c r="CP96" s="1929"/>
      <c r="CQ96" s="1929"/>
      <c r="CR96" s="1929"/>
      <c r="CS96" s="1929"/>
      <c r="CT96" s="1929"/>
      <c r="CU96" s="1929"/>
      <c r="CV96" s="1929"/>
      <c r="CW96" s="1929"/>
      <c r="CX96" s="1929"/>
      <c r="CY96" s="1929"/>
      <c r="CZ96" s="1929"/>
      <c r="DA96" s="1929"/>
      <c r="DB96" s="1929"/>
      <c r="DC96" s="1929"/>
      <c r="DD96" s="1929"/>
      <c r="DE96" s="1929"/>
      <c r="DF96" s="1929"/>
      <c r="DG96" s="1929"/>
      <c r="DH96" s="1929"/>
      <c r="DI96" s="1929"/>
      <c r="DJ96" s="1929"/>
      <c r="DK96" s="1929"/>
      <c r="DL96" s="1929"/>
      <c r="DM96" s="1929"/>
      <c r="DN96" s="1929"/>
      <c r="DO96" s="1929"/>
      <c r="DP96" s="1929"/>
      <c r="DQ96" s="1929"/>
      <c r="DR96" s="1929"/>
      <c r="DS96" s="1929"/>
      <c r="DT96" s="1929"/>
      <c r="DU96" s="1929"/>
      <c r="DV96" s="1929"/>
      <c r="DW96" s="1929"/>
      <c r="DX96" s="1929"/>
      <c r="DY96" s="1929"/>
      <c r="DZ96" s="1929"/>
      <c r="EA96" s="1929"/>
      <c r="EB96" s="1929"/>
      <c r="EC96" s="1929"/>
      <c r="ED96" s="1929"/>
      <c r="EE96" s="1929"/>
      <c r="EF96" s="1929"/>
      <c r="EG96" s="1929"/>
      <c r="EH96" s="1929"/>
      <c r="EI96" s="1929"/>
      <c r="EJ96" s="1929"/>
      <c r="EK96" s="1929"/>
      <c r="EL96" s="1929"/>
      <c r="EM96" s="1929"/>
      <c r="EN96" s="1929"/>
      <c r="EO96" s="1929"/>
      <c r="EP96" s="1929"/>
      <c r="EQ96" s="1929"/>
    </row>
    <row r="97" spans="16:147">
      <c r="P97" s="45"/>
      <c r="Q97" s="2367"/>
      <c r="R97" s="45"/>
      <c r="S97" s="1919"/>
      <c r="T97" s="45"/>
      <c r="U97" s="45"/>
      <c r="V97" s="45"/>
      <c r="W97" s="45"/>
      <c r="X97" s="45"/>
      <c r="Y97" s="45"/>
      <c r="Z97" s="585"/>
      <c r="AA97" s="45"/>
      <c r="AB97" s="45"/>
      <c r="AC97" s="45"/>
      <c r="AD97" s="45"/>
      <c r="AE97" s="45"/>
      <c r="AF97" s="45"/>
      <c r="AG97" s="45"/>
      <c r="AH97" s="45"/>
      <c r="AI97" s="45"/>
      <c r="AJ97" s="2704"/>
      <c r="AK97" s="2328"/>
      <c r="AL97" s="1914"/>
      <c r="AM97" s="45"/>
      <c r="AN97" s="45"/>
      <c r="AO97" s="45"/>
      <c r="AP97" s="2354"/>
      <c r="AQ97" s="2286"/>
      <c r="AR97" s="2287" t="s">
        <v>1379</v>
      </c>
      <c r="AS97" s="1921">
        <v>39835174.405627094</v>
      </c>
      <c r="AT97" s="2464">
        <f t="shared" si="4"/>
        <v>26556782.937084731</v>
      </c>
      <c r="AU97" s="1929"/>
      <c r="AV97" s="1929"/>
      <c r="AW97" s="1929"/>
      <c r="AX97" s="1929"/>
      <c r="AY97" s="1929"/>
      <c r="AZ97" s="1929"/>
      <c r="BA97" s="1929"/>
      <c r="BB97" s="1929"/>
      <c r="BC97" s="1929"/>
      <c r="BD97" s="1929"/>
      <c r="BE97" s="1929"/>
      <c r="BF97" s="1929"/>
      <c r="BG97" s="1929"/>
      <c r="BH97" s="1929"/>
      <c r="BI97" s="1929"/>
      <c r="BJ97" s="1929"/>
      <c r="BK97" s="1929"/>
      <c r="BL97" s="1929"/>
      <c r="BM97" s="1929"/>
      <c r="BN97" s="1929"/>
      <c r="BO97" s="1929"/>
      <c r="BP97" s="1929"/>
      <c r="BQ97" s="1929"/>
      <c r="BR97" s="1929"/>
      <c r="BS97" s="1929"/>
      <c r="BT97" s="1929"/>
      <c r="BU97" s="1929"/>
      <c r="BV97" s="1929"/>
      <c r="BW97" s="1929"/>
      <c r="BX97" s="1929"/>
      <c r="BY97" s="1929"/>
      <c r="BZ97" s="1929"/>
      <c r="CA97" s="1929"/>
      <c r="CB97" s="1929"/>
      <c r="CC97" s="1929"/>
      <c r="CD97" s="1929"/>
      <c r="CE97" s="1929"/>
      <c r="CF97" s="1929"/>
      <c r="CG97" s="1929"/>
      <c r="CH97" s="1929"/>
      <c r="CI97" s="1929"/>
      <c r="CJ97" s="1929"/>
      <c r="CK97" s="1929"/>
      <c r="CL97" s="1929"/>
      <c r="CM97" s="1929"/>
      <c r="CN97" s="1929"/>
      <c r="CO97" s="1929"/>
      <c r="CP97" s="1929"/>
      <c r="CQ97" s="1929"/>
      <c r="CR97" s="1929"/>
      <c r="CS97" s="1929"/>
      <c r="CT97" s="1929"/>
      <c r="CU97" s="1929"/>
      <c r="CV97" s="1929"/>
      <c r="CW97" s="1929"/>
      <c r="CX97" s="1929"/>
      <c r="CY97" s="1929"/>
      <c r="CZ97" s="1929"/>
      <c r="DA97" s="1929"/>
      <c r="DB97" s="1929"/>
      <c r="DC97" s="1929"/>
      <c r="DD97" s="1929"/>
      <c r="DE97" s="1929"/>
      <c r="DF97" s="1929"/>
      <c r="DG97" s="1929"/>
      <c r="DH97" s="1929"/>
      <c r="DI97" s="1929"/>
      <c r="DJ97" s="1929"/>
      <c r="DK97" s="1929"/>
      <c r="DL97" s="1929"/>
      <c r="DM97" s="1929"/>
      <c r="DN97" s="1929"/>
      <c r="DO97" s="1929"/>
      <c r="DP97" s="1929"/>
      <c r="DQ97" s="1929"/>
      <c r="DR97" s="1929"/>
      <c r="DS97" s="1929"/>
      <c r="DT97" s="1929"/>
      <c r="DU97" s="1929"/>
      <c r="DV97" s="1929"/>
      <c r="DW97" s="1929"/>
      <c r="DX97" s="1929"/>
      <c r="DY97" s="1929"/>
      <c r="DZ97" s="1929"/>
      <c r="EA97" s="1929"/>
      <c r="EB97" s="1929"/>
      <c r="EC97" s="1929"/>
      <c r="ED97" s="1929"/>
      <c r="EE97" s="1929"/>
      <c r="EF97" s="1929"/>
      <c r="EG97" s="1929"/>
      <c r="EH97" s="1929"/>
      <c r="EI97" s="1929"/>
      <c r="EJ97" s="1929"/>
      <c r="EK97" s="1929"/>
      <c r="EL97" s="1929"/>
      <c r="EM97" s="1929"/>
      <c r="EN97" s="1929"/>
      <c r="EO97" s="1929"/>
      <c r="EP97" s="1929"/>
      <c r="EQ97" s="1929"/>
    </row>
    <row r="98" spans="16:147">
      <c r="P98" s="45"/>
      <c r="Q98" s="2367"/>
      <c r="R98" s="45"/>
      <c r="S98" s="1919"/>
      <c r="T98" s="2328"/>
      <c r="U98" s="45"/>
      <c r="V98" s="45"/>
      <c r="W98" s="45"/>
      <c r="X98" s="45"/>
      <c r="Y98" s="45"/>
      <c r="Z98" s="585"/>
      <c r="AA98" s="45"/>
      <c r="AB98" s="45"/>
      <c r="AC98" s="45"/>
      <c r="AD98" s="45"/>
      <c r="AE98" s="45"/>
      <c r="AF98" s="45"/>
      <c r="AG98" s="45"/>
      <c r="AH98" s="45"/>
      <c r="AI98" s="45"/>
      <c r="AJ98" s="2704"/>
      <c r="AK98" s="2328"/>
      <c r="AL98" s="1914"/>
      <c r="AM98" s="45"/>
      <c r="AN98" s="45"/>
      <c r="AO98" s="45"/>
      <c r="AP98" s="2354"/>
      <c r="AQ98" s="2286"/>
      <c r="AR98" s="2287" t="s">
        <v>1380</v>
      </c>
      <c r="AS98" s="1921">
        <v>171815670.46215943</v>
      </c>
      <c r="AT98" s="2464">
        <f t="shared" si="4"/>
        <v>114543780.30810629</v>
      </c>
      <c r="AU98" s="1929"/>
      <c r="AV98" s="1929"/>
      <c r="AW98" s="1929"/>
      <c r="AX98" s="1929"/>
      <c r="AY98" s="1929"/>
      <c r="AZ98" s="1929"/>
      <c r="BA98" s="1929"/>
      <c r="BB98" s="1929"/>
      <c r="BC98" s="1929"/>
      <c r="BD98" s="1929"/>
      <c r="BE98" s="1929"/>
      <c r="BF98" s="1929"/>
      <c r="BG98" s="1929"/>
      <c r="BH98" s="1929"/>
      <c r="BI98" s="1929"/>
      <c r="BJ98" s="1929"/>
      <c r="BK98" s="1929"/>
      <c r="BL98" s="1929"/>
      <c r="BM98" s="1929"/>
      <c r="BN98" s="1929"/>
      <c r="BO98" s="1929"/>
      <c r="BP98" s="1929"/>
      <c r="BQ98" s="1929"/>
      <c r="BR98" s="1929"/>
      <c r="BS98" s="1929"/>
      <c r="BT98" s="1929"/>
      <c r="BU98" s="1929"/>
      <c r="BV98" s="1929"/>
      <c r="BW98" s="1929"/>
      <c r="BX98" s="1929"/>
      <c r="BY98" s="1929"/>
      <c r="BZ98" s="1929"/>
      <c r="CA98" s="1929"/>
      <c r="CB98" s="1929"/>
      <c r="CC98" s="1929"/>
      <c r="CD98" s="1929"/>
      <c r="CE98" s="1929"/>
      <c r="CF98" s="1929"/>
      <c r="CG98" s="1929"/>
      <c r="CH98" s="1929"/>
      <c r="CI98" s="1929"/>
      <c r="CJ98" s="1929"/>
      <c r="CK98" s="1929"/>
      <c r="CL98" s="1929"/>
      <c r="CM98" s="1929"/>
      <c r="CN98" s="1929"/>
      <c r="CO98" s="1929"/>
      <c r="CP98" s="1929"/>
      <c r="CQ98" s="1929"/>
      <c r="CR98" s="1929"/>
      <c r="CS98" s="1929"/>
      <c r="CT98" s="1929"/>
      <c r="CU98" s="1929"/>
      <c r="CV98" s="1929"/>
      <c r="CW98" s="1929"/>
      <c r="CX98" s="1929"/>
      <c r="CY98" s="1929"/>
      <c r="CZ98" s="1929"/>
      <c r="DA98" s="1929"/>
      <c r="DB98" s="1929"/>
      <c r="DC98" s="1929"/>
      <c r="DD98" s="1929"/>
      <c r="DE98" s="1929"/>
      <c r="DF98" s="1929"/>
      <c r="DG98" s="1929"/>
      <c r="DH98" s="1929"/>
      <c r="DI98" s="1929"/>
      <c r="DJ98" s="1929"/>
      <c r="DK98" s="1929"/>
      <c r="DL98" s="1929"/>
      <c r="DM98" s="1929"/>
      <c r="DN98" s="1929"/>
      <c r="DO98" s="1929"/>
      <c r="DP98" s="1929"/>
      <c r="DQ98" s="1929"/>
      <c r="DR98" s="1929"/>
      <c r="DS98" s="1929"/>
      <c r="DT98" s="1929"/>
      <c r="DU98" s="1929"/>
      <c r="DV98" s="1929"/>
      <c r="DW98" s="1929"/>
      <c r="DX98" s="1929"/>
      <c r="DY98" s="1929"/>
      <c r="DZ98" s="1929"/>
      <c r="EA98" s="1929"/>
      <c r="EB98" s="1929"/>
      <c r="EC98" s="1929"/>
      <c r="ED98" s="1929"/>
      <c r="EE98" s="1929"/>
      <c r="EF98" s="1929"/>
      <c r="EG98" s="1929"/>
      <c r="EH98" s="1929"/>
      <c r="EI98" s="1929"/>
      <c r="EJ98" s="1929"/>
      <c r="EK98" s="1929"/>
      <c r="EL98" s="1929"/>
      <c r="EM98" s="1929"/>
      <c r="EN98" s="1929"/>
      <c r="EO98" s="1929"/>
      <c r="EP98" s="1929"/>
      <c r="EQ98" s="1929"/>
    </row>
    <row r="99" spans="16:147">
      <c r="P99" s="45"/>
      <c r="Q99" s="2367"/>
      <c r="R99" s="2371"/>
      <c r="S99" s="2364"/>
      <c r="T99" s="2328"/>
      <c r="U99" s="2704"/>
      <c r="V99" s="45"/>
      <c r="W99" s="45"/>
      <c r="X99" s="45"/>
      <c r="Y99" s="45"/>
      <c r="Z99" s="585"/>
      <c r="AA99" s="45"/>
      <c r="AB99" s="45"/>
      <c r="AC99" s="45"/>
      <c r="AD99" s="45"/>
      <c r="AE99" s="45"/>
      <c r="AF99" s="45"/>
      <c r="AG99" s="45"/>
      <c r="AH99" s="45"/>
      <c r="AI99" s="45"/>
      <c r="AJ99" s="2704"/>
      <c r="AK99" s="1300"/>
      <c r="AL99" s="1914"/>
      <c r="AM99" s="45"/>
      <c r="AN99" s="45"/>
      <c r="AO99" s="45"/>
      <c r="AP99" s="2354"/>
      <c r="AQ99" s="2286"/>
      <c r="AR99" s="2292" t="s">
        <v>1381</v>
      </c>
      <c r="AS99" s="1921">
        <v>389041010.54455698</v>
      </c>
      <c r="AT99" s="2464">
        <f t="shared" si="4"/>
        <v>259360673.69637132</v>
      </c>
      <c r="AU99" s="1929"/>
      <c r="AV99" s="1929"/>
      <c r="AW99" s="1929"/>
      <c r="AX99" s="1929"/>
      <c r="AY99" s="1929"/>
      <c r="AZ99" s="1929"/>
      <c r="BA99" s="1929"/>
      <c r="BB99" s="1929"/>
      <c r="BC99" s="1929"/>
      <c r="BD99" s="1929"/>
      <c r="BE99" s="1929"/>
      <c r="BF99" s="1929"/>
      <c r="BG99" s="1929"/>
      <c r="BH99" s="1929"/>
      <c r="BI99" s="1929"/>
      <c r="BJ99" s="1929"/>
      <c r="BK99" s="1929"/>
      <c r="BL99" s="1929"/>
      <c r="BM99" s="1929"/>
      <c r="BN99" s="1929"/>
      <c r="BO99" s="1929"/>
      <c r="BP99" s="1929"/>
      <c r="BQ99" s="1929"/>
      <c r="BR99" s="1929"/>
      <c r="BS99" s="1929"/>
      <c r="BT99" s="1929"/>
      <c r="BU99" s="1929"/>
      <c r="BV99" s="1929"/>
      <c r="BW99" s="1929"/>
      <c r="BX99" s="1929"/>
      <c r="BY99" s="1929"/>
      <c r="BZ99" s="1929"/>
      <c r="CA99" s="1929"/>
      <c r="CB99" s="1929"/>
      <c r="CC99" s="1929"/>
      <c r="CD99" s="1929"/>
      <c r="CE99" s="1929"/>
      <c r="CF99" s="1929"/>
      <c r="CG99" s="1929"/>
      <c r="CH99" s="1929"/>
      <c r="CI99" s="1929"/>
      <c r="CJ99" s="1929"/>
      <c r="CK99" s="1929"/>
      <c r="CL99" s="1929"/>
      <c r="CM99" s="1929"/>
      <c r="CN99" s="1929"/>
      <c r="CO99" s="1929"/>
      <c r="CP99" s="1929"/>
      <c r="CQ99" s="1929"/>
      <c r="CR99" s="1929"/>
      <c r="CS99" s="1929"/>
      <c r="CT99" s="1929"/>
      <c r="CU99" s="1929"/>
      <c r="CV99" s="1929"/>
      <c r="CW99" s="1929"/>
      <c r="CX99" s="1929"/>
      <c r="CY99" s="1929"/>
      <c r="CZ99" s="1929"/>
      <c r="DA99" s="1929"/>
      <c r="DB99" s="1929"/>
      <c r="DC99" s="1929"/>
      <c r="DD99" s="1929"/>
      <c r="DE99" s="1929"/>
      <c r="DF99" s="1929"/>
      <c r="DG99" s="1929"/>
      <c r="DH99" s="1929"/>
      <c r="DI99" s="1929"/>
      <c r="DJ99" s="1929"/>
      <c r="DK99" s="1929"/>
      <c r="DL99" s="1929"/>
      <c r="DM99" s="1929"/>
      <c r="DN99" s="1929"/>
      <c r="DO99" s="1929"/>
      <c r="DP99" s="1929"/>
      <c r="DQ99" s="1929"/>
      <c r="DR99" s="1929"/>
      <c r="DS99" s="1929"/>
      <c r="DT99" s="1929"/>
      <c r="DU99" s="1929"/>
      <c r="DV99" s="1929"/>
      <c r="DW99" s="1929"/>
      <c r="DX99" s="1929"/>
      <c r="DY99" s="1929"/>
      <c r="DZ99" s="1929"/>
      <c r="EA99" s="1929"/>
      <c r="EB99" s="1929"/>
      <c r="EC99" s="1929"/>
      <c r="ED99" s="1929"/>
      <c r="EE99" s="1929"/>
      <c r="EF99" s="1929"/>
      <c r="EG99" s="1929"/>
      <c r="EH99" s="1929"/>
      <c r="EI99" s="1929"/>
      <c r="EJ99" s="1929"/>
      <c r="EK99" s="1929"/>
      <c r="EL99" s="1929"/>
      <c r="EM99" s="1929"/>
      <c r="EN99" s="1929"/>
      <c r="EO99" s="1929"/>
      <c r="EP99" s="1929"/>
      <c r="EQ99" s="1929"/>
    </row>
    <row r="100" spans="16:147">
      <c r="P100" s="45"/>
      <c r="Q100" s="2367"/>
      <c r="R100" s="2371"/>
      <c r="S100" s="2364"/>
      <c r="T100" s="2328"/>
      <c r="U100" s="1887"/>
      <c r="V100" s="45"/>
      <c r="W100" s="45"/>
      <c r="X100" s="45"/>
      <c r="Y100" s="45"/>
      <c r="Z100" s="585"/>
      <c r="AA100" s="45"/>
      <c r="AB100" s="45"/>
      <c r="AC100" s="45"/>
      <c r="AD100" s="45"/>
      <c r="AE100" s="45"/>
      <c r="AF100" s="45"/>
      <c r="AG100" s="45"/>
      <c r="AH100" s="45"/>
      <c r="AI100" s="45"/>
      <c r="AJ100" s="1887"/>
      <c r="AK100" s="1298"/>
      <c r="AL100" s="1914"/>
      <c r="AM100" s="45"/>
      <c r="AN100" s="45"/>
      <c r="AO100" s="45"/>
      <c r="AP100" s="2354"/>
      <c r="AQ100" s="2286"/>
      <c r="AR100" s="2292" t="s">
        <v>1673</v>
      </c>
      <c r="AS100" s="1286">
        <v>3352000000</v>
      </c>
      <c r="AT100" s="2464">
        <f t="shared" si="4"/>
        <v>2234666666.6666665</v>
      </c>
      <c r="AU100" s="1929"/>
      <c r="AV100" s="1929"/>
      <c r="AW100" s="1929"/>
      <c r="AX100" s="1929"/>
      <c r="AY100" s="1929"/>
      <c r="AZ100" s="1929"/>
      <c r="BA100" s="1929"/>
      <c r="BB100" s="1929"/>
      <c r="BC100" s="1929"/>
      <c r="BD100" s="1929"/>
      <c r="BE100" s="1929"/>
      <c r="BF100" s="1929"/>
      <c r="BG100" s="1929"/>
      <c r="BH100" s="1929"/>
      <c r="BI100" s="1929"/>
      <c r="BJ100" s="1929"/>
      <c r="BK100" s="1929"/>
      <c r="BL100" s="1929"/>
      <c r="BM100" s="1929"/>
      <c r="BN100" s="1929"/>
      <c r="BO100" s="1929"/>
      <c r="BP100" s="1929"/>
      <c r="BQ100" s="1929"/>
      <c r="BR100" s="1929"/>
      <c r="BS100" s="1929"/>
      <c r="BT100" s="1929"/>
      <c r="BU100" s="1929"/>
      <c r="BV100" s="1929"/>
      <c r="BW100" s="1929"/>
      <c r="BX100" s="1929"/>
      <c r="BY100" s="1929"/>
      <c r="BZ100" s="1929"/>
      <c r="CA100" s="1929"/>
      <c r="CB100" s="1929"/>
      <c r="CC100" s="1929"/>
      <c r="CD100" s="1929"/>
      <c r="CE100" s="1929"/>
      <c r="CF100" s="1929"/>
      <c r="CG100" s="1929"/>
      <c r="CH100" s="1929"/>
      <c r="CI100" s="1929"/>
      <c r="CJ100" s="1929"/>
      <c r="CK100" s="1929"/>
      <c r="CL100" s="1929"/>
      <c r="CM100" s="1929"/>
      <c r="CN100" s="1929"/>
      <c r="CO100" s="1929"/>
      <c r="CP100" s="1929"/>
      <c r="CQ100" s="1929"/>
      <c r="CR100" s="1929"/>
      <c r="CS100" s="1929"/>
      <c r="CT100" s="1929"/>
      <c r="CU100" s="1929"/>
      <c r="CV100" s="1929"/>
      <c r="CW100" s="1929"/>
      <c r="CX100" s="1929"/>
      <c r="CY100" s="1929"/>
      <c r="CZ100" s="1929"/>
      <c r="DA100" s="1929"/>
      <c r="DB100" s="1929"/>
      <c r="DC100" s="1929"/>
      <c r="DD100" s="1929"/>
      <c r="DE100" s="1929"/>
      <c r="DF100" s="1929"/>
      <c r="DG100" s="1929"/>
      <c r="DH100" s="1929"/>
      <c r="DI100" s="1929"/>
      <c r="DJ100" s="1929"/>
      <c r="DK100" s="1929"/>
      <c r="DL100" s="1929"/>
      <c r="DM100" s="1929"/>
      <c r="DN100" s="1929"/>
      <c r="DO100" s="1929"/>
      <c r="DP100" s="1929"/>
      <c r="DQ100" s="1929"/>
      <c r="DR100" s="1929"/>
      <c r="DS100" s="1929"/>
      <c r="DT100" s="1929"/>
      <c r="DU100" s="1929"/>
      <c r="DV100" s="1929"/>
      <c r="DW100" s="1929"/>
      <c r="DX100" s="1929"/>
      <c r="DY100" s="1929"/>
      <c r="DZ100" s="1929"/>
      <c r="EA100" s="1929"/>
      <c r="EB100" s="1929"/>
      <c r="EC100" s="1929"/>
      <c r="ED100" s="1929"/>
      <c r="EE100" s="1929"/>
      <c r="EF100" s="1929"/>
      <c r="EG100" s="1929"/>
      <c r="EH100" s="1929"/>
      <c r="EI100" s="1929"/>
      <c r="EJ100" s="1929"/>
      <c r="EK100" s="1929"/>
      <c r="EL100" s="1929"/>
      <c r="EM100" s="1929"/>
      <c r="EN100" s="1929"/>
      <c r="EO100" s="1929"/>
      <c r="EP100" s="1929"/>
      <c r="EQ100" s="1929"/>
    </row>
    <row r="101" spans="16:147">
      <c r="P101" s="45"/>
      <c r="Q101" s="2372"/>
      <c r="R101" s="2373"/>
      <c r="S101" s="2364"/>
      <c r="T101" s="1300"/>
      <c r="U101" s="1889"/>
      <c r="V101" s="45"/>
      <c r="W101" s="45"/>
      <c r="X101" s="45"/>
      <c r="Y101" s="45"/>
      <c r="Z101" s="585"/>
      <c r="AA101" s="45"/>
      <c r="AB101" s="45"/>
      <c r="AC101" s="45"/>
      <c r="AD101" s="45"/>
      <c r="AE101" s="45"/>
      <c r="AF101" s="45"/>
      <c r="AG101" s="45"/>
      <c r="AH101" s="45"/>
      <c r="AI101" s="45"/>
      <c r="AJ101" s="1889"/>
      <c r="AK101" s="1301"/>
      <c r="AL101" s="1914"/>
      <c r="AM101" s="45"/>
      <c r="AN101" s="45"/>
      <c r="AO101" s="45"/>
      <c r="AP101" s="2354"/>
      <c r="AQ101" s="2293"/>
      <c r="AR101" s="2294" t="s">
        <v>1382</v>
      </c>
      <c r="AS101" s="1292">
        <v>10049000000</v>
      </c>
      <c r="AT101" s="2464">
        <f t="shared" si="4"/>
        <v>6699333333.333333</v>
      </c>
      <c r="AU101" s="1929"/>
      <c r="AV101" s="1929"/>
      <c r="AW101" s="1929"/>
      <c r="AX101" s="1929"/>
      <c r="AY101" s="1929"/>
      <c r="AZ101" s="1929"/>
      <c r="BA101" s="1929"/>
      <c r="BB101" s="1929"/>
      <c r="BC101" s="1929"/>
      <c r="BD101" s="1929"/>
      <c r="BE101" s="1929"/>
      <c r="BF101" s="1929"/>
      <c r="BG101" s="1929"/>
      <c r="BH101" s="1929"/>
      <c r="BI101" s="1929"/>
      <c r="BJ101" s="1929"/>
      <c r="BK101" s="1929"/>
      <c r="BL101" s="1929"/>
      <c r="BM101" s="1929"/>
      <c r="BN101" s="1929"/>
      <c r="BO101" s="1929"/>
      <c r="BP101" s="1929"/>
      <c r="BQ101" s="1929"/>
      <c r="BR101" s="1929"/>
      <c r="BS101" s="1929"/>
      <c r="BT101" s="1929"/>
      <c r="BU101" s="1929"/>
      <c r="BV101" s="1929"/>
      <c r="BW101" s="1929"/>
      <c r="BX101" s="1929"/>
      <c r="BY101" s="1929"/>
      <c r="BZ101" s="1929"/>
      <c r="CA101" s="1929"/>
      <c r="CB101" s="1929"/>
      <c r="CC101" s="1929"/>
      <c r="CD101" s="1929"/>
      <c r="CE101" s="1929"/>
      <c r="CF101" s="1929"/>
      <c r="CG101" s="1929"/>
      <c r="CH101" s="1929"/>
      <c r="CI101" s="1929"/>
      <c r="CJ101" s="1929"/>
      <c r="CK101" s="1929"/>
      <c r="CL101" s="1929"/>
      <c r="CM101" s="1929"/>
      <c r="CN101" s="1929"/>
      <c r="CO101" s="1929"/>
      <c r="CP101" s="1929"/>
      <c r="CQ101" s="1929"/>
      <c r="CR101" s="1929"/>
      <c r="CS101" s="1929"/>
      <c r="CT101" s="1929"/>
      <c r="CU101" s="1929"/>
      <c r="CV101" s="1929"/>
      <c r="CW101" s="1929"/>
      <c r="CX101" s="1929"/>
      <c r="CY101" s="1929"/>
      <c r="CZ101" s="1929"/>
      <c r="DA101" s="1929"/>
      <c r="DB101" s="1929"/>
      <c r="DC101" s="1929"/>
      <c r="DD101" s="1929"/>
      <c r="DE101" s="1929"/>
      <c r="DF101" s="1929"/>
      <c r="DG101" s="1929"/>
      <c r="DH101" s="1929"/>
      <c r="DI101" s="1929"/>
      <c r="DJ101" s="1929"/>
      <c r="DK101" s="1929"/>
      <c r="DL101" s="1929"/>
      <c r="DM101" s="1929"/>
      <c r="DN101" s="1929"/>
      <c r="DO101" s="1929"/>
      <c r="DP101" s="1929"/>
      <c r="DQ101" s="1929"/>
      <c r="DR101" s="1929"/>
      <c r="DS101" s="1929"/>
      <c r="DT101" s="1929"/>
      <c r="DU101" s="1929"/>
      <c r="DV101" s="1929"/>
      <c r="DW101" s="1929"/>
      <c r="DX101" s="1929"/>
      <c r="DY101" s="1929"/>
      <c r="DZ101" s="1929"/>
      <c r="EA101" s="1929"/>
      <c r="EB101" s="1929"/>
      <c r="EC101" s="1929"/>
      <c r="ED101" s="1929"/>
      <c r="EE101" s="1929"/>
      <c r="EF101" s="1929"/>
      <c r="EG101" s="1929"/>
      <c r="EH101" s="1929"/>
      <c r="EI101" s="1929"/>
      <c r="EJ101" s="1929"/>
      <c r="EK101" s="1929"/>
      <c r="EL101" s="1929"/>
      <c r="EM101" s="1929"/>
      <c r="EN101" s="1929"/>
      <c r="EO101" s="1929"/>
      <c r="EP101" s="1929"/>
      <c r="EQ101" s="1929"/>
    </row>
    <row r="102" spans="16:147">
      <c r="P102" s="45"/>
      <c r="Q102" s="2374"/>
      <c r="R102" s="2375"/>
      <c r="S102" s="2365"/>
      <c r="T102" s="1298"/>
      <c r="U102" s="1887"/>
      <c r="V102" s="45"/>
      <c r="W102" s="45"/>
      <c r="X102" s="45"/>
      <c r="Y102" s="45"/>
      <c r="Z102" s="45"/>
      <c r="AA102" s="45"/>
      <c r="AB102" s="45"/>
      <c r="AC102" s="45"/>
      <c r="AD102" s="45"/>
      <c r="AE102" s="45"/>
      <c r="AF102" s="45"/>
      <c r="AG102" s="45"/>
      <c r="AH102" s="45"/>
      <c r="AI102" s="45"/>
      <c r="AJ102" s="45"/>
      <c r="AK102" s="45"/>
      <c r="AL102" s="45"/>
      <c r="AM102" s="45"/>
      <c r="AN102" s="45"/>
      <c r="AO102" s="45"/>
      <c r="AP102" s="2354"/>
      <c r="AQ102" s="2295"/>
      <c r="AR102" s="2296" t="s">
        <v>738</v>
      </c>
      <c r="AS102" s="1929">
        <v>17601352999.752022</v>
      </c>
      <c r="AT102" s="2464">
        <f t="shared" si="4"/>
        <v>11734235333.168015</v>
      </c>
      <c r="AU102" s="1929"/>
      <c r="AV102" s="1929"/>
      <c r="AW102" s="1929"/>
      <c r="AX102" s="1929"/>
      <c r="AY102" s="1929"/>
      <c r="AZ102" s="1929"/>
      <c r="BA102" s="1929"/>
      <c r="BB102" s="1929"/>
      <c r="BC102" s="1929"/>
      <c r="BD102" s="1929"/>
      <c r="BE102" s="1929"/>
      <c r="BF102" s="1929"/>
      <c r="BG102" s="1929"/>
      <c r="BH102" s="1929"/>
      <c r="BI102" s="1929"/>
      <c r="BJ102" s="1929"/>
      <c r="BK102" s="1929"/>
      <c r="BL102" s="1929"/>
      <c r="BM102" s="1929"/>
      <c r="BN102" s="1929"/>
      <c r="BO102" s="1929"/>
      <c r="BP102" s="1929"/>
      <c r="BQ102" s="1929"/>
      <c r="BR102" s="1929"/>
      <c r="BS102" s="1929"/>
      <c r="BT102" s="1929"/>
      <c r="BU102" s="1929"/>
      <c r="BV102" s="1929"/>
      <c r="BW102" s="1929"/>
      <c r="BX102" s="1929"/>
      <c r="BY102" s="1929"/>
      <c r="BZ102" s="1929"/>
      <c r="CA102" s="1929"/>
      <c r="CB102" s="1929"/>
      <c r="CC102" s="1929"/>
      <c r="CD102" s="1929"/>
      <c r="CE102" s="1929"/>
      <c r="CF102" s="1929"/>
      <c r="CG102" s="1929"/>
      <c r="CH102" s="1929"/>
      <c r="CI102" s="1929"/>
      <c r="CJ102" s="1929"/>
      <c r="CK102" s="1929"/>
      <c r="CL102" s="1929"/>
      <c r="CM102" s="1929"/>
      <c r="CN102" s="1929"/>
      <c r="CO102" s="1929"/>
      <c r="CP102" s="1929"/>
      <c r="CQ102" s="1929"/>
      <c r="CR102" s="1929"/>
      <c r="CS102" s="1929"/>
      <c r="CT102" s="1929"/>
      <c r="CU102" s="1929"/>
      <c r="CV102" s="1929"/>
      <c r="CW102" s="1929"/>
      <c r="CX102" s="1929"/>
      <c r="CY102" s="1929"/>
      <c r="CZ102" s="1929"/>
      <c r="DA102" s="1929"/>
      <c r="DB102" s="1929"/>
      <c r="DC102" s="1929"/>
      <c r="DD102" s="1929"/>
      <c r="DE102" s="1929"/>
      <c r="DF102" s="1929"/>
      <c r="DG102" s="1929"/>
      <c r="DH102" s="1929"/>
      <c r="DI102" s="1929"/>
      <c r="DJ102" s="1929"/>
      <c r="DK102" s="1929"/>
      <c r="DL102" s="1929"/>
      <c r="DM102" s="1929"/>
      <c r="DN102" s="1929"/>
      <c r="DO102" s="1929"/>
      <c r="DP102" s="1929"/>
      <c r="DQ102" s="1929"/>
      <c r="DR102" s="1929"/>
      <c r="DS102" s="1929"/>
      <c r="DT102" s="1929"/>
      <c r="DU102" s="1929"/>
      <c r="DV102" s="1929"/>
      <c r="DW102" s="1929"/>
      <c r="DX102" s="1929"/>
      <c r="DY102" s="1929"/>
      <c r="DZ102" s="1929"/>
      <c r="EA102" s="1929"/>
      <c r="EB102" s="1929"/>
      <c r="EC102" s="1929"/>
      <c r="ED102" s="1929"/>
      <c r="EE102" s="1929"/>
      <c r="EF102" s="1929"/>
      <c r="EG102" s="1929"/>
      <c r="EH102" s="1929"/>
      <c r="EI102" s="1929"/>
      <c r="EJ102" s="1929"/>
      <c r="EK102" s="1929"/>
      <c r="EL102" s="1929"/>
      <c r="EM102" s="1929"/>
      <c r="EN102" s="1929"/>
      <c r="EO102" s="1929"/>
      <c r="EP102" s="1929"/>
      <c r="EQ102" s="1929"/>
    </row>
    <row r="103" spans="16:147">
      <c r="P103" s="45"/>
      <c r="Q103" s="45"/>
      <c r="R103" s="45"/>
      <c r="S103" s="2366"/>
      <c r="T103" s="1301"/>
      <c r="U103" s="1889"/>
      <c r="V103" s="45"/>
      <c r="W103" s="45"/>
      <c r="X103" s="45"/>
      <c r="Y103" s="45"/>
      <c r="Z103" s="45"/>
      <c r="AA103" s="45"/>
      <c r="AB103" s="45"/>
      <c r="AC103" s="45"/>
      <c r="AD103" s="45"/>
      <c r="AE103" s="45"/>
      <c r="AF103" s="45"/>
      <c r="AG103" s="45"/>
      <c r="AH103" s="45"/>
      <c r="AI103" s="45"/>
      <c r="AJ103" s="45"/>
      <c r="AK103" s="45"/>
      <c r="AL103" s="45"/>
      <c r="AM103" s="45"/>
      <c r="AN103" s="45"/>
      <c r="AO103" s="45"/>
      <c r="AP103" s="2354"/>
      <c r="AQ103" s="1929"/>
      <c r="AR103" s="1929"/>
      <c r="AS103" s="1929"/>
      <c r="AT103" s="2464">
        <f t="shared" si="4"/>
        <v>0</v>
      </c>
      <c r="AU103" s="1929"/>
      <c r="AV103" s="1929"/>
      <c r="AW103" s="1929"/>
      <c r="AX103" s="1929"/>
      <c r="AY103" s="1929"/>
      <c r="AZ103" s="1929"/>
      <c r="BA103" s="1929"/>
      <c r="BB103" s="1929"/>
      <c r="BC103" s="1929"/>
      <c r="BD103" s="1929"/>
      <c r="BE103" s="1929"/>
      <c r="BF103" s="1929"/>
      <c r="BG103" s="1929"/>
      <c r="BH103" s="1929"/>
      <c r="BI103" s="1929"/>
      <c r="BJ103" s="1929"/>
      <c r="BK103" s="1929"/>
      <c r="BL103" s="1929"/>
      <c r="BM103" s="1929"/>
      <c r="BN103" s="1929"/>
      <c r="BO103" s="1929"/>
      <c r="BP103" s="1929"/>
      <c r="BQ103" s="1929"/>
      <c r="BR103" s="1929"/>
      <c r="BS103" s="1929"/>
      <c r="BT103" s="1929"/>
      <c r="BU103" s="1929"/>
      <c r="BV103" s="1929"/>
      <c r="BW103" s="1929"/>
      <c r="BX103" s="1929"/>
      <c r="BY103" s="1929"/>
      <c r="BZ103" s="1929"/>
      <c r="CA103" s="1929"/>
      <c r="CB103" s="1929"/>
      <c r="CC103" s="1929"/>
      <c r="CD103" s="1929"/>
      <c r="CE103" s="1929"/>
      <c r="CF103" s="1929"/>
      <c r="CG103" s="1929"/>
      <c r="CH103" s="1929"/>
      <c r="CI103" s="1929"/>
      <c r="CJ103" s="1929"/>
      <c r="CK103" s="1929"/>
      <c r="CL103" s="1929"/>
      <c r="CM103" s="1929"/>
      <c r="CN103" s="1929"/>
      <c r="CO103" s="1929"/>
      <c r="CP103" s="1929"/>
      <c r="CQ103" s="1929"/>
      <c r="CR103" s="1929"/>
      <c r="CS103" s="1929"/>
      <c r="CT103" s="1929"/>
      <c r="CU103" s="1929"/>
      <c r="CV103" s="1929"/>
      <c r="CW103" s="1929"/>
      <c r="CX103" s="1929"/>
      <c r="CY103" s="1929"/>
      <c r="CZ103" s="1929"/>
      <c r="DA103" s="1929"/>
      <c r="DB103" s="1929"/>
      <c r="DC103" s="1929"/>
      <c r="DD103" s="1929"/>
      <c r="DE103" s="1929"/>
      <c r="DF103" s="1929"/>
      <c r="DG103" s="1929"/>
      <c r="DH103" s="1929"/>
      <c r="DI103" s="1929"/>
      <c r="DJ103" s="1929"/>
      <c r="DK103" s="1929"/>
      <c r="DL103" s="1929"/>
      <c r="DM103" s="1929"/>
      <c r="DN103" s="1929"/>
      <c r="DO103" s="1929"/>
      <c r="DP103" s="1929"/>
      <c r="DQ103" s="1929"/>
      <c r="DR103" s="1929"/>
      <c r="DS103" s="1929"/>
      <c r="DT103" s="1929"/>
      <c r="DU103" s="1929"/>
      <c r="DV103" s="1929"/>
      <c r="DW103" s="1929"/>
      <c r="DX103" s="1929"/>
      <c r="DY103" s="1929"/>
      <c r="DZ103" s="1929"/>
      <c r="EA103" s="1929"/>
      <c r="EB103" s="1929"/>
      <c r="EC103" s="1929"/>
      <c r="ED103" s="1929"/>
      <c r="EE103" s="1929"/>
      <c r="EF103" s="1929"/>
      <c r="EG103" s="1929"/>
      <c r="EH103" s="1929"/>
      <c r="EI103" s="1929"/>
      <c r="EJ103" s="1929"/>
      <c r="EK103" s="1929"/>
      <c r="EL103" s="1929"/>
      <c r="EM103" s="1929"/>
      <c r="EN103" s="1929"/>
      <c r="EO103" s="1929"/>
      <c r="EP103" s="1929"/>
      <c r="EQ103" s="1929"/>
    </row>
    <row r="104" spans="16:147">
      <c r="P104" s="45"/>
      <c r="Q104" s="45"/>
      <c r="R104" s="1753"/>
      <c r="S104" s="2365"/>
      <c r="T104" s="1298"/>
      <c r="U104" s="1895"/>
      <c r="V104" s="45"/>
      <c r="W104" s="45"/>
      <c r="X104" s="45"/>
      <c r="Y104" s="45"/>
      <c r="Z104" s="45"/>
      <c r="AA104" s="45"/>
      <c r="AB104" s="45"/>
      <c r="AC104" s="45"/>
      <c r="AD104" s="45"/>
      <c r="AE104" s="45"/>
      <c r="AF104" s="45"/>
      <c r="AG104" s="45"/>
      <c r="AH104" s="45"/>
      <c r="AI104" s="45"/>
      <c r="AJ104" s="45"/>
      <c r="AK104" s="45"/>
      <c r="AL104" s="45"/>
      <c r="AM104" s="45"/>
      <c r="AN104" s="45"/>
      <c r="AO104" s="45"/>
      <c r="AP104" s="2354"/>
      <c r="AQ104" s="1929"/>
      <c r="AR104" s="231" t="s">
        <v>525</v>
      </c>
      <c r="AS104" s="1929">
        <v>181000000</v>
      </c>
      <c r="AT104" s="2464">
        <f t="shared" si="4"/>
        <v>120666666.66666667</v>
      </c>
      <c r="AU104" s="1929"/>
      <c r="AV104" s="1929"/>
      <c r="AW104" s="1929"/>
      <c r="AX104" s="1929"/>
      <c r="AY104" s="1929"/>
      <c r="AZ104" s="1929"/>
      <c r="BA104" s="1929"/>
      <c r="BB104" s="1929"/>
      <c r="BC104" s="1929"/>
      <c r="BD104" s="1929"/>
      <c r="BE104" s="1929"/>
      <c r="BF104" s="1929"/>
      <c r="BG104" s="1929"/>
      <c r="BH104" s="1929"/>
      <c r="BI104" s="1929"/>
      <c r="BJ104" s="1929"/>
      <c r="BK104" s="1929"/>
      <c r="BL104" s="1929"/>
      <c r="BM104" s="1929"/>
      <c r="BN104" s="1929"/>
      <c r="BO104" s="1929"/>
      <c r="BP104" s="1929"/>
      <c r="BQ104" s="1929"/>
      <c r="BR104" s="1929"/>
      <c r="BS104" s="1929"/>
      <c r="BT104" s="1929"/>
      <c r="BU104" s="1929"/>
      <c r="BV104" s="1929"/>
      <c r="BW104" s="1929"/>
      <c r="BX104" s="1929"/>
      <c r="BY104" s="1929"/>
      <c r="BZ104" s="1929"/>
      <c r="CA104" s="1929"/>
      <c r="CB104" s="1929"/>
      <c r="CC104" s="1929"/>
      <c r="CD104" s="1929"/>
      <c r="CE104" s="1929"/>
      <c r="CF104" s="1929"/>
      <c r="CG104" s="1929"/>
      <c r="CH104" s="1929"/>
      <c r="CI104" s="1929"/>
      <c r="CJ104" s="1929"/>
      <c r="CK104" s="1929"/>
      <c r="CL104" s="1929"/>
      <c r="CM104" s="1929"/>
      <c r="CN104" s="1929"/>
      <c r="CO104" s="1929"/>
      <c r="CP104" s="1929"/>
      <c r="CQ104" s="1929"/>
      <c r="CR104" s="1929"/>
      <c r="CS104" s="1929"/>
      <c r="CT104" s="1929"/>
      <c r="CU104" s="1929"/>
      <c r="CV104" s="1929"/>
      <c r="CW104" s="1929"/>
      <c r="CX104" s="1929"/>
      <c r="CY104" s="1929"/>
      <c r="CZ104" s="1929"/>
      <c r="DA104" s="1929"/>
      <c r="DB104" s="1929"/>
      <c r="DC104" s="1929"/>
      <c r="DD104" s="1929"/>
      <c r="DE104" s="1929"/>
      <c r="DF104" s="1929"/>
      <c r="DG104" s="1929"/>
      <c r="DH104" s="1929"/>
      <c r="DI104" s="1929"/>
      <c r="DJ104" s="1929"/>
      <c r="DK104" s="1929"/>
      <c r="DL104" s="1929"/>
      <c r="DM104" s="1929"/>
      <c r="DN104" s="1929"/>
      <c r="DO104" s="1929"/>
      <c r="DP104" s="1929"/>
      <c r="DQ104" s="1929"/>
      <c r="DR104" s="1929"/>
      <c r="DS104" s="1929"/>
      <c r="DT104" s="1929"/>
      <c r="DU104" s="1929"/>
      <c r="DV104" s="1929"/>
      <c r="DW104" s="1929"/>
      <c r="DX104" s="1929"/>
      <c r="DY104" s="1929"/>
      <c r="DZ104" s="1929"/>
      <c r="EA104" s="1929"/>
      <c r="EB104" s="1929"/>
      <c r="EC104" s="1929"/>
      <c r="ED104" s="1929"/>
      <c r="EE104" s="1929"/>
      <c r="EF104" s="1929"/>
      <c r="EG104" s="1929"/>
      <c r="EH104" s="1929"/>
      <c r="EI104" s="1929"/>
      <c r="EJ104" s="1929"/>
      <c r="EK104" s="1929"/>
      <c r="EL104" s="1929"/>
      <c r="EM104" s="1929"/>
      <c r="EN104" s="1929"/>
      <c r="EO104" s="1929"/>
      <c r="EP104" s="1929"/>
      <c r="EQ104" s="1929"/>
    </row>
    <row r="105" spans="16:147">
      <c r="P105" s="45"/>
      <c r="Q105" s="45"/>
      <c r="R105" s="45"/>
      <c r="S105" s="2366"/>
      <c r="T105" s="1301"/>
      <c r="U105" s="1896"/>
      <c r="V105" s="45"/>
      <c r="W105" s="45"/>
      <c r="X105" s="45"/>
      <c r="Y105" s="45"/>
      <c r="Z105" s="45"/>
      <c r="AA105" s="45"/>
      <c r="AB105" s="45"/>
      <c r="AC105" s="45"/>
      <c r="AD105" s="45"/>
      <c r="AE105" s="45"/>
      <c r="AF105" s="45"/>
      <c r="AG105" s="45"/>
      <c r="AH105" s="45"/>
      <c r="AI105" s="45"/>
      <c r="AJ105" s="45"/>
      <c r="AK105" s="45"/>
      <c r="AL105" s="45"/>
      <c r="AM105" s="45"/>
      <c r="AN105" s="45"/>
      <c r="AO105" s="45"/>
      <c r="AP105" s="2354"/>
      <c r="AQ105" s="1929"/>
      <c r="AR105" s="1929"/>
      <c r="AS105" s="1929"/>
      <c r="AT105" s="2464">
        <f t="shared" si="4"/>
        <v>0</v>
      </c>
      <c r="AU105" s="1929"/>
      <c r="AV105" s="1929"/>
      <c r="AW105" s="1929"/>
      <c r="AX105" s="1929"/>
      <c r="AY105" s="1929"/>
      <c r="AZ105" s="1929"/>
      <c r="BA105" s="1929"/>
      <c r="BB105" s="1929"/>
      <c r="BC105" s="1929"/>
      <c r="BD105" s="1929"/>
      <c r="BE105" s="1929"/>
      <c r="BF105" s="1929"/>
      <c r="BG105" s="1929"/>
      <c r="BH105" s="1929"/>
      <c r="BI105" s="1929"/>
      <c r="BJ105" s="1929"/>
      <c r="BK105" s="1929"/>
      <c r="BL105" s="1929"/>
      <c r="BM105" s="1929"/>
      <c r="BN105" s="1929"/>
      <c r="BO105" s="1929"/>
      <c r="BP105" s="1929"/>
      <c r="BQ105" s="1929"/>
      <c r="BR105" s="1929"/>
      <c r="BS105" s="1929"/>
      <c r="BT105" s="1929"/>
      <c r="BU105" s="1929"/>
      <c r="BV105" s="1929"/>
      <c r="BW105" s="1929"/>
      <c r="BX105" s="1929"/>
      <c r="BY105" s="1929"/>
      <c r="BZ105" s="1929"/>
      <c r="CA105" s="1929"/>
      <c r="CB105" s="1929"/>
      <c r="CC105" s="1929"/>
      <c r="CD105" s="1929"/>
      <c r="CE105" s="1929"/>
      <c r="CF105" s="1929"/>
      <c r="CG105" s="1929"/>
      <c r="CH105" s="1929"/>
      <c r="CI105" s="1929"/>
      <c r="CJ105" s="1929"/>
      <c r="CK105" s="1929"/>
      <c r="CL105" s="1929"/>
      <c r="CM105" s="1929"/>
      <c r="CN105" s="1929"/>
      <c r="CO105" s="1929"/>
      <c r="CP105" s="1929"/>
      <c r="CQ105" s="1929"/>
      <c r="CR105" s="1929"/>
      <c r="CS105" s="1929"/>
      <c r="CT105" s="1929"/>
      <c r="CU105" s="1929"/>
      <c r="CV105" s="1929"/>
      <c r="CW105" s="1929"/>
      <c r="CX105" s="1929"/>
      <c r="CY105" s="1929"/>
      <c r="CZ105" s="1929"/>
      <c r="DA105" s="1929"/>
      <c r="DB105" s="1929"/>
      <c r="DC105" s="1929"/>
      <c r="DD105" s="1929"/>
      <c r="DE105" s="1929"/>
      <c r="DF105" s="1929"/>
      <c r="DG105" s="1929"/>
      <c r="DH105" s="1929"/>
      <c r="DI105" s="1929"/>
      <c r="DJ105" s="1929"/>
      <c r="DK105" s="1929"/>
      <c r="DL105" s="1929"/>
      <c r="DM105" s="1929"/>
      <c r="DN105" s="1929"/>
      <c r="DO105" s="1929"/>
      <c r="DP105" s="1929"/>
      <c r="DQ105" s="1929"/>
      <c r="DR105" s="1929"/>
      <c r="DS105" s="1929"/>
      <c r="DT105" s="1929"/>
      <c r="DU105" s="1929"/>
      <c r="DV105" s="1929"/>
      <c r="DW105" s="1929"/>
      <c r="DX105" s="1929"/>
      <c r="DY105" s="1929"/>
      <c r="DZ105" s="1929"/>
      <c r="EA105" s="1929"/>
      <c r="EB105" s="1929"/>
      <c r="EC105" s="1929"/>
      <c r="ED105" s="1929"/>
      <c r="EE105" s="1929"/>
      <c r="EF105" s="1929"/>
      <c r="EG105" s="1929"/>
      <c r="EH105" s="1929"/>
      <c r="EI105" s="1929"/>
      <c r="EJ105" s="1929"/>
      <c r="EK105" s="1929"/>
      <c r="EL105" s="1929"/>
      <c r="EM105" s="1929"/>
      <c r="EN105" s="1929"/>
      <c r="EO105" s="1929"/>
      <c r="EP105" s="1929"/>
      <c r="EQ105" s="1929"/>
    </row>
    <row r="106" spans="16:147">
      <c r="P106" s="45"/>
      <c r="Q106" s="45"/>
      <c r="R106" s="45"/>
      <c r="S106" s="1919"/>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2354"/>
      <c r="AQ106" s="1929"/>
      <c r="AR106" s="1929"/>
      <c r="AS106" s="1929"/>
      <c r="AT106" s="1929"/>
      <c r="AU106" s="1929"/>
      <c r="AV106" s="1929"/>
      <c r="AW106" s="1929"/>
      <c r="AX106" s="1929"/>
      <c r="AY106" s="1929"/>
      <c r="AZ106" s="1929"/>
      <c r="BA106" s="1929"/>
      <c r="BB106" s="1929"/>
      <c r="BC106" s="1929"/>
      <c r="BD106" s="1929"/>
      <c r="BE106" s="1929"/>
      <c r="BF106" s="1929"/>
      <c r="BG106" s="1929"/>
      <c r="BH106" s="1929"/>
      <c r="BI106" s="1929"/>
      <c r="BJ106" s="1929"/>
      <c r="BK106" s="1929"/>
      <c r="BL106" s="1929"/>
      <c r="BM106" s="1929"/>
      <c r="BN106" s="1929"/>
      <c r="BO106" s="1929"/>
      <c r="BP106" s="1929"/>
      <c r="BQ106" s="1929"/>
      <c r="BR106" s="1929"/>
      <c r="BS106" s="1929"/>
      <c r="BT106" s="1929"/>
      <c r="BU106" s="1929"/>
      <c r="BV106" s="1929"/>
      <c r="BW106" s="1929"/>
      <c r="BX106" s="1929"/>
      <c r="BY106" s="1929"/>
      <c r="BZ106" s="1929"/>
      <c r="CA106" s="1929"/>
      <c r="CB106" s="1929"/>
      <c r="CC106" s="1929"/>
      <c r="CD106" s="1929"/>
      <c r="CE106" s="1929"/>
      <c r="CF106" s="1929"/>
      <c r="CG106" s="1929"/>
      <c r="CH106" s="1929"/>
      <c r="CI106" s="1929"/>
      <c r="CJ106" s="1929"/>
      <c r="CK106" s="1929"/>
      <c r="CL106" s="1929"/>
      <c r="CM106" s="1929"/>
      <c r="CN106" s="1929"/>
      <c r="CO106" s="1929"/>
      <c r="CP106" s="1929"/>
      <c r="CQ106" s="1929"/>
      <c r="CR106" s="1929"/>
      <c r="CS106" s="1929"/>
      <c r="CT106" s="1929"/>
      <c r="CU106" s="1929"/>
      <c r="CV106" s="1929"/>
      <c r="CW106" s="1929"/>
      <c r="CX106" s="1929"/>
      <c r="CY106" s="1929"/>
      <c r="CZ106" s="1929"/>
      <c r="DA106" s="1929"/>
      <c r="DB106" s="1929"/>
      <c r="DC106" s="1929"/>
      <c r="DD106" s="1929"/>
      <c r="DE106" s="1929"/>
      <c r="DF106" s="1929"/>
      <c r="DG106" s="1929"/>
      <c r="DH106" s="1929"/>
      <c r="DI106" s="1929"/>
      <c r="DJ106" s="1929"/>
      <c r="DK106" s="1929"/>
      <c r="DL106" s="1929"/>
      <c r="DM106" s="1929"/>
      <c r="DN106" s="1929"/>
      <c r="DO106" s="1929"/>
      <c r="DP106" s="1929"/>
      <c r="DQ106" s="1929"/>
      <c r="DR106" s="1929"/>
      <c r="DS106" s="1929"/>
      <c r="DT106" s="1929"/>
      <c r="DU106" s="1929"/>
      <c r="DV106" s="1929"/>
      <c r="DW106" s="1929"/>
      <c r="DX106" s="1929"/>
      <c r="DY106" s="1929"/>
      <c r="DZ106" s="1929"/>
      <c r="EA106" s="1929"/>
      <c r="EB106" s="1929"/>
      <c r="EC106" s="1929"/>
      <c r="ED106" s="1929"/>
      <c r="EE106" s="1929"/>
      <c r="EF106" s="1929"/>
      <c r="EG106" s="1929"/>
      <c r="EH106" s="1929"/>
      <c r="EI106" s="1929"/>
      <c r="EJ106" s="1929"/>
      <c r="EK106" s="1929"/>
      <c r="EL106" s="1929"/>
      <c r="EM106" s="1929"/>
      <c r="EN106" s="1929"/>
      <c r="EO106" s="1929"/>
      <c r="EP106" s="1929"/>
      <c r="EQ106" s="1929"/>
    </row>
    <row r="107" spans="16:147">
      <c r="P107" s="45"/>
      <c r="Q107" s="45"/>
      <c r="R107" s="45"/>
      <c r="S107" s="1919"/>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2354"/>
      <c r="AQ107" s="1929"/>
      <c r="AR107" s="1929"/>
      <c r="AS107" s="1929"/>
      <c r="AT107" s="1929"/>
      <c r="AU107" s="1929"/>
      <c r="AV107" s="1929"/>
      <c r="AW107" s="1929"/>
      <c r="AX107" s="1929"/>
      <c r="AY107" s="1929"/>
      <c r="AZ107" s="1929"/>
      <c r="BA107" s="1929"/>
      <c r="BB107" s="1929"/>
      <c r="BC107" s="1929"/>
      <c r="BD107" s="1929"/>
      <c r="BE107" s="1929"/>
      <c r="BF107" s="1929"/>
      <c r="BG107" s="1929"/>
      <c r="BH107" s="1929"/>
      <c r="BI107" s="1929"/>
      <c r="BJ107" s="1929"/>
      <c r="BK107" s="1929"/>
      <c r="BL107" s="1929"/>
      <c r="BM107" s="1929"/>
      <c r="BN107" s="1929"/>
      <c r="BO107" s="1929"/>
      <c r="BP107" s="1929"/>
      <c r="BQ107" s="1929"/>
      <c r="BR107" s="1929"/>
      <c r="BS107" s="1929"/>
      <c r="BT107" s="1929"/>
      <c r="BU107" s="1929"/>
      <c r="BV107" s="1929"/>
      <c r="BW107" s="1929"/>
      <c r="BX107" s="1929"/>
      <c r="BY107" s="1929"/>
      <c r="BZ107" s="1929"/>
      <c r="CA107" s="1929"/>
      <c r="CB107" s="1929"/>
      <c r="CC107" s="1929"/>
      <c r="CD107" s="1929"/>
      <c r="CE107" s="1929"/>
      <c r="CF107" s="1929"/>
      <c r="CG107" s="1929"/>
      <c r="CH107" s="1929"/>
      <c r="CI107" s="1929"/>
      <c r="CJ107" s="1929"/>
      <c r="CK107" s="1929"/>
      <c r="CL107" s="1929"/>
      <c r="CM107" s="1929"/>
      <c r="CN107" s="1929"/>
      <c r="CO107" s="1929"/>
      <c r="CP107" s="1929"/>
      <c r="CQ107" s="1929"/>
      <c r="CR107" s="1929"/>
      <c r="CS107" s="1929"/>
      <c r="CT107" s="1929"/>
      <c r="CU107" s="1929"/>
      <c r="CV107" s="1929"/>
      <c r="CW107" s="1929"/>
      <c r="CX107" s="1929"/>
      <c r="CY107" s="1929"/>
      <c r="CZ107" s="1929"/>
      <c r="DA107" s="1929"/>
      <c r="DB107" s="1929"/>
      <c r="DC107" s="1929"/>
      <c r="DD107" s="1929"/>
      <c r="DE107" s="1929"/>
      <c r="DF107" s="1929"/>
      <c r="DG107" s="1929"/>
      <c r="DH107" s="1929"/>
      <c r="DI107" s="1929"/>
      <c r="DJ107" s="1929"/>
      <c r="DK107" s="1929"/>
      <c r="DL107" s="1929"/>
      <c r="DM107" s="1929"/>
      <c r="DN107" s="1929"/>
      <c r="DO107" s="1929"/>
      <c r="DP107" s="1929"/>
      <c r="DQ107" s="1929"/>
      <c r="DR107" s="1929"/>
      <c r="DS107" s="1929"/>
      <c r="DT107" s="1929"/>
      <c r="DU107" s="1929"/>
      <c r="DV107" s="1929"/>
      <c r="DW107" s="1929"/>
      <c r="DX107" s="1929"/>
      <c r="DY107" s="1929"/>
      <c r="DZ107" s="1929"/>
      <c r="EA107" s="1929"/>
      <c r="EB107" s="1929"/>
      <c r="EC107" s="1929"/>
      <c r="ED107" s="1929"/>
      <c r="EE107" s="1929"/>
      <c r="EF107" s="1929"/>
      <c r="EG107" s="1929"/>
      <c r="EH107" s="1929"/>
      <c r="EI107" s="1929"/>
      <c r="EJ107" s="1929"/>
      <c r="EK107" s="1929"/>
      <c r="EL107" s="1929"/>
      <c r="EM107" s="1929"/>
      <c r="EN107" s="1929"/>
      <c r="EO107" s="1929"/>
      <c r="EP107" s="1929"/>
      <c r="EQ107" s="1929"/>
    </row>
    <row r="108" spans="16:147">
      <c r="P108" s="45"/>
      <c r="Q108" s="45"/>
      <c r="R108" s="45"/>
      <c r="S108" s="1919"/>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2354"/>
      <c r="AQ108" s="1929"/>
      <c r="AR108" s="1929"/>
      <c r="AS108" s="1929"/>
      <c r="AT108" s="1929"/>
      <c r="AU108" s="1929"/>
      <c r="AV108" s="1929"/>
      <c r="AW108" s="1929"/>
      <c r="AX108" s="1929"/>
      <c r="AY108" s="1929"/>
      <c r="AZ108" s="1929"/>
      <c r="BA108" s="1929"/>
      <c r="BB108" s="1929"/>
      <c r="BC108" s="1929"/>
      <c r="BD108" s="1929"/>
      <c r="BE108" s="1929"/>
      <c r="BF108" s="1929"/>
      <c r="BG108" s="1929"/>
      <c r="BH108" s="1929"/>
      <c r="BI108" s="1929"/>
      <c r="BJ108" s="1929"/>
      <c r="BK108" s="1929"/>
      <c r="BL108" s="1929"/>
      <c r="BM108" s="1929"/>
      <c r="BN108" s="1929"/>
      <c r="BO108" s="1929"/>
      <c r="BP108" s="1929"/>
      <c r="BQ108" s="1929"/>
      <c r="BR108" s="1929"/>
      <c r="BS108" s="1929"/>
      <c r="BT108" s="1929"/>
      <c r="BU108" s="1929"/>
      <c r="BV108" s="1929"/>
      <c r="BW108" s="1929"/>
      <c r="BX108" s="1929"/>
      <c r="BY108" s="1929"/>
      <c r="BZ108" s="1929"/>
      <c r="CA108" s="1929"/>
      <c r="CB108" s="1929"/>
      <c r="CC108" s="1929"/>
      <c r="CD108" s="1929"/>
      <c r="CE108" s="1929"/>
      <c r="CF108" s="1929"/>
      <c r="CG108" s="1929"/>
      <c r="CH108" s="1929"/>
      <c r="CI108" s="1929"/>
      <c r="CJ108" s="1929"/>
      <c r="CK108" s="1929"/>
      <c r="CL108" s="1929"/>
      <c r="CM108" s="1929"/>
      <c r="CN108" s="1929"/>
      <c r="CO108" s="1929"/>
      <c r="CP108" s="1929"/>
      <c r="CQ108" s="1929"/>
      <c r="CR108" s="1929"/>
      <c r="CS108" s="1929"/>
      <c r="CT108" s="1929"/>
      <c r="CU108" s="1929"/>
      <c r="CV108" s="1929"/>
      <c r="CW108" s="1929"/>
      <c r="CX108" s="1929"/>
      <c r="CY108" s="1929"/>
      <c r="CZ108" s="1929"/>
      <c r="DA108" s="1929"/>
      <c r="DB108" s="1929"/>
      <c r="DC108" s="1929"/>
      <c r="DD108" s="1929"/>
      <c r="DE108" s="1929"/>
      <c r="DF108" s="1929"/>
      <c r="DG108" s="1929"/>
      <c r="DH108" s="1929"/>
      <c r="DI108" s="1929"/>
      <c r="DJ108" s="1929"/>
      <c r="DK108" s="1929"/>
      <c r="DL108" s="1929"/>
      <c r="DM108" s="1929"/>
      <c r="DN108" s="1929"/>
      <c r="DO108" s="1929"/>
      <c r="DP108" s="1929"/>
      <c r="DQ108" s="1929"/>
      <c r="DR108" s="1929"/>
      <c r="DS108" s="1929"/>
      <c r="DT108" s="1929"/>
      <c r="DU108" s="1929"/>
      <c r="DV108" s="1929"/>
      <c r="DW108" s="1929"/>
      <c r="DX108" s="1929"/>
      <c r="DY108" s="1929"/>
      <c r="DZ108" s="1929"/>
      <c r="EA108" s="1929"/>
      <c r="EB108" s="1929"/>
      <c r="EC108" s="1929"/>
      <c r="ED108" s="1929"/>
      <c r="EE108" s="1929"/>
      <c r="EF108" s="1929"/>
      <c r="EG108" s="1929"/>
      <c r="EH108" s="1929"/>
      <c r="EI108" s="1929"/>
      <c r="EJ108" s="1929"/>
      <c r="EK108" s="1929"/>
      <c r="EL108" s="1929"/>
      <c r="EM108" s="1929"/>
      <c r="EN108" s="1929"/>
      <c r="EO108" s="1929"/>
      <c r="EP108" s="1929"/>
      <c r="EQ108" s="1929"/>
    </row>
    <row r="109" spans="16:147">
      <c r="P109" s="45"/>
      <c r="Q109" s="45"/>
      <c r="R109" s="45"/>
      <c r="S109" s="1919"/>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2354"/>
      <c r="AQ109" s="1929"/>
      <c r="AR109" s="1929"/>
      <c r="AS109" s="1929"/>
      <c r="AT109" s="1929"/>
      <c r="AU109" s="1929"/>
      <c r="AV109" s="1929"/>
      <c r="AW109" s="1929"/>
      <c r="AX109" s="1929"/>
      <c r="AY109" s="1929"/>
      <c r="AZ109" s="1929"/>
      <c r="BA109" s="1929"/>
      <c r="BB109" s="1929"/>
      <c r="BC109" s="1929"/>
      <c r="BD109" s="1929"/>
      <c r="BE109" s="1929"/>
      <c r="BF109" s="1929"/>
      <c r="BG109" s="1929"/>
      <c r="BH109" s="1929"/>
      <c r="BI109" s="1929"/>
      <c r="BJ109" s="1929"/>
      <c r="BK109" s="1929"/>
      <c r="BL109" s="1929"/>
      <c r="BM109" s="1929"/>
      <c r="BN109" s="1929"/>
      <c r="BO109" s="1929"/>
      <c r="BP109" s="1929"/>
      <c r="BQ109" s="1929"/>
      <c r="BR109" s="1929"/>
      <c r="BS109" s="1929"/>
      <c r="BT109" s="1929"/>
      <c r="BU109" s="1929"/>
      <c r="BV109" s="1929"/>
      <c r="BW109" s="1929"/>
      <c r="BX109" s="1929"/>
      <c r="BY109" s="1929"/>
      <c r="BZ109" s="1929"/>
      <c r="CA109" s="1929"/>
      <c r="CB109" s="1929"/>
      <c r="CC109" s="1929"/>
      <c r="CD109" s="1929"/>
      <c r="CE109" s="1929"/>
      <c r="CF109" s="1929"/>
      <c r="CG109" s="1929"/>
      <c r="CH109" s="1929"/>
      <c r="CI109" s="1929"/>
      <c r="CJ109" s="1929"/>
      <c r="CK109" s="1929"/>
      <c r="CL109" s="1929"/>
      <c r="CM109" s="1929"/>
      <c r="CN109" s="1929"/>
      <c r="CO109" s="1929"/>
      <c r="CP109" s="1929"/>
      <c r="CQ109" s="1929"/>
      <c r="CR109" s="1929"/>
      <c r="CS109" s="1929"/>
      <c r="CT109" s="1929"/>
      <c r="CU109" s="1929"/>
      <c r="CV109" s="1929"/>
      <c r="CW109" s="1929"/>
      <c r="CX109" s="1929"/>
      <c r="CY109" s="1929"/>
      <c r="CZ109" s="1929"/>
      <c r="DA109" s="1929"/>
      <c r="DB109" s="1929"/>
      <c r="DC109" s="1929"/>
      <c r="DD109" s="1929"/>
      <c r="DE109" s="1929"/>
      <c r="DF109" s="1929"/>
      <c r="DG109" s="1929"/>
      <c r="DH109" s="1929"/>
      <c r="DI109" s="1929"/>
      <c r="DJ109" s="1929"/>
      <c r="DK109" s="1929"/>
      <c r="DL109" s="1929"/>
      <c r="DM109" s="1929"/>
      <c r="DN109" s="1929"/>
      <c r="DO109" s="1929"/>
      <c r="DP109" s="1929"/>
      <c r="DQ109" s="1929"/>
      <c r="DR109" s="1929"/>
      <c r="DS109" s="1929"/>
      <c r="DT109" s="1929"/>
      <c r="DU109" s="1929"/>
      <c r="DV109" s="1929"/>
      <c r="DW109" s="1929"/>
      <c r="DX109" s="1929"/>
      <c r="DY109" s="1929"/>
      <c r="DZ109" s="1929"/>
      <c r="EA109" s="1929"/>
      <c r="EB109" s="1929"/>
      <c r="EC109" s="1929"/>
      <c r="ED109" s="1929"/>
      <c r="EE109" s="1929"/>
      <c r="EF109" s="1929"/>
      <c r="EG109" s="1929"/>
      <c r="EH109" s="1929"/>
      <c r="EI109" s="1929"/>
      <c r="EJ109" s="1929"/>
      <c r="EK109" s="1929"/>
      <c r="EL109" s="1929"/>
      <c r="EM109" s="1929"/>
      <c r="EN109" s="1929"/>
      <c r="EO109" s="1929"/>
      <c r="EP109" s="1929"/>
      <c r="EQ109" s="1929"/>
    </row>
    <row r="110" spans="16:147">
      <c r="P110" s="45"/>
      <c r="Q110" s="45"/>
      <c r="R110" s="45"/>
      <c r="S110" s="1919"/>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2354"/>
      <c r="AQ110" s="1929"/>
      <c r="AR110" s="1929"/>
      <c r="AS110" s="1929"/>
      <c r="AT110" s="1929"/>
      <c r="AU110" s="1929"/>
      <c r="AV110" s="1929"/>
      <c r="AW110" s="1929"/>
      <c r="AX110" s="1929"/>
      <c r="AY110" s="1929"/>
      <c r="AZ110" s="1929"/>
      <c r="BA110" s="1929"/>
      <c r="BB110" s="1929"/>
      <c r="BC110" s="1929"/>
      <c r="BD110" s="1929"/>
      <c r="BE110" s="1929"/>
      <c r="BF110" s="1929"/>
      <c r="BG110" s="1929"/>
      <c r="BH110" s="1929"/>
      <c r="BI110" s="1929"/>
      <c r="BJ110" s="1929"/>
      <c r="BK110" s="1929"/>
      <c r="BL110" s="1929"/>
      <c r="BM110" s="1929"/>
      <c r="BN110" s="1929"/>
      <c r="BO110" s="1929"/>
      <c r="BP110" s="1929"/>
      <c r="BQ110" s="1929"/>
      <c r="BR110" s="1929"/>
      <c r="BS110" s="1929"/>
      <c r="BT110" s="1929"/>
      <c r="BU110" s="1929"/>
      <c r="BV110" s="1929"/>
      <c r="BW110" s="1929"/>
      <c r="BX110" s="1929"/>
      <c r="BY110" s="1929"/>
      <c r="BZ110" s="1929"/>
      <c r="CA110" s="1929"/>
      <c r="CB110" s="1929"/>
      <c r="CC110" s="1929"/>
      <c r="CD110" s="1929"/>
      <c r="CE110" s="1929"/>
      <c r="CF110" s="1929"/>
      <c r="CG110" s="1929"/>
      <c r="CH110" s="1929"/>
      <c r="CI110" s="1929"/>
      <c r="CJ110" s="1929"/>
      <c r="CK110" s="1929"/>
      <c r="CL110" s="1929"/>
      <c r="CM110" s="1929"/>
      <c r="CN110" s="1929"/>
      <c r="CO110" s="1929"/>
      <c r="CP110" s="1929"/>
      <c r="CQ110" s="1929"/>
      <c r="CR110" s="1929"/>
      <c r="CS110" s="1929"/>
      <c r="CT110" s="1929"/>
      <c r="CU110" s="1929"/>
      <c r="CV110" s="1929"/>
      <c r="CW110" s="1929"/>
      <c r="CX110" s="1929"/>
      <c r="CY110" s="1929"/>
      <c r="CZ110" s="1929"/>
      <c r="DA110" s="1929"/>
      <c r="DB110" s="1929"/>
      <c r="DC110" s="1929"/>
      <c r="DD110" s="1929"/>
      <c r="DE110" s="1929"/>
      <c r="DF110" s="1929"/>
      <c r="DG110" s="1929"/>
      <c r="DH110" s="1929"/>
      <c r="DI110" s="1929"/>
      <c r="DJ110" s="1929"/>
      <c r="DK110" s="1929"/>
      <c r="DL110" s="1929"/>
      <c r="DM110" s="1929"/>
      <c r="DN110" s="1929"/>
      <c r="DO110" s="1929"/>
      <c r="DP110" s="1929"/>
      <c r="DQ110" s="1929"/>
      <c r="DR110" s="1929"/>
      <c r="DS110" s="1929"/>
      <c r="DT110" s="1929"/>
      <c r="DU110" s="1929"/>
      <c r="DV110" s="1929"/>
      <c r="DW110" s="1929"/>
      <c r="DX110" s="1929"/>
      <c r="DY110" s="1929"/>
      <c r="DZ110" s="1929"/>
      <c r="EA110" s="1929"/>
      <c r="EB110" s="1929"/>
      <c r="EC110" s="1929"/>
      <c r="ED110" s="1929"/>
      <c r="EE110" s="1929"/>
      <c r="EF110" s="1929"/>
      <c r="EG110" s="1929"/>
      <c r="EH110" s="1929"/>
      <c r="EI110" s="1929"/>
      <c r="EJ110" s="1929"/>
      <c r="EK110" s="1929"/>
      <c r="EL110" s="1929"/>
      <c r="EM110" s="1929"/>
      <c r="EN110" s="1929"/>
      <c r="EO110" s="1929"/>
      <c r="EP110" s="1929"/>
      <c r="EQ110" s="1929"/>
    </row>
    <row r="111" spans="16:147">
      <c r="P111" s="45"/>
      <c r="Q111" s="45"/>
      <c r="R111" s="45"/>
      <c r="S111" s="1919"/>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2354"/>
      <c r="AQ111" s="1929"/>
      <c r="AR111" s="1929"/>
      <c r="AS111" s="1929"/>
      <c r="AT111" s="1929"/>
      <c r="AU111" s="1929"/>
      <c r="AV111" s="1929"/>
      <c r="AW111" s="1929"/>
      <c r="AX111" s="1929"/>
      <c r="AY111" s="1929"/>
      <c r="AZ111" s="1929"/>
      <c r="BA111" s="1929"/>
      <c r="BB111" s="1929"/>
      <c r="BC111" s="1929"/>
      <c r="BD111" s="1929"/>
      <c r="BE111" s="1929"/>
      <c r="BF111" s="1929"/>
      <c r="BG111" s="1929"/>
      <c r="BH111" s="1929"/>
      <c r="BI111" s="1929"/>
      <c r="BJ111" s="1929"/>
      <c r="BK111" s="1929"/>
      <c r="BL111" s="1929"/>
      <c r="BM111" s="1929"/>
      <c r="BN111" s="1929"/>
      <c r="BO111" s="1929"/>
      <c r="BP111" s="1929"/>
      <c r="BQ111" s="1929"/>
      <c r="BR111" s="1929"/>
      <c r="BS111" s="1929"/>
      <c r="BT111" s="1929"/>
      <c r="BU111" s="1929"/>
      <c r="BV111" s="1929"/>
      <c r="BW111" s="1929"/>
      <c r="BX111" s="1929"/>
      <c r="BY111" s="1929"/>
      <c r="BZ111" s="1929"/>
      <c r="CA111" s="1929"/>
      <c r="CB111" s="1929"/>
      <c r="CC111" s="1929"/>
      <c r="CD111" s="1929"/>
      <c r="CE111" s="1929"/>
      <c r="CF111" s="1929"/>
      <c r="CG111" s="1929"/>
      <c r="CH111" s="1929"/>
      <c r="CI111" s="1929"/>
      <c r="CJ111" s="1929"/>
      <c r="CK111" s="1929"/>
      <c r="CL111" s="1929"/>
      <c r="CM111" s="1929"/>
      <c r="CN111" s="1929"/>
      <c r="CO111" s="1929"/>
      <c r="CP111" s="1929"/>
      <c r="CQ111" s="1929"/>
      <c r="CR111" s="1929"/>
      <c r="CS111" s="1929"/>
      <c r="CT111" s="1929"/>
      <c r="CU111" s="1929"/>
      <c r="CV111" s="1929"/>
      <c r="CW111" s="1929"/>
      <c r="CX111" s="1929"/>
      <c r="CY111" s="1929"/>
      <c r="CZ111" s="1929"/>
      <c r="DA111" s="1929"/>
      <c r="DB111" s="1929"/>
      <c r="DC111" s="1929"/>
      <c r="DD111" s="1929"/>
      <c r="DE111" s="1929"/>
      <c r="DF111" s="1929"/>
      <c r="DG111" s="1929"/>
      <c r="DH111" s="1929"/>
      <c r="DI111" s="1929"/>
      <c r="DJ111" s="1929"/>
      <c r="DK111" s="1929"/>
      <c r="DL111" s="1929"/>
      <c r="DM111" s="1929"/>
      <c r="DN111" s="1929"/>
      <c r="DO111" s="1929"/>
      <c r="DP111" s="1929"/>
      <c r="DQ111" s="1929"/>
      <c r="DR111" s="1929"/>
      <c r="DS111" s="1929"/>
      <c r="DT111" s="1929"/>
      <c r="DU111" s="1929"/>
      <c r="DV111" s="1929"/>
      <c r="DW111" s="1929"/>
      <c r="DX111" s="1929"/>
      <c r="DY111" s="1929"/>
      <c r="DZ111" s="1929"/>
      <c r="EA111" s="1929"/>
      <c r="EB111" s="1929"/>
      <c r="EC111" s="1929"/>
      <c r="ED111" s="1929"/>
      <c r="EE111" s="1929"/>
      <c r="EF111" s="1929"/>
      <c r="EG111" s="1929"/>
      <c r="EH111" s="1929"/>
      <c r="EI111" s="1929"/>
      <c r="EJ111" s="1929"/>
      <c r="EK111" s="1929"/>
      <c r="EL111" s="1929"/>
      <c r="EM111" s="1929"/>
      <c r="EN111" s="1929"/>
      <c r="EO111" s="1929"/>
      <c r="EP111" s="1929"/>
      <c r="EQ111" s="1929"/>
    </row>
    <row r="112" spans="16:147">
      <c r="P112" s="45"/>
      <c r="Q112" s="45"/>
      <c r="R112" s="45"/>
      <c r="S112" s="1919"/>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2354"/>
      <c r="AQ112" s="1929"/>
      <c r="AR112" s="1929"/>
      <c r="AS112" s="1929"/>
      <c r="AT112" s="1929"/>
      <c r="AU112" s="1929"/>
      <c r="AV112" s="1929"/>
      <c r="AW112" s="1929"/>
      <c r="AX112" s="1929"/>
      <c r="AY112" s="1929"/>
      <c r="AZ112" s="1929"/>
      <c r="BA112" s="1929"/>
      <c r="BB112" s="1929"/>
      <c r="BC112" s="1929"/>
      <c r="BD112" s="1929"/>
      <c r="BE112" s="1929"/>
      <c r="BF112" s="1929"/>
      <c r="BG112" s="1929"/>
      <c r="BH112" s="1929"/>
      <c r="BI112" s="1929"/>
      <c r="BJ112" s="1929"/>
      <c r="BK112" s="1929"/>
      <c r="BL112" s="1929"/>
      <c r="BM112" s="1929"/>
      <c r="BN112" s="1929"/>
      <c r="BO112" s="1929"/>
      <c r="BP112" s="1929"/>
      <c r="BQ112" s="1929"/>
      <c r="BR112" s="1929"/>
      <c r="BS112" s="1929"/>
      <c r="BT112" s="1929"/>
      <c r="BU112" s="1929"/>
      <c r="BV112" s="1929"/>
      <c r="BW112" s="1929"/>
      <c r="BX112" s="1929"/>
      <c r="BY112" s="1929"/>
      <c r="BZ112" s="1929"/>
      <c r="CA112" s="1929"/>
      <c r="CB112" s="1929"/>
      <c r="CC112" s="1929"/>
      <c r="CD112" s="1929"/>
      <c r="CE112" s="1929"/>
      <c r="CF112" s="1929"/>
      <c r="CG112" s="1929"/>
      <c r="CH112" s="1929"/>
      <c r="CI112" s="1929"/>
      <c r="CJ112" s="1929"/>
      <c r="CK112" s="1929"/>
      <c r="CL112" s="1929"/>
      <c r="CM112" s="1929"/>
      <c r="CN112" s="1929"/>
      <c r="CO112" s="1929"/>
      <c r="CP112" s="1929"/>
      <c r="CQ112" s="1929"/>
      <c r="CR112" s="1929"/>
      <c r="CS112" s="1929"/>
      <c r="CT112" s="1929"/>
      <c r="CU112" s="1929"/>
      <c r="CV112" s="1929"/>
      <c r="CW112" s="1929"/>
      <c r="CX112" s="1929"/>
      <c r="CY112" s="1929"/>
      <c r="CZ112" s="1929"/>
      <c r="DA112" s="1929"/>
      <c r="DB112" s="1929"/>
      <c r="DC112" s="1929"/>
      <c r="DD112" s="1929"/>
      <c r="DE112" s="1929"/>
      <c r="DF112" s="1929"/>
      <c r="DG112" s="1929"/>
      <c r="DH112" s="1929"/>
      <c r="DI112" s="1929"/>
      <c r="DJ112" s="1929"/>
      <c r="DK112" s="1929"/>
      <c r="DL112" s="1929"/>
      <c r="DM112" s="1929"/>
      <c r="DN112" s="1929"/>
      <c r="DO112" s="1929"/>
      <c r="DP112" s="1929"/>
      <c r="DQ112" s="1929"/>
      <c r="DR112" s="1929"/>
      <c r="DS112" s="1929"/>
      <c r="DT112" s="1929"/>
      <c r="DU112" s="1929"/>
      <c r="DV112" s="1929"/>
      <c r="DW112" s="1929"/>
      <c r="DX112" s="1929"/>
      <c r="DY112" s="1929"/>
      <c r="DZ112" s="1929"/>
      <c r="EA112" s="1929"/>
      <c r="EB112" s="1929"/>
      <c r="EC112" s="1929"/>
      <c r="ED112" s="1929"/>
      <c r="EE112" s="1929"/>
      <c r="EF112" s="1929"/>
      <c r="EG112" s="1929"/>
      <c r="EH112" s="1929"/>
      <c r="EI112" s="1929"/>
      <c r="EJ112" s="1929"/>
      <c r="EK112" s="1929"/>
      <c r="EL112" s="1929"/>
      <c r="EM112" s="1929"/>
      <c r="EN112" s="1929"/>
      <c r="EO112" s="1929"/>
      <c r="EP112" s="1929"/>
      <c r="EQ112" s="1929"/>
    </row>
    <row r="113" spans="16:147">
      <c r="P113" s="45"/>
      <c r="Q113" s="45"/>
      <c r="R113" s="45"/>
      <c r="S113" s="1919"/>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2354"/>
      <c r="AQ113" s="1929"/>
      <c r="AR113" s="1929"/>
      <c r="AS113" s="1929"/>
      <c r="AT113" s="1929"/>
      <c r="AU113" s="1929"/>
      <c r="AV113" s="1929"/>
      <c r="AW113" s="1929"/>
      <c r="AX113" s="1929"/>
      <c r="AY113" s="1929"/>
      <c r="AZ113" s="1929"/>
      <c r="BA113" s="1929"/>
      <c r="BB113" s="1929"/>
      <c r="BC113" s="1929"/>
      <c r="BD113" s="1929"/>
      <c r="BE113" s="1929"/>
      <c r="BF113" s="1929"/>
      <c r="BG113" s="1929"/>
      <c r="BH113" s="1929"/>
      <c r="BI113" s="1929"/>
      <c r="BJ113" s="1929"/>
      <c r="BK113" s="1929"/>
      <c r="BL113" s="1929"/>
      <c r="BM113" s="1929"/>
      <c r="BN113" s="1929"/>
      <c r="BO113" s="1929"/>
      <c r="BP113" s="1929"/>
      <c r="BQ113" s="1929"/>
      <c r="BR113" s="1929"/>
      <c r="BS113" s="1929"/>
      <c r="BT113" s="1929"/>
      <c r="BU113" s="1929"/>
      <c r="BV113" s="1929"/>
      <c r="BW113" s="1929"/>
      <c r="BX113" s="1929"/>
      <c r="BY113" s="1929"/>
      <c r="BZ113" s="1929"/>
      <c r="CA113" s="1929"/>
      <c r="CB113" s="1929"/>
      <c r="CC113" s="1929"/>
      <c r="CD113" s="1929"/>
      <c r="CE113" s="1929"/>
      <c r="CF113" s="1929"/>
      <c r="CG113" s="1929"/>
      <c r="CH113" s="1929"/>
      <c r="CI113" s="1929"/>
      <c r="CJ113" s="1929"/>
      <c r="CK113" s="1929"/>
      <c r="CL113" s="1929"/>
      <c r="CM113" s="1929"/>
      <c r="CN113" s="1929"/>
      <c r="CO113" s="1929"/>
      <c r="CP113" s="1929"/>
      <c r="CQ113" s="1929"/>
      <c r="CR113" s="1929"/>
      <c r="CS113" s="1929"/>
      <c r="CT113" s="1929"/>
      <c r="CU113" s="1929"/>
      <c r="CV113" s="1929"/>
      <c r="CW113" s="1929"/>
      <c r="CX113" s="1929"/>
      <c r="CY113" s="1929"/>
      <c r="CZ113" s="1929"/>
      <c r="DA113" s="1929"/>
      <c r="DB113" s="1929"/>
      <c r="DC113" s="1929"/>
      <c r="DD113" s="1929"/>
      <c r="DE113" s="1929"/>
      <c r="DF113" s="1929"/>
      <c r="DG113" s="1929"/>
      <c r="DH113" s="1929"/>
      <c r="DI113" s="1929"/>
      <c r="DJ113" s="1929"/>
      <c r="DK113" s="1929"/>
      <c r="DL113" s="1929"/>
      <c r="DM113" s="1929"/>
      <c r="DN113" s="1929"/>
      <c r="DO113" s="1929"/>
      <c r="DP113" s="1929"/>
      <c r="DQ113" s="1929"/>
      <c r="DR113" s="1929"/>
      <c r="DS113" s="1929"/>
      <c r="DT113" s="1929"/>
      <c r="DU113" s="1929"/>
      <c r="DV113" s="1929"/>
      <c r="DW113" s="1929"/>
      <c r="DX113" s="1929"/>
      <c r="DY113" s="1929"/>
      <c r="DZ113" s="1929"/>
      <c r="EA113" s="1929"/>
      <c r="EB113" s="1929"/>
      <c r="EC113" s="1929"/>
      <c r="ED113" s="1929"/>
      <c r="EE113" s="1929"/>
      <c r="EF113" s="1929"/>
      <c r="EG113" s="1929"/>
      <c r="EH113" s="1929"/>
      <c r="EI113" s="1929"/>
      <c r="EJ113" s="1929"/>
      <c r="EK113" s="1929"/>
      <c r="EL113" s="1929"/>
      <c r="EM113" s="1929"/>
      <c r="EN113" s="1929"/>
      <c r="EO113" s="1929"/>
      <c r="EP113" s="1929"/>
      <c r="EQ113" s="1929"/>
    </row>
    <row r="114" spans="16:147">
      <c r="P114" s="45"/>
      <c r="Q114" s="45"/>
      <c r="R114" s="45"/>
      <c r="S114" s="1919"/>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2354"/>
      <c r="AQ114" s="1929"/>
      <c r="AR114" s="1929"/>
      <c r="AS114" s="1929"/>
      <c r="AT114" s="1929"/>
      <c r="AU114" s="1929"/>
      <c r="AV114" s="1929"/>
      <c r="AW114" s="1929"/>
      <c r="AX114" s="1929"/>
      <c r="AY114" s="1929"/>
      <c r="AZ114" s="1929"/>
      <c r="BA114" s="1929"/>
      <c r="BB114" s="1929"/>
      <c r="BC114" s="1929"/>
      <c r="BD114" s="1929"/>
      <c r="BE114" s="1929"/>
      <c r="BF114" s="1929"/>
      <c r="BG114" s="1929"/>
      <c r="BH114" s="1929"/>
      <c r="BI114" s="1929"/>
      <c r="BJ114" s="1929"/>
      <c r="BK114" s="1929"/>
      <c r="BL114" s="1929"/>
      <c r="BM114" s="1929"/>
      <c r="BN114" s="1929"/>
      <c r="BO114" s="1929"/>
      <c r="BP114" s="1929"/>
      <c r="BQ114" s="1929"/>
      <c r="BR114" s="1929"/>
      <c r="BS114" s="1929"/>
      <c r="BT114" s="1929"/>
      <c r="BU114" s="1929"/>
      <c r="BV114" s="1929"/>
      <c r="BW114" s="1929"/>
      <c r="BX114" s="1929"/>
      <c r="BY114" s="1929"/>
      <c r="BZ114" s="1929"/>
      <c r="CA114" s="1929"/>
      <c r="CB114" s="1929"/>
      <c r="CC114" s="1929"/>
      <c r="CD114" s="1929"/>
      <c r="CE114" s="1929"/>
      <c r="CF114" s="1929"/>
      <c r="CG114" s="1929"/>
      <c r="CH114" s="1929"/>
      <c r="CI114" s="1929"/>
      <c r="CJ114" s="1929"/>
      <c r="CK114" s="1929"/>
      <c r="CL114" s="1929"/>
      <c r="CM114" s="1929"/>
      <c r="CN114" s="1929"/>
      <c r="CO114" s="1929"/>
      <c r="CP114" s="1929"/>
      <c r="CQ114" s="1929"/>
      <c r="CR114" s="1929"/>
      <c r="CS114" s="1929"/>
      <c r="CT114" s="1929"/>
      <c r="CU114" s="1929"/>
      <c r="CV114" s="1929"/>
      <c r="CW114" s="1929"/>
      <c r="CX114" s="1929"/>
      <c r="CY114" s="1929"/>
      <c r="CZ114" s="1929"/>
      <c r="DA114" s="1929"/>
      <c r="DB114" s="1929"/>
      <c r="DC114" s="1929"/>
      <c r="DD114" s="1929"/>
      <c r="DE114" s="1929"/>
      <c r="DF114" s="1929"/>
      <c r="DG114" s="1929"/>
      <c r="DH114" s="1929"/>
      <c r="DI114" s="1929"/>
      <c r="DJ114" s="1929"/>
      <c r="DK114" s="1929"/>
      <c r="DL114" s="1929"/>
      <c r="DM114" s="1929"/>
      <c r="DN114" s="1929"/>
      <c r="DO114" s="1929"/>
      <c r="DP114" s="1929"/>
      <c r="DQ114" s="1929"/>
      <c r="DR114" s="1929"/>
      <c r="DS114" s="1929"/>
      <c r="DT114" s="1929"/>
      <c r="DU114" s="1929"/>
      <c r="DV114" s="1929"/>
      <c r="DW114" s="1929"/>
      <c r="DX114" s="1929"/>
      <c r="DY114" s="1929"/>
      <c r="DZ114" s="1929"/>
      <c r="EA114" s="1929"/>
      <c r="EB114" s="1929"/>
      <c r="EC114" s="1929"/>
      <c r="ED114" s="1929"/>
      <c r="EE114" s="1929"/>
      <c r="EF114" s="1929"/>
      <c r="EG114" s="1929"/>
      <c r="EH114" s="1929"/>
      <c r="EI114" s="1929"/>
      <c r="EJ114" s="1929"/>
      <c r="EK114" s="1929"/>
      <c r="EL114" s="1929"/>
      <c r="EM114" s="1929"/>
      <c r="EN114" s="1929"/>
      <c r="EO114" s="1929"/>
      <c r="EP114" s="1929"/>
      <c r="EQ114" s="1929"/>
    </row>
    <row r="115" spans="16:147">
      <c r="P115" s="45"/>
      <c r="Q115" s="45"/>
      <c r="R115" s="45"/>
      <c r="S115" s="1919"/>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2354"/>
    </row>
    <row r="116" spans="16:147">
      <c r="P116" s="45"/>
      <c r="Q116" s="45"/>
      <c r="R116" s="45"/>
      <c r="S116" s="1919"/>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2354"/>
    </row>
    <row r="117" spans="16:147">
      <c r="P117" s="45"/>
      <c r="Q117" s="45"/>
      <c r="R117" s="45"/>
      <c r="S117" s="1919"/>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2354"/>
    </row>
    <row r="118" spans="16:147">
      <c r="P118" s="45"/>
      <c r="Q118" s="45"/>
      <c r="R118" s="45"/>
      <c r="S118" s="1919"/>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2354"/>
    </row>
    <row r="119" spans="16:147">
      <c r="P119" s="45"/>
      <c r="Q119" s="45"/>
      <c r="R119" s="45"/>
      <c r="S119" s="1919"/>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2354"/>
    </row>
    <row r="120" spans="16:147">
      <c r="P120" s="45"/>
      <c r="Q120" s="45"/>
      <c r="R120" s="45"/>
      <c r="S120" s="1919"/>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2354"/>
    </row>
    <row r="121" spans="16:147">
      <c r="P121" s="45"/>
      <c r="Q121" s="45"/>
      <c r="R121" s="45"/>
      <c r="S121" s="1919"/>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2354"/>
    </row>
    <row r="122" spans="16:147">
      <c r="P122" s="45"/>
      <c r="Q122" s="45"/>
      <c r="R122" s="45"/>
      <c r="S122" s="1919"/>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2354"/>
    </row>
    <row r="123" spans="16:147">
      <c r="P123" s="45"/>
      <c r="Q123" s="45"/>
      <c r="R123" s="45"/>
      <c r="S123" s="1919"/>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2354"/>
    </row>
    <row r="124" spans="16:147">
      <c r="P124" s="45"/>
      <c r="Q124" s="45"/>
      <c r="R124" s="45"/>
      <c r="S124" s="1919"/>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2354"/>
    </row>
    <row r="125" spans="16:147">
      <c r="P125" s="45"/>
      <c r="Q125" s="45"/>
      <c r="R125" s="45"/>
      <c r="S125" s="1919"/>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2354"/>
    </row>
    <row r="126" spans="16:147">
      <c r="P126" s="45"/>
      <c r="Q126" s="45"/>
      <c r="R126" s="45"/>
      <c r="S126" s="1919"/>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2354"/>
    </row>
    <row r="127" spans="16:147">
      <c r="P127" s="45"/>
      <c r="Q127" s="45"/>
      <c r="R127" s="45"/>
      <c r="S127" s="1919"/>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2354"/>
    </row>
    <row r="128" spans="16:147">
      <c r="P128" s="45"/>
      <c r="Q128" s="45"/>
      <c r="R128" s="45"/>
      <c r="S128" s="1919"/>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2354"/>
    </row>
    <row r="129" spans="12:42">
      <c r="P129" s="45"/>
      <c r="Q129" s="45"/>
      <c r="R129" s="45"/>
      <c r="S129" s="1919"/>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2354"/>
    </row>
    <row r="130" spans="12:42">
      <c r="P130" s="45"/>
      <c r="Q130" s="45"/>
      <c r="R130" s="45"/>
      <c r="S130" s="1919"/>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2354"/>
    </row>
    <row r="131" spans="12:42">
      <c r="P131" s="45"/>
      <c r="Q131" s="45"/>
      <c r="R131" s="45"/>
      <c r="S131" s="1919"/>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2354"/>
    </row>
    <row r="132" spans="12:42">
      <c r="P132" s="45"/>
      <c r="Q132" s="45"/>
      <c r="R132" s="45"/>
      <c r="S132" s="1919"/>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2354"/>
    </row>
    <row r="133" spans="12:42">
      <c r="L133" s="45"/>
      <c r="M133" s="45"/>
      <c r="N133" s="45"/>
      <c r="O133" s="45"/>
      <c r="P133" s="45"/>
      <c r="Q133" s="45"/>
      <c r="R133" s="45"/>
      <c r="S133" s="1919"/>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2354"/>
    </row>
    <row r="134" spans="12:42">
      <c r="L134" s="45"/>
      <c r="M134" s="45"/>
      <c r="N134" s="45"/>
      <c r="O134" s="45"/>
      <c r="P134" s="45"/>
      <c r="Q134" s="45"/>
      <c r="R134" s="45"/>
      <c r="S134" s="1919"/>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2354"/>
    </row>
    <row r="135" spans="12:42">
      <c r="L135" s="45"/>
      <c r="M135" s="45"/>
      <c r="N135" s="45"/>
      <c r="O135" s="45"/>
      <c r="P135" s="45"/>
      <c r="Q135" s="45"/>
      <c r="R135" s="45"/>
      <c r="S135" s="1919"/>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2354"/>
    </row>
    <row r="136" spans="12:42">
      <c r="L136" s="45"/>
      <c r="M136" s="45"/>
      <c r="N136" s="45"/>
      <c r="O136" s="45"/>
      <c r="P136" s="45"/>
      <c r="Q136" s="45"/>
      <c r="R136" s="45"/>
      <c r="S136" s="1919"/>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2354"/>
    </row>
    <row r="137" spans="12:42">
      <c r="L137" s="45"/>
      <c r="M137" s="45"/>
      <c r="N137" s="45"/>
      <c r="O137" s="45"/>
      <c r="P137" s="45"/>
      <c r="Q137" s="45"/>
      <c r="R137" s="45"/>
      <c r="S137" s="1919"/>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2354"/>
    </row>
    <row r="138" spans="12:42">
      <c r="L138" s="45"/>
      <c r="M138" s="45"/>
      <c r="N138" s="45"/>
      <c r="O138" s="45"/>
      <c r="P138" s="45"/>
      <c r="Q138" s="45"/>
      <c r="R138" s="45"/>
      <c r="S138" s="1919"/>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2354"/>
    </row>
    <row r="139" spans="12:42">
      <c r="L139" s="45"/>
      <c r="M139" s="45"/>
      <c r="N139" s="45"/>
      <c r="O139" s="45"/>
      <c r="P139" s="45"/>
      <c r="Q139" s="45"/>
      <c r="R139" s="45"/>
      <c r="S139" s="1919"/>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2354"/>
    </row>
    <row r="140" spans="12:42">
      <c r="L140" s="45"/>
      <c r="M140" s="45"/>
      <c r="N140" s="45"/>
      <c r="O140" s="45"/>
      <c r="P140" s="45"/>
      <c r="Q140" s="45"/>
      <c r="R140" s="45"/>
      <c r="S140" s="1919"/>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2354"/>
    </row>
    <row r="141" spans="12:42">
      <c r="L141" s="45"/>
      <c r="M141" s="45"/>
      <c r="N141" s="45"/>
      <c r="O141" s="45"/>
      <c r="P141" s="45"/>
      <c r="Q141" s="45"/>
      <c r="R141" s="45"/>
      <c r="S141" s="1919"/>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2354"/>
    </row>
    <row r="142" spans="12:42">
      <c r="L142" s="45"/>
      <c r="M142" s="45"/>
      <c r="N142" s="45"/>
      <c r="O142" s="45"/>
      <c r="P142" s="45"/>
      <c r="Q142" s="45"/>
      <c r="R142" s="45"/>
      <c r="S142" s="1919"/>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2354"/>
    </row>
    <row r="143" spans="12:42">
      <c r="L143" s="45"/>
      <c r="M143" s="45"/>
      <c r="N143" s="45"/>
      <c r="O143" s="45"/>
      <c r="P143" s="45"/>
      <c r="Q143" s="45"/>
      <c r="R143" s="45"/>
      <c r="S143" s="1919"/>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2354"/>
    </row>
    <row r="144" spans="12:42">
      <c r="L144" s="45"/>
      <c r="M144" s="45"/>
      <c r="N144" s="45"/>
      <c r="O144" s="45"/>
      <c r="P144" s="45"/>
      <c r="Q144" s="45"/>
      <c r="R144" s="45"/>
      <c r="S144" s="1919"/>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2354"/>
    </row>
    <row r="145" spans="12:42">
      <c r="L145" s="45"/>
      <c r="M145" s="45"/>
      <c r="N145" s="45"/>
      <c r="O145" s="45"/>
      <c r="P145" s="45"/>
      <c r="Q145" s="45"/>
      <c r="R145" s="45"/>
      <c r="S145" s="1919"/>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2354"/>
    </row>
    <row r="146" spans="12:42">
      <c r="L146" s="45"/>
      <c r="M146" s="45"/>
      <c r="N146" s="45"/>
      <c r="O146" s="45"/>
      <c r="P146" s="45"/>
      <c r="Q146" s="45"/>
      <c r="R146" s="45"/>
      <c r="S146" s="1919"/>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2354"/>
    </row>
    <row r="147" spans="12:42">
      <c r="L147" s="45"/>
      <c r="M147" s="45"/>
      <c r="N147" s="45"/>
      <c r="O147" s="45"/>
      <c r="P147" s="45"/>
      <c r="Q147" s="45"/>
      <c r="R147" s="45"/>
      <c r="S147" s="1919"/>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2354"/>
    </row>
    <row r="148" spans="12:42">
      <c r="L148" s="45"/>
      <c r="M148" s="45"/>
      <c r="N148" s="45"/>
      <c r="O148" s="45"/>
      <c r="P148" s="45"/>
      <c r="Q148" s="45"/>
      <c r="R148" s="45"/>
      <c r="S148" s="1919"/>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2354"/>
    </row>
    <row r="149" spans="12:42">
      <c r="L149" s="45"/>
      <c r="M149" s="45"/>
      <c r="N149" s="45"/>
      <c r="O149" s="45"/>
      <c r="P149" s="45"/>
      <c r="Q149" s="45"/>
      <c r="R149" s="45"/>
      <c r="S149" s="1919"/>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2354"/>
    </row>
    <row r="150" spans="12:42">
      <c r="L150" s="45"/>
      <c r="M150" s="45"/>
      <c r="N150" s="45"/>
      <c r="O150" s="45"/>
      <c r="P150" s="45"/>
      <c r="Q150" s="45"/>
      <c r="R150" s="45"/>
      <c r="S150" s="1919"/>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2354"/>
    </row>
    <row r="151" spans="12:42">
      <c r="L151" s="45"/>
      <c r="M151" s="45"/>
      <c r="N151" s="45"/>
      <c r="O151" s="45"/>
      <c r="P151" s="45"/>
      <c r="Q151" s="45"/>
      <c r="R151" s="45"/>
      <c r="S151" s="1919"/>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2354"/>
    </row>
    <row r="152" spans="12:42">
      <c r="L152" s="45"/>
      <c r="M152" s="45"/>
      <c r="N152" s="45"/>
      <c r="O152" s="45"/>
      <c r="P152" s="45"/>
      <c r="Q152" s="45"/>
      <c r="R152" s="45"/>
      <c r="S152" s="1919"/>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2354"/>
    </row>
    <row r="153" spans="12:42">
      <c r="L153" s="45"/>
      <c r="M153" s="45"/>
      <c r="N153" s="45"/>
      <c r="O153" s="45"/>
      <c r="P153" s="45"/>
      <c r="Q153" s="45"/>
      <c r="R153" s="45"/>
      <c r="S153" s="1919"/>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2354"/>
    </row>
    <row r="154" spans="12:42">
      <c r="L154" s="45"/>
      <c r="M154" s="45"/>
      <c r="N154" s="45"/>
      <c r="O154" s="45"/>
      <c r="P154" s="45"/>
      <c r="Q154" s="45"/>
      <c r="R154" s="45"/>
      <c r="S154" s="1919"/>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2354"/>
    </row>
    <row r="155" spans="12:42">
      <c r="L155" s="45"/>
      <c r="M155" s="45"/>
      <c r="N155" s="45"/>
      <c r="O155" s="45"/>
      <c r="P155" s="45"/>
      <c r="Q155" s="45"/>
      <c r="R155" s="45"/>
      <c r="S155" s="1919"/>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2354"/>
    </row>
    <row r="156" spans="12:42">
      <c r="L156" s="45"/>
      <c r="M156" s="45"/>
      <c r="N156" s="45"/>
      <c r="O156" s="45"/>
      <c r="P156" s="45"/>
      <c r="Q156" s="45"/>
      <c r="R156" s="45"/>
      <c r="S156" s="1919"/>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2354"/>
    </row>
    <row r="157" spans="12:42">
      <c r="L157" s="45"/>
      <c r="M157" s="45"/>
      <c r="N157" s="45"/>
      <c r="O157" s="45"/>
      <c r="P157" s="45"/>
      <c r="Q157" s="45"/>
      <c r="R157" s="45"/>
      <c r="S157" s="1919"/>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2354"/>
    </row>
    <row r="158" spans="12:42">
      <c r="L158" s="45"/>
      <c r="M158" s="45"/>
      <c r="N158" s="45"/>
      <c r="O158" s="45"/>
      <c r="P158" s="45"/>
      <c r="Q158" s="45"/>
      <c r="R158" s="45"/>
      <c r="S158" s="1919"/>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2354"/>
    </row>
    <row r="159" spans="12:42">
      <c r="L159" s="45"/>
      <c r="M159" s="45"/>
      <c r="N159" s="45"/>
      <c r="O159" s="45"/>
      <c r="P159" s="45"/>
      <c r="Q159" s="45"/>
      <c r="R159" s="45"/>
      <c r="S159" s="1919"/>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2354"/>
    </row>
    <row r="160" spans="12:42">
      <c r="L160" s="45"/>
      <c r="M160" s="45"/>
      <c r="N160" s="45"/>
      <c r="O160" s="45"/>
      <c r="P160" s="45"/>
      <c r="Q160" s="45"/>
      <c r="R160" s="45"/>
      <c r="S160" s="1919"/>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2354"/>
    </row>
    <row r="161" spans="12:42">
      <c r="L161" s="45"/>
      <c r="M161" s="45"/>
      <c r="N161" s="45"/>
      <c r="O161" s="45"/>
      <c r="P161" s="45"/>
      <c r="Q161" s="45"/>
      <c r="R161" s="45"/>
      <c r="S161" s="1919"/>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2354"/>
    </row>
    <row r="162" spans="12:42">
      <c r="L162" s="45"/>
      <c r="M162" s="45"/>
      <c r="N162" s="45"/>
      <c r="O162" s="45"/>
      <c r="P162" s="45"/>
      <c r="Q162" s="45"/>
      <c r="R162" s="45"/>
      <c r="S162" s="1919"/>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2354"/>
    </row>
    <row r="163" spans="12:42">
      <c r="L163" s="45"/>
      <c r="M163" s="45"/>
      <c r="N163" s="45"/>
      <c r="O163" s="45"/>
      <c r="P163" s="45"/>
      <c r="Q163" s="45"/>
      <c r="R163" s="45"/>
      <c r="S163" s="1919"/>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2354"/>
    </row>
    <row r="164" spans="12:42">
      <c r="L164" s="45"/>
      <c r="M164" s="45"/>
      <c r="N164" s="45"/>
      <c r="O164" s="45"/>
      <c r="P164" s="45"/>
      <c r="Q164" s="45"/>
      <c r="R164" s="45"/>
      <c r="S164" s="1919"/>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2354"/>
    </row>
    <row r="165" spans="12:42">
      <c r="L165" s="45"/>
      <c r="M165" s="45"/>
      <c r="N165" s="45"/>
      <c r="O165" s="45"/>
      <c r="P165" s="45"/>
      <c r="Q165" s="45"/>
      <c r="R165" s="45"/>
      <c r="S165" s="1919"/>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2354"/>
    </row>
    <row r="166" spans="12:42">
      <c r="L166" s="45"/>
      <c r="M166" s="45"/>
      <c r="N166" s="45"/>
      <c r="O166" s="45"/>
      <c r="P166" s="45"/>
      <c r="Q166" s="45"/>
      <c r="R166" s="45"/>
      <c r="S166" s="1919"/>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2354"/>
    </row>
    <row r="167" spans="12:42">
      <c r="L167" s="45"/>
      <c r="M167" s="45"/>
      <c r="N167" s="45"/>
      <c r="O167" s="45"/>
      <c r="P167" s="45"/>
      <c r="Q167" s="45"/>
      <c r="R167" s="45"/>
      <c r="S167" s="1919"/>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2354"/>
    </row>
    <row r="168" spans="12:42">
      <c r="L168" s="45"/>
      <c r="M168" s="45"/>
      <c r="N168" s="45"/>
      <c r="O168" s="45"/>
      <c r="P168" s="45"/>
      <c r="Q168" s="45"/>
      <c r="R168" s="45"/>
      <c r="S168" s="1919"/>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2354"/>
    </row>
    <row r="169" spans="12:42">
      <c r="L169" s="45"/>
      <c r="M169" s="45"/>
      <c r="N169" s="45"/>
      <c r="O169" s="45"/>
      <c r="P169" s="45"/>
      <c r="Q169" s="45"/>
      <c r="R169" s="45"/>
      <c r="S169" s="1919"/>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2354"/>
    </row>
    <row r="170" spans="12:42">
      <c r="L170" s="45"/>
      <c r="M170" s="45"/>
      <c r="N170" s="45"/>
      <c r="O170" s="45"/>
      <c r="P170" s="45"/>
      <c r="Q170" s="45"/>
      <c r="R170" s="45"/>
      <c r="S170" s="1919"/>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2354"/>
    </row>
    <row r="171" spans="12:42">
      <c r="L171" s="45"/>
      <c r="M171" s="45"/>
      <c r="N171" s="45"/>
      <c r="O171" s="45"/>
      <c r="P171" s="45"/>
      <c r="Q171" s="45"/>
      <c r="R171" s="45"/>
      <c r="S171" s="1919"/>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2354"/>
    </row>
    <row r="172" spans="12:42">
      <c r="L172" s="45"/>
      <c r="M172" s="45"/>
      <c r="N172" s="45"/>
      <c r="O172" s="45"/>
      <c r="P172" s="45"/>
      <c r="Q172" s="45"/>
      <c r="R172" s="45"/>
      <c r="S172" s="1919"/>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2354"/>
    </row>
    <row r="173" spans="12:42">
      <c r="L173" s="45"/>
      <c r="M173" s="45"/>
      <c r="N173" s="45"/>
      <c r="O173" s="45"/>
      <c r="P173" s="45"/>
      <c r="Q173" s="45"/>
      <c r="R173" s="45"/>
      <c r="S173" s="1919"/>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2354"/>
    </row>
    <row r="174" spans="12:42">
      <c r="L174" s="45"/>
      <c r="M174" s="45"/>
      <c r="N174" s="45"/>
      <c r="O174" s="45"/>
      <c r="P174" s="45"/>
      <c r="Q174" s="45"/>
      <c r="R174" s="45"/>
      <c r="S174" s="1919"/>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2354"/>
    </row>
    <row r="175" spans="12:42">
      <c r="L175" s="45"/>
      <c r="M175" s="45"/>
      <c r="N175" s="45"/>
      <c r="O175" s="45"/>
      <c r="P175" s="45"/>
      <c r="Q175" s="45"/>
      <c r="R175" s="45"/>
      <c r="S175" s="1919"/>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2354"/>
    </row>
    <row r="176" spans="12:42">
      <c r="L176" s="45"/>
      <c r="M176" s="45"/>
      <c r="N176" s="45"/>
      <c r="O176" s="45"/>
      <c r="P176" s="45"/>
      <c r="Q176" s="45"/>
      <c r="R176" s="45"/>
      <c r="S176" s="1919"/>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2354"/>
    </row>
    <row r="177" spans="12:42">
      <c r="L177" s="45"/>
      <c r="M177" s="45"/>
      <c r="N177" s="45"/>
      <c r="O177" s="45"/>
      <c r="P177" s="45"/>
      <c r="Q177" s="45"/>
      <c r="R177" s="45"/>
      <c r="S177" s="1919"/>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2354"/>
    </row>
    <row r="178" spans="12:42">
      <c r="L178" s="45"/>
      <c r="M178" s="45"/>
      <c r="N178" s="45"/>
      <c r="O178" s="45"/>
      <c r="P178" s="45"/>
      <c r="Q178" s="45"/>
      <c r="R178" s="45"/>
      <c r="S178" s="1919"/>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2354"/>
    </row>
    <row r="179" spans="12:42">
      <c r="L179" s="45"/>
      <c r="M179" s="45"/>
      <c r="N179" s="45"/>
      <c r="O179" s="45"/>
      <c r="P179" s="45"/>
      <c r="Q179" s="45"/>
      <c r="R179" s="45"/>
      <c r="S179" s="1919"/>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2354"/>
    </row>
    <row r="180" spans="12:42">
      <c r="L180" s="45"/>
      <c r="M180" s="45"/>
      <c r="N180" s="45"/>
      <c r="O180" s="45"/>
      <c r="P180" s="45"/>
      <c r="Q180" s="45"/>
      <c r="R180" s="45"/>
      <c r="S180" s="1919"/>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row>
    <row r="181" spans="12:42">
      <c r="L181" s="45"/>
      <c r="M181" s="45"/>
      <c r="N181" s="45"/>
      <c r="O181" s="45"/>
      <c r="P181" s="45"/>
      <c r="Q181" s="45"/>
      <c r="R181" s="45"/>
      <c r="S181" s="1919"/>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row>
    <row r="182" spans="12:42">
      <c r="L182" s="45"/>
      <c r="M182" s="45"/>
      <c r="N182" s="45"/>
      <c r="O182" s="45"/>
      <c r="P182" s="45"/>
      <c r="Q182" s="45"/>
      <c r="R182" s="45"/>
      <c r="S182" s="1919"/>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row>
    <row r="183" spans="12:42">
      <c r="L183" s="45"/>
      <c r="M183" s="45"/>
      <c r="N183" s="45"/>
      <c r="O183" s="45"/>
      <c r="P183" s="45"/>
      <c r="Q183" s="45"/>
      <c r="R183" s="45"/>
      <c r="S183" s="1919"/>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row>
    <row r="184" spans="12:42">
      <c r="L184" s="45"/>
      <c r="M184" s="45"/>
      <c r="N184" s="45"/>
      <c r="O184" s="45"/>
      <c r="P184" s="45"/>
      <c r="Q184" s="45"/>
      <c r="R184" s="45"/>
      <c r="S184" s="1919"/>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row>
    <row r="185" spans="12:42">
      <c r="L185" s="45"/>
      <c r="M185" s="45"/>
      <c r="N185" s="45"/>
      <c r="O185" s="45"/>
      <c r="P185" s="45"/>
      <c r="Q185" s="45"/>
      <c r="R185" s="45"/>
      <c r="S185" s="1919"/>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row>
    <row r="186" spans="12:42">
      <c r="L186" s="45"/>
      <c r="M186" s="45"/>
      <c r="N186" s="45"/>
      <c r="O186" s="45"/>
      <c r="P186" s="45"/>
      <c r="Q186" s="45"/>
      <c r="R186" s="45"/>
      <c r="S186" s="1919"/>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row>
    <row r="187" spans="12:42">
      <c r="L187" s="45"/>
      <c r="M187" s="45"/>
      <c r="N187" s="45"/>
      <c r="O187" s="45"/>
      <c r="P187" s="45"/>
      <c r="Q187" s="45"/>
      <c r="R187" s="45"/>
      <c r="S187" s="1919"/>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row>
    <row r="188" spans="12:42">
      <c r="L188" s="45"/>
      <c r="M188" s="45"/>
      <c r="N188" s="45"/>
      <c r="O188" s="45"/>
      <c r="P188" s="45"/>
      <c r="Q188" s="45"/>
      <c r="R188" s="45"/>
      <c r="S188" s="1919"/>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row>
    <row r="189" spans="12:42">
      <c r="L189" s="45"/>
      <c r="M189" s="45"/>
      <c r="N189" s="45"/>
      <c r="O189" s="45"/>
      <c r="P189" s="45"/>
      <c r="Q189" s="45"/>
      <c r="R189" s="45"/>
      <c r="S189" s="1919"/>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row>
    <row r="190" spans="12:42">
      <c r="L190" s="45"/>
      <c r="M190" s="45"/>
      <c r="N190" s="45"/>
      <c r="O190" s="45"/>
      <c r="P190" s="45"/>
      <c r="Q190" s="45"/>
      <c r="R190" s="45"/>
      <c r="S190" s="1919"/>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row>
    <row r="191" spans="12:42">
      <c r="L191" s="45"/>
      <c r="M191" s="45"/>
      <c r="N191" s="45"/>
      <c r="O191" s="45"/>
      <c r="P191" s="45"/>
      <c r="Q191" s="45"/>
      <c r="R191" s="45"/>
      <c r="S191" s="1919"/>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row>
    <row r="192" spans="12:42">
      <c r="L192" s="45"/>
      <c r="M192" s="45"/>
      <c r="N192" s="45"/>
      <c r="O192" s="45"/>
      <c r="P192" s="45"/>
      <c r="Q192" s="45"/>
      <c r="R192" s="45"/>
      <c r="S192" s="1919"/>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row>
    <row r="193" spans="12:41">
      <c r="L193" s="45"/>
      <c r="M193" s="45"/>
      <c r="N193" s="45"/>
      <c r="O193" s="45"/>
      <c r="P193" s="45"/>
      <c r="Q193" s="45"/>
      <c r="R193" s="45"/>
      <c r="S193" s="1919"/>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row>
    <row r="194" spans="12:41">
      <c r="L194" s="45"/>
      <c r="M194" s="45"/>
      <c r="N194" s="45"/>
      <c r="O194" s="45"/>
      <c r="P194" s="45"/>
      <c r="Q194" s="45"/>
      <c r="R194" s="45"/>
      <c r="S194" s="1919"/>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row>
    <row r="195" spans="12:41">
      <c r="L195" s="45"/>
      <c r="M195" s="45"/>
      <c r="N195" s="45"/>
      <c r="O195" s="45"/>
      <c r="P195" s="45"/>
      <c r="Q195" s="45"/>
      <c r="R195" s="45"/>
      <c r="S195" s="1919"/>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row>
    <row r="196" spans="12:41">
      <c r="L196" s="45"/>
      <c r="M196" s="45"/>
      <c r="N196" s="45"/>
      <c r="O196" s="45"/>
      <c r="P196" s="45"/>
      <c r="Q196" s="45"/>
      <c r="R196" s="45"/>
      <c r="S196" s="1919"/>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row>
    <row r="197" spans="12:41">
      <c r="L197" s="45"/>
      <c r="M197" s="45"/>
      <c r="N197" s="45"/>
      <c r="O197" s="45"/>
      <c r="P197" s="45"/>
      <c r="Q197" s="45"/>
      <c r="R197" s="45"/>
      <c r="S197" s="1919"/>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row>
    <row r="198" spans="12:41">
      <c r="L198" s="45"/>
      <c r="M198" s="45"/>
      <c r="N198" s="45"/>
      <c r="O198" s="45"/>
      <c r="P198" s="45"/>
      <c r="Q198" s="45"/>
      <c r="R198" s="45"/>
      <c r="S198" s="1919"/>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row>
    <row r="199" spans="12:41">
      <c r="L199" s="45"/>
      <c r="M199" s="45"/>
      <c r="N199" s="45"/>
      <c r="O199" s="45"/>
      <c r="P199" s="45"/>
      <c r="Q199" s="45"/>
      <c r="R199" s="45"/>
      <c r="S199" s="1919"/>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row>
    <row r="200" spans="12:41">
      <c r="L200" s="45"/>
      <c r="M200" s="45"/>
      <c r="N200" s="45"/>
      <c r="O200" s="45"/>
      <c r="P200" s="45"/>
      <c r="Q200" s="45"/>
      <c r="R200" s="45"/>
      <c r="S200" s="1919"/>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row>
    <row r="201" spans="12:41">
      <c r="L201" s="45"/>
      <c r="M201" s="45"/>
      <c r="N201" s="45"/>
      <c r="O201" s="45"/>
      <c r="P201" s="45"/>
      <c r="Q201" s="45"/>
      <c r="R201" s="45"/>
      <c r="S201" s="1919"/>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row>
    <row r="202" spans="12:41">
      <c r="L202" s="45"/>
      <c r="M202" s="45"/>
      <c r="N202" s="45"/>
      <c r="O202" s="45"/>
      <c r="P202" s="45"/>
      <c r="Q202" s="45"/>
      <c r="R202" s="45"/>
      <c r="S202" s="1919"/>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row>
    <row r="203" spans="12:41">
      <c r="O203" s="45"/>
      <c r="P203" s="45"/>
      <c r="Q203" s="45"/>
      <c r="R203" s="45"/>
      <c r="S203" s="1919"/>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row>
    <row r="204" spans="12:41">
      <c r="O204" s="45"/>
      <c r="P204" s="45"/>
      <c r="Q204" s="45"/>
      <c r="R204" s="45"/>
      <c r="S204" s="1919"/>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row>
    <row r="205" spans="12:41">
      <c r="O205" s="45"/>
      <c r="P205" s="45"/>
      <c r="Q205" s="45"/>
      <c r="R205" s="45"/>
      <c r="S205" s="1919"/>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row>
    <row r="206" spans="12:41">
      <c r="O206" s="45"/>
      <c r="P206" s="45"/>
      <c r="Q206" s="45"/>
      <c r="R206" s="45"/>
      <c r="S206" s="1919"/>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row>
    <row r="207" spans="12:41">
      <c r="O207" s="45"/>
      <c r="P207" s="45"/>
      <c r="Q207" s="45"/>
      <c r="R207" s="45"/>
      <c r="S207" s="1919"/>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row>
    <row r="208" spans="12:41">
      <c r="O208" s="45"/>
      <c r="P208" s="45"/>
      <c r="Q208" s="45"/>
      <c r="R208" s="45"/>
      <c r="S208" s="1919"/>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row>
    <row r="209" spans="15:41">
      <c r="O209" s="45"/>
      <c r="P209" s="45"/>
      <c r="Q209" s="45"/>
      <c r="R209" s="45"/>
      <c r="S209" s="1919"/>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row>
    <row r="210" spans="15:41">
      <c r="O210" s="45"/>
      <c r="P210" s="45"/>
      <c r="Q210" s="45"/>
      <c r="R210" s="45"/>
      <c r="S210" s="1919"/>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row>
    <row r="211" spans="15:41">
      <c r="O211" s="45"/>
      <c r="P211" s="45"/>
      <c r="Q211" s="45"/>
      <c r="R211" s="45"/>
      <c r="S211" s="1919"/>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row>
    <row r="212" spans="15:41">
      <c r="O212" s="45"/>
      <c r="P212" s="45"/>
      <c r="Q212" s="45"/>
      <c r="R212" s="45"/>
      <c r="S212" s="1919"/>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row>
    <row r="213" spans="15:41">
      <c r="O213" s="45"/>
      <c r="P213" s="45"/>
      <c r="Q213" s="45"/>
      <c r="R213" s="45"/>
      <c r="S213" s="1919"/>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row>
  </sheetData>
  <mergeCells count="46">
    <mergeCell ref="AI2:AK2"/>
    <mergeCell ref="AI3:AK3"/>
    <mergeCell ref="AI4:AK4"/>
    <mergeCell ref="AJ5:AK5"/>
    <mergeCell ref="AJ6:AK6"/>
    <mergeCell ref="C1:G1"/>
    <mergeCell ref="AE1:AF1"/>
    <mergeCell ref="AE2:AF2"/>
    <mergeCell ref="AE3:AF3"/>
    <mergeCell ref="AE4:AF4"/>
    <mergeCell ref="X1:Y1"/>
    <mergeCell ref="X2:Y2"/>
    <mergeCell ref="X3:Y3"/>
    <mergeCell ref="X4:Y4"/>
    <mergeCell ref="Q1:S1"/>
    <mergeCell ref="Q2:S2"/>
    <mergeCell ref="Q3:S3"/>
    <mergeCell ref="Q4:S4"/>
    <mergeCell ref="AM1:AN1"/>
    <mergeCell ref="AA6:AB6"/>
    <mergeCell ref="AA8:AB8"/>
    <mergeCell ref="AA9:AB9"/>
    <mergeCell ref="AA7:AB7"/>
    <mergeCell ref="AN8:AO8"/>
    <mergeCell ref="AN9:AO9"/>
    <mergeCell ref="AM2:AO2"/>
    <mergeCell ref="AM3:AO3"/>
    <mergeCell ref="AM4:AO4"/>
    <mergeCell ref="AM5:AO5"/>
    <mergeCell ref="AN6:AO6"/>
    <mergeCell ref="AN7:AO7"/>
    <mergeCell ref="AJ7:AK7"/>
    <mergeCell ref="AJ8:AK8"/>
    <mergeCell ref="AI1:AK1"/>
    <mergeCell ref="R5:S5"/>
    <mergeCell ref="R6:S6"/>
    <mergeCell ref="R7:S7"/>
    <mergeCell ref="R8:S8"/>
    <mergeCell ref="A41:C41"/>
    <mergeCell ref="A42:C42"/>
    <mergeCell ref="B48:C48"/>
    <mergeCell ref="A43:C43"/>
    <mergeCell ref="A44:C44"/>
    <mergeCell ref="B45:C45"/>
    <mergeCell ref="B46:C46"/>
    <mergeCell ref="B47:C47"/>
  </mergeCells>
  <pageMargins left="0.7" right="0.7" top="0.75" bottom="0.75" header="0.3" footer="0.3"/>
  <pageSetup scale="51" orientation="portrait" r:id="rId1"/>
  <headerFooter>
    <oddFooter xml:space="preserve">&amp;L&amp;16TRANSMISSION COMPANY OF NIGERIA PLC&amp;R&amp;16 30TH SEPTEMBER 2014   MGT REPORT AND FINANCIAL STATEMENT 30 </oddFooter>
  </headerFooter>
</worksheet>
</file>

<file path=xl/worksheets/sheet25.xml><?xml version="1.0" encoding="utf-8"?>
<worksheet xmlns="http://schemas.openxmlformats.org/spreadsheetml/2006/main" xmlns:r="http://schemas.openxmlformats.org/officeDocument/2006/relationships">
  <dimension ref="A1:AX216"/>
  <sheetViews>
    <sheetView view="pageBreakPreview" topLeftCell="A8" zoomScale="60" workbookViewId="0">
      <selection activeCell="F21" sqref="F21"/>
    </sheetView>
  </sheetViews>
  <sheetFormatPr defaultRowHeight="33.75"/>
  <cols>
    <col min="2" max="2" width="52" style="189" bestFit="1" customWidth="1"/>
    <col min="3" max="3" width="28.28515625" style="1161" customWidth="1"/>
    <col min="4" max="4" width="33.28515625" style="2680" customWidth="1"/>
    <col min="5" max="5" width="33.42578125" style="189" bestFit="1" customWidth="1"/>
    <col min="6" max="6" width="28.28515625" style="189" customWidth="1"/>
    <col min="7" max="7" width="9.140625" style="189"/>
    <col min="8" max="8" width="49.5703125" bestFit="1" customWidth="1"/>
    <col min="9" max="9" width="24" bestFit="1" customWidth="1"/>
    <col min="11" max="11" width="33.5703125" style="1267" bestFit="1" customWidth="1"/>
    <col min="12" max="12" width="93" style="1267" bestFit="1" customWidth="1"/>
    <col min="13" max="13" width="20.42578125" style="1267" bestFit="1" customWidth="1"/>
    <col min="14" max="14" width="9.140625" style="1267"/>
    <col min="15" max="15" width="78.7109375" style="1267" bestFit="1" customWidth="1"/>
    <col min="16" max="16" width="88" style="1267" bestFit="1" customWidth="1"/>
    <col min="17" max="17" width="86.42578125" style="1267" bestFit="1" customWidth="1"/>
    <col min="18" max="18" width="27.28515625" style="1267" bestFit="1" customWidth="1"/>
    <col min="19" max="19" width="24" style="1267" bestFit="1" customWidth="1"/>
    <col min="20" max="20" width="13.28515625" style="1267" bestFit="1" customWidth="1"/>
    <col min="21" max="21" width="24" style="1267" bestFit="1" customWidth="1"/>
    <col min="22" max="22" width="74.140625" bestFit="1" customWidth="1"/>
    <col min="23" max="23" width="24" bestFit="1" customWidth="1"/>
    <col min="24" max="24" width="86.42578125" bestFit="1" customWidth="1"/>
    <col min="25" max="25" width="24" bestFit="1" customWidth="1"/>
    <col min="26" max="26" width="56.28515625" bestFit="1" customWidth="1"/>
    <col min="27" max="27" width="61.140625" bestFit="1" customWidth="1"/>
    <col min="28" max="28" width="68" bestFit="1" customWidth="1"/>
    <col min="29" max="29" width="9.5703125" bestFit="1" customWidth="1"/>
    <col min="30" max="30" width="86.42578125" bestFit="1" customWidth="1"/>
    <col min="31" max="31" width="24" bestFit="1" customWidth="1"/>
    <col min="32" max="32" width="86.42578125" bestFit="1" customWidth="1"/>
    <col min="33" max="33" width="88" bestFit="1" customWidth="1"/>
    <col min="34" max="34" width="24" bestFit="1" customWidth="1"/>
    <col min="35" max="35" width="10.85546875" bestFit="1" customWidth="1"/>
    <col min="36" max="36" width="56.140625" bestFit="1" customWidth="1"/>
    <col min="37" max="37" width="68" bestFit="1" customWidth="1"/>
    <col min="38" max="38" width="18" bestFit="1" customWidth="1"/>
    <col min="39" max="39" width="22.7109375" bestFit="1" customWidth="1"/>
    <col min="41" max="41" width="24" bestFit="1" customWidth="1"/>
    <col min="42" max="42" width="93" bestFit="1" customWidth="1"/>
    <col min="43" max="43" width="31.28515625" bestFit="1" customWidth="1"/>
    <col min="44" max="44" width="17.7109375" bestFit="1" customWidth="1"/>
    <col min="49" max="49" width="18" bestFit="1" customWidth="1"/>
    <col min="50" max="50" width="17.28515625" bestFit="1" customWidth="1"/>
  </cols>
  <sheetData>
    <row r="1" spans="1:50" ht="27.95" customHeight="1">
      <c r="A1" s="1106"/>
      <c r="B1" s="3087" t="s">
        <v>1887</v>
      </c>
      <c r="C1" s="3087"/>
      <c r="D1" s="3087"/>
      <c r="E1" s="3087"/>
      <c r="F1" s="3087"/>
      <c r="G1" s="2192"/>
      <c r="H1" s="1479"/>
      <c r="I1" s="971"/>
      <c r="O1" s="805"/>
      <c r="P1" s="567"/>
      <c r="Q1" s="3065"/>
      <c r="R1" s="3065"/>
      <c r="S1" s="2048"/>
      <c r="T1" s="1296"/>
      <c r="U1" s="2048"/>
      <c r="V1" s="1296"/>
      <c r="W1" s="45"/>
      <c r="X1" s="45"/>
      <c r="Y1" s="45"/>
      <c r="Z1" s="3039" t="s">
        <v>1091</v>
      </c>
      <c r="AA1" s="3039"/>
      <c r="AB1" s="3039"/>
      <c r="AC1" s="805"/>
      <c r="AD1" s="45"/>
      <c r="AE1" s="45"/>
      <c r="AF1" s="45"/>
      <c r="AG1" s="3039" t="s">
        <v>1091</v>
      </c>
      <c r="AH1" s="3039"/>
      <c r="AI1" s="3039"/>
      <c r="AJ1" s="805"/>
      <c r="AK1" s="3120" t="s">
        <v>1091</v>
      </c>
      <c r="AL1" s="3120"/>
      <c r="AM1" s="3120"/>
      <c r="AN1" s="2911"/>
      <c r="AO1" s="1270" t="s">
        <v>611</v>
      </c>
      <c r="AP1" s="1271" t="s">
        <v>605</v>
      </c>
      <c r="AQ1" s="1272"/>
      <c r="AW1" s="1358" t="s">
        <v>1388</v>
      </c>
      <c r="AX1" s="1358"/>
    </row>
    <row r="2" spans="1:50" ht="27.95" customHeight="1">
      <c r="A2" s="1108" t="s">
        <v>1097</v>
      </c>
      <c r="B2" s="1106"/>
      <c r="C2" s="1147"/>
      <c r="D2" s="1147"/>
      <c r="E2" s="1106"/>
      <c r="F2" s="1106"/>
      <c r="G2" s="1109"/>
      <c r="H2" s="971"/>
      <c r="I2" s="971"/>
      <c r="O2" s="805"/>
      <c r="P2" s="567"/>
      <c r="Q2" s="3039" t="s">
        <v>439</v>
      </c>
      <c r="R2" s="3039"/>
      <c r="S2" s="3039"/>
      <c r="T2" s="1296"/>
      <c r="U2" s="2048"/>
      <c r="V2" s="1296"/>
      <c r="W2" s="45"/>
      <c r="X2" s="45"/>
      <c r="Y2" s="45"/>
      <c r="Z2" s="3039" t="s">
        <v>551</v>
      </c>
      <c r="AA2" s="3039"/>
      <c r="AB2" s="3039"/>
      <c r="AC2" s="805"/>
      <c r="AD2" s="45"/>
      <c r="AE2" s="45"/>
      <c r="AF2" s="2914"/>
      <c r="AG2" s="3039" t="s">
        <v>439</v>
      </c>
      <c r="AH2" s="3039"/>
      <c r="AI2" s="3039"/>
      <c r="AJ2" s="2872"/>
      <c r="AK2" s="3120" t="s">
        <v>526</v>
      </c>
      <c r="AL2" s="3120"/>
      <c r="AM2" s="3120"/>
      <c r="AN2" s="2911"/>
      <c r="AO2" s="1274"/>
      <c r="AP2" s="1275"/>
      <c r="AQ2" s="1276" t="s">
        <v>1370</v>
      </c>
      <c r="AR2" s="2354" t="s">
        <v>1683</v>
      </c>
      <c r="AW2" s="1358"/>
      <c r="AX2" s="1358" t="s">
        <v>1384</v>
      </c>
    </row>
    <row r="3" spans="1:50" ht="27.95" customHeight="1">
      <c r="A3" s="1106"/>
      <c r="B3" s="1106"/>
      <c r="C3" s="1147"/>
      <c r="D3" s="1147"/>
      <c r="E3" s="1106"/>
      <c r="F3" s="1106"/>
      <c r="G3" s="1109"/>
      <c r="H3" s="971"/>
      <c r="I3" s="971"/>
      <c r="O3" s="842"/>
      <c r="P3" s="749"/>
      <c r="Q3" s="3040" t="s">
        <v>1758</v>
      </c>
      <c r="R3" s="3040"/>
      <c r="S3" s="3040"/>
      <c r="T3" s="2346"/>
      <c r="U3" s="2499"/>
      <c r="V3" s="2387"/>
      <c r="W3" s="45"/>
      <c r="X3" s="45"/>
      <c r="Y3" s="45"/>
      <c r="Z3" s="3040" t="s">
        <v>1758</v>
      </c>
      <c r="AA3" s="3040"/>
      <c r="AB3" s="3040"/>
      <c r="AC3" s="842"/>
      <c r="AD3" s="45"/>
      <c r="AE3" s="45"/>
      <c r="AF3" s="2914"/>
      <c r="AG3" s="3040" t="s">
        <v>1758</v>
      </c>
      <c r="AH3" s="3040"/>
      <c r="AI3" s="3040"/>
      <c r="AJ3" s="2872"/>
      <c r="AK3" s="3115" t="s">
        <v>1758</v>
      </c>
      <c r="AL3" s="3115"/>
      <c r="AM3" s="3115"/>
      <c r="AN3" s="2911"/>
      <c r="AO3" s="2306">
        <v>20001</v>
      </c>
      <c r="AP3" s="2307" t="s">
        <v>613</v>
      </c>
      <c r="AQ3" s="1304">
        <v>115502024.98325177</v>
      </c>
      <c r="AR3" s="461">
        <f>AQ3/12*7</f>
        <v>67376181.240230203</v>
      </c>
      <c r="AW3" s="461">
        <f>'[2]WISH LIST APPORTIONED'!$X$10</f>
        <v>1764941938.1600001</v>
      </c>
      <c r="AX3" s="461">
        <f>AW3/12*3</f>
        <v>441235484.53999996</v>
      </c>
    </row>
    <row r="4" spans="1:50" ht="97.5" customHeight="1">
      <c r="A4" s="1106"/>
      <c r="B4" s="1106"/>
      <c r="C4" s="3001" t="s">
        <v>1882</v>
      </c>
      <c r="D4" s="1106"/>
      <c r="E4" s="1106"/>
      <c r="F4" s="3001" t="s">
        <v>1883</v>
      </c>
      <c r="G4" s="1109"/>
      <c r="H4" s="971"/>
      <c r="I4" s="971"/>
      <c r="O4" s="805"/>
      <c r="P4" s="805"/>
      <c r="Q4" s="3079" t="s">
        <v>1756</v>
      </c>
      <c r="R4" s="3079"/>
      <c r="S4" s="3079"/>
      <c r="T4" s="2346"/>
      <c r="U4" s="2499"/>
      <c r="V4" s="2387"/>
      <c r="W4" s="45"/>
      <c r="X4" s="45"/>
      <c r="Y4" s="45"/>
      <c r="Z4" s="3040" t="s">
        <v>1756</v>
      </c>
      <c r="AA4" s="3040"/>
      <c r="AB4" s="3040"/>
      <c r="AC4" s="805"/>
      <c r="AD4" s="2915"/>
      <c r="AE4" s="2915"/>
      <c r="AF4" s="2915"/>
      <c r="AG4" s="3079" t="s">
        <v>1756</v>
      </c>
      <c r="AH4" s="3079"/>
      <c r="AI4" s="3079"/>
      <c r="AJ4" s="2877"/>
      <c r="AK4" s="3110" t="s">
        <v>1916</v>
      </c>
      <c r="AL4" s="3110"/>
      <c r="AM4" s="3110"/>
      <c r="AN4" s="2911"/>
      <c r="AO4" s="2306">
        <v>20003</v>
      </c>
      <c r="AP4" s="2307" t="s">
        <v>1373</v>
      </c>
      <c r="AQ4" s="1304">
        <v>42192874.118207715</v>
      </c>
      <c r="AR4" s="461">
        <f t="shared" ref="AR4:AR67" si="0">AQ4/12*7</f>
        <v>24612509.902287833</v>
      </c>
    </row>
    <row r="5" spans="1:50" ht="21" customHeight="1">
      <c r="A5" s="1106"/>
      <c r="B5" s="1106"/>
      <c r="C5" s="2381" t="s">
        <v>739</v>
      </c>
      <c r="D5" s="1957" t="s">
        <v>606</v>
      </c>
      <c r="E5" s="1144" t="s">
        <v>1022</v>
      </c>
      <c r="F5" s="1958"/>
      <c r="G5" s="1109"/>
      <c r="H5" s="971"/>
      <c r="I5" s="971"/>
      <c r="O5" s="805"/>
      <c r="P5" s="805"/>
      <c r="Q5" s="2895" t="s">
        <v>1759</v>
      </c>
      <c r="R5" s="3062" t="s">
        <v>439</v>
      </c>
      <c r="S5" s="3062"/>
      <c r="T5" s="2346"/>
      <c r="U5" s="2499"/>
      <c r="V5" s="2387"/>
      <c r="W5" s="45"/>
      <c r="X5" s="45"/>
      <c r="Y5" s="45"/>
      <c r="Z5" s="2895" t="s">
        <v>1759</v>
      </c>
      <c r="AA5" s="3062" t="s">
        <v>551</v>
      </c>
      <c r="AB5" s="3062"/>
      <c r="AC5" s="805"/>
      <c r="AD5" s="2915"/>
      <c r="AE5" s="2915"/>
      <c r="AF5" s="2915"/>
      <c r="AG5" s="2895" t="s">
        <v>1759</v>
      </c>
      <c r="AH5" s="3062" t="s">
        <v>439</v>
      </c>
      <c r="AI5" s="3062"/>
      <c r="AJ5" s="2877"/>
      <c r="AK5" s="2900" t="s">
        <v>1759</v>
      </c>
      <c r="AL5" s="3111" t="s">
        <v>526</v>
      </c>
      <c r="AM5" s="3111"/>
      <c r="AN5" s="2911"/>
      <c r="AO5" s="2306">
        <v>20004</v>
      </c>
      <c r="AP5" s="2307" t="s">
        <v>616</v>
      </c>
      <c r="AQ5" s="1304">
        <v>138160.05181872821</v>
      </c>
      <c r="AR5" s="461">
        <f t="shared" si="0"/>
        <v>80593.363560924801</v>
      </c>
    </row>
    <row r="6" spans="1:50" ht="30" customHeight="1">
      <c r="A6" s="2055"/>
      <c r="B6" s="1106"/>
      <c r="C6" s="1106"/>
      <c r="D6" s="1106"/>
      <c r="E6" s="1106"/>
      <c r="F6" s="1106"/>
      <c r="G6" s="1959"/>
      <c r="H6" s="971"/>
      <c r="I6" s="971"/>
      <c r="O6" s="843"/>
      <c r="P6" s="843"/>
      <c r="Q6" s="749" t="s">
        <v>1759</v>
      </c>
      <c r="R6" s="3063" t="s">
        <v>1091</v>
      </c>
      <c r="S6" s="3058"/>
      <c r="T6" s="2346"/>
      <c r="U6" s="2499"/>
      <c r="V6" s="2387"/>
      <c r="W6" s="45"/>
      <c r="X6" s="45"/>
      <c r="Y6" s="45"/>
      <c r="Z6" s="749" t="s">
        <v>1759</v>
      </c>
      <c r="AA6" s="3063" t="s">
        <v>1091</v>
      </c>
      <c r="AB6" s="3058"/>
      <c r="AC6" s="843"/>
      <c r="AD6" s="2916"/>
      <c r="AE6" s="2916"/>
      <c r="AF6" s="2916"/>
      <c r="AG6" s="749" t="s">
        <v>1759</v>
      </c>
      <c r="AH6" s="3063" t="s">
        <v>1091</v>
      </c>
      <c r="AI6" s="3058"/>
      <c r="AJ6" s="842"/>
      <c r="AK6" s="703" t="s">
        <v>1759</v>
      </c>
      <c r="AL6" s="3112" t="s">
        <v>1091</v>
      </c>
      <c r="AM6" s="3094"/>
      <c r="AN6" s="2001"/>
      <c r="AO6" s="2306">
        <v>20005</v>
      </c>
      <c r="AP6" s="2307" t="s">
        <v>617</v>
      </c>
      <c r="AQ6" s="1313">
        <v>7570828.3666565008</v>
      </c>
      <c r="AR6" s="461">
        <f t="shared" si="0"/>
        <v>4416316.5472162915</v>
      </c>
    </row>
    <row r="7" spans="1:50" ht="27.95" customHeight="1">
      <c r="A7" s="2209"/>
      <c r="B7" s="1108"/>
      <c r="C7" s="1107"/>
      <c r="D7" s="1107"/>
      <c r="E7" s="1108"/>
      <c r="F7" s="1144"/>
      <c r="G7" s="1112"/>
      <c r="H7" s="971"/>
      <c r="I7" s="971"/>
      <c r="O7" s="45"/>
      <c r="P7" s="843"/>
      <c r="Q7" s="1041" t="s">
        <v>441</v>
      </c>
      <c r="R7" s="3081" t="s">
        <v>1756</v>
      </c>
      <c r="S7" s="3082"/>
      <c r="T7" s="2346"/>
      <c r="U7" s="2499"/>
      <c r="V7" s="2387"/>
      <c r="W7" s="45"/>
      <c r="X7" s="45"/>
      <c r="Y7" s="45"/>
      <c r="Z7" s="1783" t="s">
        <v>441</v>
      </c>
      <c r="AA7" s="3061" t="s">
        <v>1756</v>
      </c>
      <c r="AB7" s="3060"/>
      <c r="AC7" s="843"/>
      <c r="AD7" s="2916"/>
      <c r="AE7" s="2916"/>
      <c r="AF7" s="2966"/>
      <c r="AG7" s="1041" t="s">
        <v>441</v>
      </c>
      <c r="AH7" s="3081" t="s">
        <v>1756</v>
      </c>
      <c r="AI7" s="3082"/>
      <c r="AJ7" s="842"/>
      <c r="AK7" s="869" t="s">
        <v>441</v>
      </c>
      <c r="AL7" s="3116" t="s">
        <v>1916</v>
      </c>
      <c r="AM7" s="3117"/>
      <c r="AN7" s="2001"/>
      <c r="AO7" s="2306">
        <v>20006</v>
      </c>
      <c r="AP7" s="2307" t="s">
        <v>618</v>
      </c>
      <c r="AQ7" s="1304">
        <v>5890603.4472007072</v>
      </c>
      <c r="AR7" s="461">
        <f t="shared" si="0"/>
        <v>3436185.3442004127</v>
      </c>
    </row>
    <row r="8" spans="1:50" ht="27.95" customHeight="1">
      <c r="A8" s="2055" t="s">
        <v>567</v>
      </c>
      <c r="B8" s="1159" t="s">
        <v>279</v>
      </c>
      <c r="C8" s="2398" t="s">
        <v>269</v>
      </c>
      <c r="D8" s="1700" t="s">
        <v>269</v>
      </c>
      <c r="E8" s="1700" t="str">
        <f>D8</f>
        <v xml:space="preserve">                   =N=</v>
      </c>
      <c r="F8" s="1106"/>
      <c r="G8" s="1221" t="s">
        <v>269</v>
      </c>
      <c r="H8" s="1267" t="s">
        <v>739</v>
      </c>
      <c r="I8" s="971"/>
      <c r="K8" s="1267" t="s">
        <v>606</v>
      </c>
      <c r="O8" s="843"/>
      <c r="P8" s="843"/>
      <c r="Q8" s="1041" t="s">
        <v>1759</v>
      </c>
      <c r="R8" s="3169" t="s">
        <v>443</v>
      </c>
      <c r="S8" s="3124"/>
      <c r="T8" s="2346"/>
      <c r="U8" s="2499"/>
      <c r="V8" s="2387"/>
      <c r="W8" s="45"/>
      <c r="X8" s="45"/>
      <c r="Y8" s="45"/>
      <c r="Z8" s="1783" t="s">
        <v>1759</v>
      </c>
      <c r="AA8" s="3170" t="s">
        <v>443</v>
      </c>
      <c r="AB8" s="3171"/>
      <c r="AC8" s="843"/>
      <c r="AD8" s="749"/>
      <c r="AE8" s="1793"/>
      <c r="AF8" s="2967"/>
      <c r="AG8" s="1041" t="s">
        <v>1759</v>
      </c>
      <c r="AH8" s="3169" t="s">
        <v>443</v>
      </c>
      <c r="AI8" s="3124"/>
      <c r="AJ8" s="842"/>
      <c r="AK8" s="869" t="s">
        <v>1759</v>
      </c>
      <c r="AL8" s="3113" t="s">
        <v>443</v>
      </c>
      <c r="AM8" s="3114"/>
      <c r="AN8" s="2001"/>
      <c r="AO8" s="2306">
        <v>20009</v>
      </c>
      <c r="AP8" s="2307" t="s">
        <v>620</v>
      </c>
      <c r="AQ8" s="1304">
        <v>2887550.6711491086</v>
      </c>
      <c r="AR8" s="461">
        <f t="shared" si="0"/>
        <v>1684404.5581703135</v>
      </c>
    </row>
    <row r="9" spans="1:50" ht="55.5" customHeight="1">
      <c r="A9" s="2055"/>
      <c r="B9" s="1141" t="s">
        <v>280</v>
      </c>
      <c r="C9" s="1107">
        <f>I12</f>
        <v>0</v>
      </c>
      <c r="D9" s="1107">
        <f>M10</f>
        <v>11861638.768428685</v>
      </c>
      <c r="E9" s="1108">
        <f>D9-C9</f>
        <v>11861638.768428685</v>
      </c>
      <c r="F9" s="1106"/>
      <c r="G9" s="1960"/>
      <c r="H9" s="1113" t="s">
        <v>280</v>
      </c>
      <c r="I9" s="1113"/>
      <c r="K9" s="1113" t="s">
        <v>280</v>
      </c>
      <c r="O9" s="843"/>
      <c r="P9" s="45"/>
      <c r="Q9" s="2756" t="s">
        <v>1759</v>
      </c>
      <c r="R9" s="895" t="s">
        <v>444</v>
      </c>
      <c r="S9" s="895" t="s">
        <v>445</v>
      </c>
      <c r="T9" s="2346"/>
      <c r="U9" s="2499"/>
      <c r="V9" s="2387"/>
      <c r="W9" s="45"/>
      <c r="X9" s="45"/>
      <c r="Y9" s="45"/>
      <c r="Z9" s="2489" t="s">
        <v>1759</v>
      </c>
      <c r="AA9" s="895" t="s">
        <v>444</v>
      </c>
      <c r="AB9" s="895" t="s">
        <v>445</v>
      </c>
      <c r="AC9" s="45"/>
      <c r="AD9" s="749"/>
      <c r="AE9" s="1788"/>
      <c r="AF9" s="2968"/>
      <c r="AG9" s="2756" t="s">
        <v>1759</v>
      </c>
      <c r="AH9" s="895" t="s">
        <v>444</v>
      </c>
      <c r="AI9" s="895" t="s">
        <v>445</v>
      </c>
      <c r="AJ9" s="842"/>
      <c r="AK9" s="2901" t="s">
        <v>1759</v>
      </c>
      <c r="AL9" s="872" t="s">
        <v>444</v>
      </c>
      <c r="AM9" s="872" t="s">
        <v>445</v>
      </c>
      <c r="AN9" s="2001"/>
      <c r="AO9" s="2306">
        <v>20010</v>
      </c>
      <c r="AP9" s="2307" t="s">
        <v>621</v>
      </c>
      <c r="AQ9" s="1304">
        <v>0</v>
      </c>
      <c r="AR9" s="461">
        <f t="shared" si="0"/>
        <v>0</v>
      </c>
    </row>
    <row r="10" spans="1:50" ht="27.95" customHeight="1">
      <c r="A10" s="2055"/>
      <c r="B10" s="1141" t="s">
        <v>281</v>
      </c>
      <c r="C10" s="1107">
        <f>I14</f>
        <v>2662700</v>
      </c>
      <c r="D10" s="1107">
        <f>M14</f>
        <v>8798963.6384203993</v>
      </c>
      <c r="E10" s="1108">
        <f t="shared" ref="E10:E26" si="1">D10-C10</f>
        <v>6136263.6384203993</v>
      </c>
      <c r="F10" s="1140">
        <v>0</v>
      </c>
      <c r="G10" s="1115"/>
      <c r="J10" s="45"/>
      <c r="K10" s="2306" t="s">
        <v>1694</v>
      </c>
      <c r="L10" s="2307" t="s">
        <v>693</v>
      </c>
      <c r="M10" s="45">
        <v>11861638.768428685</v>
      </c>
      <c r="O10" s="843"/>
      <c r="P10" s="45"/>
      <c r="Q10" s="2247" t="s">
        <v>1722</v>
      </c>
      <c r="R10" s="2248">
        <v>948875.07</v>
      </c>
      <c r="S10" s="2490"/>
      <c r="T10" s="2346"/>
      <c r="U10" s="2499"/>
      <c r="V10" s="2387"/>
      <c r="W10" s="45"/>
      <c r="X10" s="45"/>
      <c r="Y10" s="45"/>
      <c r="Z10" s="2247" t="s">
        <v>949</v>
      </c>
      <c r="AA10" s="2248">
        <v>28958892.77</v>
      </c>
      <c r="AB10" s="2490"/>
      <c r="AC10" s="45"/>
      <c r="AD10" s="749"/>
      <c r="AE10" s="753"/>
      <c r="AF10" s="753"/>
      <c r="AG10" s="2247" t="s">
        <v>1722</v>
      </c>
      <c r="AH10" s="2248">
        <v>948875.07</v>
      </c>
      <c r="AI10" s="2490"/>
      <c r="AJ10" s="842"/>
      <c r="AK10" s="290" t="s">
        <v>763</v>
      </c>
      <c r="AL10" s="2491"/>
      <c r="AM10" s="797">
        <v>236400</v>
      </c>
      <c r="AN10" s="2001"/>
      <c r="AO10" s="2306">
        <v>20031</v>
      </c>
      <c r="AP10" s="2307" t="s">
        <v>623</v>
      </c>
      <c r="AQ10" s="1304">
        <v>28875506.001886301</v>
      </c>
      <c r="AR10" s="461">
        <f t="shared" si="0"/>
        <v>16844045.167767011</v>
      </c>
    </row>
    <row r="11" spans="1:50" ht="27.95" customHeight="1">
      <c r="A11" s="2055"/>
      <c r="B11" s="1141" t="s">
        <v>282</v>
      </c>
      <c r="C11" s="3009">
        <f>AA30</f>
        <v>129635312.97</v>
      </c>
      <c r="D11" s="1308">
        <v>282333333.33333325</v>
      </c>
      <c r="E11" s="1108">
        <f t="shared" si="1"/>
        <v>152698020.36333326</v>
      </c>
      <c r="F11" s="1140">
        <v>0</v>
      </c>
      <c r="G11" s="1115"/>
      <c r="H11" s="499"/>
      <c r="I11" s="2047"/>
      <c r="J11" s="45"/>
      <c r="K11" s="45"/>
      <c r="L11" s="45"/>
      <c r="O11" s="45"/>
      <c r="P11" s="45"/>
      <c r="Q11" s="2247" t="s">
        <v>459</v>
      </c>
      <c r="R11" s="2248">
        <v>2775121</v>
      </c>
      <c r="S11" s="2490"/>
      <c r="T11" s="2346"/>
      <c r="U11" s="2499"/>
      <c r="V11" s="2387"/>
      <c r="W11" s="45"/>
      <c r="X11" s="45"/>
      <c r="Y11" s="45"/>
      <c r="Z11" s="2247" t="s">
        <v>950</v>
      </c>
      <c r="AA11" s="2248">
        <v>2250</v>
      </c>
      <c r="AB11" s="2490"/>
      <c r="AC11" s="45"/>
      <c r="AD11" s="749"/>
      <c r="AE11" s="2915"/>
      <c r="AF11" s="2915"/>
      <c r="AG11" s="2247" t="s">
        <v>459</v>
      </c>
      <c r="AH11" s="2248">
        <v>2775121</v>
      </c>
      <c r="AI11" s="2490"/>
      <c r="AJ11" s="843"/>
      <c r="AK11" s="2920" t="s">
        <v>764</v>
      </c>
      <c r="AL11" s="2904"/>
      <c r="AM11" s="2903">
        <v>2800000</v>
      </c>
      <c r="AN11" s="2001"/>
      <c r="AO11" s="2306">
        <v>20032</v>
      </c>
      <c r="AP11" s="2307" t="s">
        <v>624</v>
      </c>
      <c r="AQ11" s="1304">
        <v>69636005.250659749</v>
      </c>
      <c r="AR11" s="461">
        <f t="shared" si="0"/>
        <v>40621003.062884852</v>
      </c>
    </row>
    <row r="12" spans="1:50" ht="27.95" customHeight="1">
      <c r="A12" s="2055"/>
      <c r="B12" s="1141" t="s">
        <v>283</v>
      </c>
      <c r="C12" s="1107">
        <f>I27</f>
        <v>6709435.5999999996</v>
      </c>
      <c r="D12" s="1107"/>
      <c r="E12" s="1108">
        <f t="shared" si="1"/>
        <v>-6709435.5999999996</v>
      </c>
      <c r="F12" s="1140">
        <v>0</v>
      </c>
      <c r="G12" s="1115"/>
      <c r="H12" s="45"/>
      <c r="I12" s="500">
        <f>SUM(I10:I11)</f>
        <v>0</v>
      </c>
      <c r="J12" s="45"/>
      <c r="K12" s="45"/>
      <c r="L12" s="45"/>
      <c r="O12" s="843"/>
      <c r="P12" s="45"/>
      <c r="Q12" s="2247" t="s">
        <v>460</v>
      </c>
      <c r="R12" s="2248">
        <v>69162</v>
      </c>
      <c r="S12" s="2490"/>
      <c r="T12" s="2346"/>
      <c r="U12" s="2499"/>
      <c r="V12" s="2387"/>
      <c r="W12" s="45"/>
      <c r="X12" s="45"/>
      <c r="Y12" s="45"/>
      <c r="Z12" s="2247" t="s">
        <v>951</v>
      </c>
      <c r="AA12" s="2248">
        <v>1665087.84</v>
      </c>
      <c r="AB12" s="2490"/>
      <c r="AC12" s="45"/>
      <c r="AD12" s="749"/>
      <c r="AE12" s="750"/>
      <c r="AF12" s="750"/>
      <c r="AG12" s="2247" t="s">
        <v>460</v>
      </c>
      <c r="AH12" s="2248">
        <v>69162</v>
      </c>
      <c r="AI12" s="2490"/>
      <c r="AJ12" s="843"/>
      <c r="AK12" s="2902" t="s">
        <v>522</v>
      </c>
      <c r="AL12" s="2904"/>
      <c r="AM12" s="2903">
        <v>3036400</v>
      </c>
      <c r="AN12" s="2001"/>
      <c r="AO12" s="2306">
        <v>20033</v>
      </c>
      <c r="AP12" s="2307" t="s">
        <v>625</v>
      </c>
      <c r="AQ12" s="1304">
        <v>26198421.005720284</v>
      </c>
      <c r="AR12" s="461">
        <f t="shared" si="0"/>
        <v>15282412.253336834</v>
      </c>
    </row>
    <row r="13" spans="1:50" ht="27.95" customHeight="1">
      <c r="A13" s="2055"/>
      <c r="B13" s="1141" t="s">
        <v>284</v>
      </c>
      <c r="C13" s="1107">
        <f>I30</f>
        <v>38742972.280000001</v>
      </c>
      <c r="D13" s="1107">
        <f>M30</f>
        <v>4842711.7211904842</v>
      </c>
      <c r="E13" s="1108">
        <f t="shared" si="1"/>
        <v>-33900260.558809519</v>
      </c>
      <c r="F13" s="1140">
        <v>0</v>
      </c>
      <c r="G13" s="1115"/>
      <c r="H13" s="1998" t="s">
        <v>281</v>
      </c>
      <c r="I13" s="1998"/>
      <c r="J13" s="45"/>
      <c r="K13" s="1998" t="s">
        <v>281</v>
      </c>
      <c r="L13" s="45"/>
      <c r="O13" s="45"/>
      <c r="P13" s="45"/>
      <c r="S13" s="2490"/>
      <c r="T13" s="2346"/>
      <c r="U13" s="2499"/>
      <c r="V13" s="2387"/>
      <c r="W13" s="45"/>
      <c r="X13" s="45"/>
      <c r="Y13" s="45"/>
      <c r="Z13" s="2247" t="s">
        <v>971</v>
      </c>
      <c r="AA13" s="2248">
        <v>86368.57</v>
      </c>
      <c r="AB13" s="2490"/>
      <c r="AC13" s="45"/>
      <c r="AD13" s="753"/>
      <c r="AE13" s="571"/>
      <c r="AF13" s="2917"/>
      <c r="AG13" s="2247" t="s">
        <v>461</v>
      </c>
      <c r="AH13" s="2248">
        <v>1022937.5</v>
      </c>
      <c r="AI13" s="2490"/>
      <c r="AJ13" s="842"/>
      <c r="AK13" s="2757"/>
      <c r="AL13" s="844"/>
      <c r="AM13" s="45"/>
      <c r="AN13" s="2001"/>
      <c r="AO13" s="2306">
        <v>20035</v>
      </c>
      <c r="AP13" s="2307" t="s">
        <v>627</v>
      </c>
      <c r="AQ13" s="1304">
        <v>323624.75358307175</v>
      </c>
      <c r="AR13" s="461">
        <f t="shared" si="0"/>
        <v>188781.10625679186</v>
      </c>
    </row>
    <row r="14" spans="1:50" ht="27.95" customHeight="1">
      <c r="A14" s="2055"/>
      <c r="B14" s="1141" t="s">
        <v>285</v>
      </c>
      <c r="C14" s="1107">
        <f>R37</f>
        <v>17263503.199999999</v>
      </c>
      <c r="D14" s="1107">
        <f>W101</f>
        <v>0</v>
      </c>
      <c r="E14" s="1108">
        <f t="shared" si="1"/>
        <v>-17263503.199999999</v>
      </c>
      <c r="F14" s="1140">
        <v>0</v>
      </c>
      <c r="G14" s="1115"/>
      <c r="H14" s="2247" t="s">
        <v>468</v>
      </c>
      <c r="I14" s="2248">
        <v>2662700</v>
      </c>
      <c r="J14" s="45"/>
      <c r="K14" s="2306">
        <v>20070</v>
      </c>
      <c r="L14" s="2307" t="s">
        <v>650</v>
      </c>
      <c r="M14" s="45">
        <v>8798963.6384203993</v>
      </c>
      <c r="O14" s="45"/>
      <c r="P14" s="45"/>
      <c r="Q14" s="2247" t="s">
        <v>462</v>
      </c>
      <c r="R14" s="2248">
        <v>265800</v>
      </c>
      <c r="S14" s="2490"/>
      <c r="T14" s="2346"/>
      <c r="U14" s="2499"/>
      <c r="V14" s="2387"/>
      <c r="W14" s="45"/>
      <c r="X14" s="45"/>
      <c r="Y14" s="45"/>
      <c r="Z14" s="2247" t="s">
        <v>952</v>
      </c>
      <c r="AA14" s="2248">
        <v>1589852.34</v>
      </c>
      <c r="AB14" s="2490"/>
      <c r="AC14" s="45"/>
      <c r="AD14" s="753"/>
      <c r="AE14" s="571"/>
      <c r="AF14" s="2917"/>
      <c r="AG14" s="2247" t="s">
        <v>462</v>
      </c>
      <c r="AH14" s="2248">
        <v>265800</v>
      </c>
      <c r="AI14" s="2490"/>
      <c r="AJ14" s="45"/>
      <c r="AK14" s="45"/>
      <c r="AL14" s="45"/>
      <c r="AM14" s="45"/>
      <c r="AN14" s="2001"/>
      <c r="AO14" s="2306">
        <v>20036</v>
      </c>
      <c r="AP14" s="2307" t="s">
        <v>628</v>
      </c>
      <c r="AQ14" s="1304">
        <v>23100404.659588084</v>
      </c>
      <c r="AR14" s="461">
        <f t="shared" si="0"/>
        <v>13475236.051426381</v>
      </c>
    </row>
    <row r="15" spans="1:50" ht="27.95" customHeight="1">
      <c r="A15" s="2055"/>
      <c r="B15" s="1141" t="s">
        <v>286</v>
      </c>
      <c r="C15" s="1141">
        <f>I35</f>
        <v>910000</v>
      </c>
      <c r="D15" s="1141">
        <f>M35</f>
        <v>1107086.2850533442</v>
      </c>
      <c r="E15" s="1108">
        <f t="shared" si="1"/>
        <v>197086.28505334421</v>
      </c>
      <c r="F15" s="1140">
        <v>0</v>
      </c>
      <c r="G15" s="1115"/>
      <c r="H15" s="45"/>
      <c r="I15" s="45"/>
      <c r="J15" s="45"/>
      <c r="K15" s="45"/>
      <c r="L15" s="45"/>
      <c r="O15" s="45"/>
      <c r="P15" s="45"/>
      <c r="Q15" s="2247" t="s">
        <v>463</v>
      </c>
      <c r="R15" s="2248">
        <v>135950</v>
      </c>
      <c r="S15" s="2490"/>
      <c r="T15" s="2346"/>
      <c r="U15" s="2499"/>
      <c r="V15" s="2387"/>
      <c r="W15" s="45"/>
      <c r="X15" s="45"/>
      <c r="Y15" s="45"/>
      <c r="Z15" s="2247" t="s">
        <v>989</v>
      </c>
      <c r="AA15" s="2248">
        <v>405000</v>
      </c>
      <c r="AB15" s="2490"/>
      <c r="AC15" s="45"/>
      <c r="AD15" s="753"/>
      <c r="AE15" s="571"/>
      <c r="AF15" s="2917"/>
      <c r="AG15" s="2247" t="s">
        <v>463</v>
      </c>
      <c r="AH15" s="2248">
        <v>135950</v>
      </c>
      <c r="AI15" s="2490"/>
      <c r="AJ15" s="45"/>
      <c r="AK15" s="45"/>
      <c r="AL15" s="45"/>
      <c r="AM15" s="45"/>
      <c r="AN15" s="2001"/>
      <c r="AO15" s="2306">
        <v>20038</v>
      </c>
      <c r="AP15" s="2307" t="s">
        <v>630</v>
      </c>
      <c r="AQ15" s="1304">
        <v>1722636.578300691</v>
      </c>
      <c r="AR15" s="461">
        <f t="shared" si="0"/>
        <v>1004871.3373420698</v>
      </c>
    </row>
    <row r="16" spans="1:50" ht="27.95" customHeight="1">
      <c r="A16" s="2209"/>
      <c r="B16" s="1141" t="s">
        <v>287</v>
      </c>
      <c r="C16" s="1106">
        <f>I41</f>
        <v>1080000</v>
      </c>
      <c r="D16" s="1106">
        <f>M41</f>
        <v>10110070.110290717</v>
      </c>
      <c r="E16" s="1108">
        <f t="shared" si="1"/>
        <v>9030070.1102907173</v>
      </c>
      <c r="F16" s="1140">
        <v>0</v>
      </c>
      <c r="G16" s="1115"/>
      <c r="H16" s="1998" t="s">
        <v>283</v>
      </c>
      <c r="I16" s="45"/>
      <c r="J16" s="45"/>
      <c r="K16" s="1998" t="s">
        <v>283</v>
      </c>
      <c r="L16" s="45"/>
      <c r="O16" s="45"/>
      <c r="P16" s="45"/>
      <c r="Q16" s="2247" t="s">
        <v>464</v>
      </c>
      <c r="R16" s="2248">
        <v>264600</v>
      </c>
      <c r="S16" s="2490"/>
      <c r="T16" s="2346"/>
      <c r="U16" s="2499"/>
      <c r="V16" s="2387"/>
      <c r="W16" s="45"/>
      <c r="X16" s="45"/>
      <c r="Y16" s="45"/>
      <c r="Z16" s="2247" t="s">
        <v>953</v>
      </c>
      <c r="AA16" s="2248">
        <v>2876631.86</v>
      </c>
      <c r="AB16" s="2490"/>
      <c r="AC16" s="45"/>
      <c r="AD16" s="753"/>
      <c r="AE16" s="571"/>
      <c r="AF16" s="2917"/>
      <c r="AG16" s="2247" t="s">
        <v>464</v>
      </c>
      <c r="AH16" s="2248">
        <v>264600</v>
      </c>
      <c r="AI16" s="2490"/>
      <c r="AJ16" s="45"/>
      <c r="AK16" s="45"/>
      <c r="AL16" s="45"/>
      <c r="AM16" s="45"/>
      <c r="AN16" s="2001"/>
      <c r="AO16" s="2306">
        <v>20039</v>
      </c>
      <c r="AP16" s="2307" t="s">
        <v>631</v>
      </c>
      <c r="AQ16" s="1304">
        <v>1077100.2344889564</v>
      </c>
      <c r="AR16" s="461">
        <f t="shared" si="0"/>
        <v>628308.47011855792</v>
      </c>
    </row>
    <row r="17" spans="1:44" ht="27.95" customHeight="1">
      <c r="A17" s="2209"/>
      <c r="B17" s="1141" t="s">
        <v>288</v>
      </c>
      <c r="C17" s="1107"/>
      <c r="D17" s="1107">
        <v>0</v>
      </c>
      <c r="E17" s="1108">
        <f t="shared" si="1"/>
        <v>0</v>
      </c>
      <c r="F17" s="1140">
        <v>0</v>
      </c>
      <c r="G17" s="1115"/>
      <c r="H17" s="2247" t="s">
        <v>1001</v>
      </c>
      <c r="I17" s="2248">
        <v>2238435.6</v>
      </c>
      <c r="J17" s="45"/>
      <c r="K17" s="45"/>
      <c r="L17" s="45"/>
      <c r="O17" s="45"/>
      <c r="P17" s="45"/>
      <c r="S17" s="2490"/>
      <c r="T17" s="2346"/>
      <c r="U17" s="2499"/>
      <c r="V17" s="2387"/>
      <c r="W17" s="45"/>
      <c r="X17" s="45"/>
      <c r="Y17" s="45"/>
      <c r="Z17" s="2247" t="s">
        <v>1879</v>
      </c>
      <c r="AA17" s="2248">
        <v>795402.42</v>
      </c>
      <c r="AB17" s="2490"/>
      <c r="AC17" s="45"/>
      <c r="AD17" s="753"/>
      <c r="AE17" s="571"/>
      <c r="AF17" s="2917"/>
      <c r="AG17" s="2247" t="s">
        <v>465</v>
      </c>
      <c r="AH17" s="2248">
        <v>38742972.280000001</v>
      </c>
      <c r="AI17" s="2490"/>
      <c r="AJ17" s="45"/>
      <c r="AK17" s="45"/>
      <c r="AL17" s="45"/>
      <c r="AM17" s="45"/>
      <c r="AN17" s="2001"/>
      <c r="AO17" s="2306">
        <v>20040</v>
      </c>
      <c r="AP17" s="2307" t="s">
        <v>632</v>
      </c>
      <c r="AQ17" s="1304">
        <v>17325304.115595251</v>
      </c>
      <c r="AR17" s="461">
        <f t="shared" si="0"/>
        <v>10106427.400763895</v>
      </c>
    </row>
    <row r="18" spans="1:44" ht="27.95" customHeight="1">
      <c r="A18" s="2209"/>
      <c r="B18" s="1108" t="s">
        <v>289</v>
      </c>
      <c r="C18" s="1107">
        <f>I47</f>
        <v>3558000</v>
      </c>
      <c r="D18" s="1107">
        <f>M44</f>
        <v>593081.93842143437</v>
      </c>
      <c r="E18" s="1108">
        <f t="shared" si="1"/>
        <v>-2964918.0615785657</v>
      </c>
      <c r="F18" s="1140">
        <v>0</v>
      </c>
      <c r="G18" s="1115"/>
      <c r="H18" s="2247" t="s">
        <v>517</v>
      </c>
      <c r="I18" s="2248">
        <v>4471000</v>
      </c>
      <c r="J18" s="45"/>
      <c r="K18" s="45"/>
      <c r="L18" s="45"/>
      <c r="O18" s="843"/>
      <c r="P18" s="45"/>
      <c r="Q18" s="2247" t="s">
        <v>466</v>
      </c>
      <c r="R18" s="2248">
        <v>171320</v>
      </c>
      <c r="S18" s="2490"/>
      <c r="T18" s="2346"/>
      <c r="U18" s="2499"/>
      <c r="V18" s="2387"/>
      <c r="W18" s="45"/>
      <c r="X18" s="45"/>
      <c r="Y18" s="45"/>
      <c r="Z18" s="2247" t="s">
        <v>954</v>
      </c>
      <c r="AA18" s="2248">
        <v>5797025.25</v>
      </c>
      <c r="AB18" s="2490"/>
      <c r="AC18" s="45"/>
      <c r="AD18" s="753"/>
      <c r="AE18" s="571"/>
      <c r="AF18" s="2917"/>
      <c r="AG18" s="2247" t="s">
        <v>466</v>
      </c>
      <c r="AH18" s="2248">
        <v>171320</v>
      </c>
      <c r="AI18" s="2490"/>
      <c r="AJ18" s="45"/>
      <c r="AK18" s="45"/>
      <c r="AL18" s="45"/>
      <c r="AM18" s="45"/>
      <c r="AN18" s="2001"/>
      <c r="AO18" s="2306">
        <v>20041</v>
      </c>
      <c r="AP18" s="2307" t="s">
        <v>633</v>
      </c>
      <c r="AQ18" s="1304">
        <v>9625168.9925309606</v>
      </c>
      <c r="AR18" s="461">
        <f t="shared" si="0"/>
        <v>5614681.9123097276</v>
      </c>
    </row>
    <row r="19" spans="1:44" ht="27.95" customHeight="1">
      <c r="A19" s="2209"/>
      <c r="B19" s="1108" t="s">
        <v>290</v>
      </c>
      <c r="C19" s="1107">
        <f>I52</f>
        <v>2150733.25</v>
      </c>
      <c r="D19" s="1107">
        <f>M52</f>
        <v>4654902.4406903638</v>
      </c>
      <c r="E19" s="1108">
        <f t="shared" si="1"/>
        <v>2504169.1906903638</v>
      </c>
      <c r="F19" s="1140">
        <v>0</v>
      </c>
      <c r="G19" s="1115"/>
      <c r="H19" s="505"/>
      <c r="I19" s="2050"/>
      <c r="J19" s="45"/>
      <c r="K19" s="45"/>
      <c r="L19" s="45"/>
      <c r="O19" s="843"/>
      <c r="P19" s="45"/>
      <c r="S19" s="2490"/>
      <c r="T19" s="2346"/>
      <c r="U19" s="2499"/>
      <c r="V19" s="2387"/>
      <c r="W19" s="45"/>
      <c r="X19" s="45"/>
      <c r="Y19" s="45"/>
      <c r="Z19" s="2247" t="s">
        <v>955</v>
      </c>
      <c r="AA19" s="2248">
        <v>20353204.739999998</v>
      </c>
      <c r="AB19" s="2490"/>
      <c r="AC19" s="45"/>
      <c r="AD19" s="753"/>
      <c r="AE19" s="571"/>
      <c r="AF19" s="2917"/>
      <c r="AG19" s="2247" t="s">
        <v>467</v>
      </c>
      <c r="AH19" s="2248">
        <v>1080000</v>
      </c>
      <c r="AI19" s="2490"/>
      <c r="AJ19" s="45"/>
      <c r="AK19" s="45"/>
      <c r="AL19" s="45"/>
      <c r="AM19" s="45"/>
      <c r="AN19" s="2001"/>
      <c r="AO19" s="2306">
        <v>20042</v>
      </c>
      <c r="AP19" s="2307" t="s">
        <v>634</v>
      </c>
      <c r="AQ19" s="1304">
        <v>56857469.674287617</v>
      </c>
      <c r="AR19" s="461">
        <f t="shared" si="0"/>
        <v>33166857.310001109</v>
      </c>
    </row>
    <row r="20" spans="1:44" ht="27.95" customHeight="1">
      <c r="A20" s="2209"/>
      <c r="B20" s="1108" t="s">
        <v>291</v>
      </c>
      <c r="C20" s="1107">
        <f>I55</f>
        <v>1022937.5</v>
      </c>
      <c r="D20" s="1107">
        <f>M55</f>
        <v>3702254.6924019614</v>
      </c>
      <c r="E20" s="1108">
        <f t="shared" si="1"/>
        <v>2679317.1924019614</v>
      </c>
      <c r="F20" s="1140">
        <v>0</v>
      </c>
      <c r="G20" s="1115"/>
      <c r="H20" s="2387"/>
      <c r="I20" s="45"/>
      <c r="J20" s="45"/>
      <c r="K20" s="45"/>
      <c r="L20" s="45"/>
      <c r="O20" s="843"/>
      <c r="P20" s="45"/>
      <c r="S20" s="2490"/>
      <c r="T20" s="2346"/>
      <c r="U20" s="2499"/>
      <c r="V20" s="2387"/>
      <c r="W20" s="45"/>
      <c r="X20" s="45"/>
      <c r="Y20" s="45"/>
      <c r="Z20" s="2247" t="s">
        <v>956</v>
      </c>
      <c r="AA20" s="2248">
        <v>8847078</v>
      </c>
      <c r="AB20" s="2490"/>
      <c r="AC20" s="45"/>
      <c r="AD20" s="753"/>
      <c r="AE20" s="571"/>
      <c r="AF20" s="2917"/>
      <c r="AG20" s="2247" t="s">
        <v>468</v>
      </c>
      <c r="AH20" s="2248">
        <v>2662700</v>
      </c>
      <c r="AI20" s="2490"/>
      <c r="AJ20" s="45"/>
      <c r="AK20" s="45"/>
      <c r="AL20" s="45"/>
      <c r="AM20" s="45"/>
      <c r="AN20" s="2001"/>
      <c r="AO20" s="2306">
        <v>20045</v>
      </c>
      <c r="AP20" s="2307" t="s">
        <v>635</v>
      </c>
      <c r="AQ20" s="1304">
        <v>11550202.773297034</v>
      </c>
      <c r="AR20" s="461">
        <f t="shared" si="0"/>
        <v>6737618.2844232693</v>
      </c>
    </row>
    <row r="21" spans="1:44" ht="27.95" customHeight="1">
      <c r="A21" s="2209"/>
      <c r="B21" s="1141" t="s">
        <v>1092</v>
      </c>
      <c r="C21" s="1143"/>
      <c r="D21" s="1308">
        <v>3940436.398872009</v>
      </c>
      <c r="E21" s="1108">
        <f t="shared" si="1"/>
        <v>3940436.398872009</v>
      </c>
      <c r="F21" s="1144"/>
      <c r="G21" s="1112"/>
      <c r="H21" s="2387"/>
      <c r="I21" s="45"/>
      <c r="J21" s="45"/>
      <c r="K21" s="45"/>
      <c r="L21" s="45"/>
      <c r="O21" s="843"/>
      <c r="P21" s="45"/>
      <c r="S21" s="2490"/>
      <c r="T21" s="2346"/>
      <c r="U21" s="2499"/>
      <c r="V21" s="2387"/>
      <c r="W21" s="45"/>
      <c r="X21" s="45"/>
      <c r="Y21" s="45"/>
      <c r="Z21" s="2247" t="s">
        <v>958</v>
      </c>
      <c r="AA21" s="2248">
        <v>5763825.7699999996</v>
      </c>
      <c r="AB21" s="2490"/>
      <c r="AC21" s="45"/>
      <c r="AD21" s="753"/>
      <c r="AE21" s="571"/>
      <c r="AF21" s="2917"/>
      <c r="AG21" s="2247" t="s">
        <v>469</v>
      </c>
      <c r="AH21" s="2248">
        <v>1875233.25</v>
      </c>
      <c r="AI21" s="2490"/>
      <c r="AJ21" s="45"/>
      <c r="AK21" s="45"/>
      <c r="AL21" s="45"/>
      <c r="AM21" s="45"/>
      <c r="AN21" s="2001"/>
      <c r="AO21" s="2306">
        <v>20046</v>
      </c>
      <c r="AP21" s="2307" t="s">
        <v>636</v>
      </c>
      <c r="AQ21" s="1304">
        <v>17325304.115595251</v>
      </c>
      <c r="AR21" s="461">
        <f t="shared" si="0"/>
        <v>10106427.400763895</v>
      </c>
    </row>
    <row r="22" spans="1:44" ht="27.95" customHeight="1">
      <c r="A22" s="2209"/>
      <c r="B22" s="1106" t="s">
        <v>1093</v>
      </c>
      <c r="C22" s="1145"/>
      <c r="D22" s="1145"/>
      <c r="E22" s="1108">
        <f t="shared" si="1"/>
        <v>0</v>
      </c>
      <c r="F22" s="1144"/>
      <c r="G22" s="1112"/>
      <c r="H22" s="2387"/>
      <c r="I22" s="45"/>
      <c r="J22" s="45"/>
      <c r="K22" s="45"/>
      <c r="L22" s="45"/>
      <c r="O22" s="843"/>
      <c r="P22" s="45"/>
      <c r="S22" s="2490"/>
      <c r="T22" s="2346"/>
      <c r="U22" s="2499"/>
      <c r="V22" s="2387"/>
      <c r="W22" s="45"/>
      <c r="X22" s="45"/>
      <c r="Y22" s="45"/>
      <c r="Z22" s="2247" t="s">
        <v>959</v>
      </c>
      <c r="AA22" s="2248">
        <v>499757.74</v>
      </c>
      <c r="AB22" s="2490"/>
      <c r="AC22" s="45"/>
      <c r="AD22" s="753"/>
      <c r="AE22" s="571"/>
      <c r="AF22" s="2917"/>
      <c r="AG22" s="2247" t="s">
        <v>470</v>
      </c>
      <c r="AH22" s="2248">
        <v>275500</v>
      </c>
      <c r="AI22" s="2490"/>
      <c r="AJ22" s="45"/>
      <c r="AK22" s="45"/>
      <c r="AL22" s="45"/>
      <c r="AM22" s="45"/>
      <c r="AN22" s="2001"/>
      <c r="AO22" s="2306">
        <v>20049</v>
      </c>
      <c r="AP22" s="2307" t="s">
        <v>638</v>
      </c>
      <c r="AQ22" s="1304">
        <v>46200810.206182152</v>
      </c>
      <c r="AR22" s="461">
        <f t="shared" si="0"/>
        <v>26950472.62027292</v>
      </c>
    </row>
    <row r="23" spans="1:44" ht="27.95" customHeight="1">
      <c r="A23" s="2209"/>
      <c r="B23" s="1961" t="s">
        <v>927</v>
      </c>
      <c r="C23" s="1143">
        <f>I58</f>
        <v>444211107.99452019</v>
      </c>
      <c r="D23" s="1146"/>
      <c r="E23" s="1108">
        <f t="shared" si="1"/>
        <v>-444211107.99452019</v>
      </c>
      <c r="F23" s="1140">
        <v>0</v>
      </c>
      <c r="G23" s="1112"/>
      <c r="H23" s="505"/>
      <c r="I23" s="2050"/>
      <c r="J23" s="45"/>
      <c r="K23" s="45"/>
      <c r="L23" s="45"/>
      <c r="O23" s="843"/>
      <c r="P23" s="45"/>
      <c r="Q23" s="2247" t="s">
        <v>471</v>
      </c>
      <c r="R23" s="2248">
        <v>80000</v>
      </c>
      <c r="S23" s="2490"/>
      <c r="T23" s="1887"/>
      <c r="U23" s="2500"/>
      <c r="V23" s="2501"/>
      <c r="W23" s="45"/>
      <c r="X23" s="45"/>
      <c r="Y23" s="45"/>
      <c r="Z23" s="2247" t="s">
        <v>960</v>
      </c>
      <c r="AA23" s="2248">
        <v>61200</v>
      </c>
      <c r="AB23" s="2490"/>
      <c r="AC23" s="45"/>
      <c r="AD23" s="753"/>
      <c r="AE23" s="571"/>
      <c r="AF23" s="2917"/>
      <c r="AG23" s="2247" t="s">
        <v>471</v>
      </c>
      <c r="AH23" s="2248">
        <v>80000</v>
      </c>
      <c r="AI23" s="2490"/>
      <c r="AJ23" s="45"/>
      <c r="AK23" s="45"/>
      <c r="AL23" s="45"/>
      <c r="AM23" s="45"/>
      <c r="AN23" s="2001"/>
      <c r="AO23" s="2308"/>
      <c r="AP23" s="2309" t="s">
        <v>639</v>
      </c>
      <c r="AQ23" s="1286">
        <v>483999999.99999988</v>
      </c>
      <c r="AR23" s="461">
        <f t="shared" si="0"/>
        <v>282333333.33333325</v>
      </c>
    </row>
    <row r="24" spans="1:44" ht="27.95" customHeight="1">
      <c r="A24" s="2209"/>
      <c r="B24" s="1961" t="s">
        <v>928</v>
      </c>
      <c r="C24" s="1147"/>
      <c r="D24" s="1308"/>
      <c r="E24" s="1108">
        <f t="shared" si="1"/>
        <v>0</v>
      </c>
      <c r="F24" s="1140">
        <v>0</v>
      </c>
      <c r="G24" s="1112"/>
      <c r="H24" s="499"/>
      <c r="I24" s="2047"/>
      <c r="J24" s="45"/>
      <c r="K24" s="45"/>
      <c r="L24" s="45"/>
      <c r="O24" s="962"/>
      <c r="P24" s="45"/>
      <c r="S24" s="2490"/>
      <c r="T24" s="2346"/>
      <c r="U24" s="2499"/>
      <c r="V24" s="2387"/>
      <c r="W24" s="45"/>
      <c r="X24" s="45"/>
      <c r="Y24" s="45"/>
      <c r="Z24" s="2247" t="s">
        <v>961</v>
      </c>
      <c r="AA24" s="2248">
        <v>4343834.0999999996</v>
      </c>
      <c r="AB24" s="2490"/>
      <c r="AC24" s="45"/>
      <c r="AD24" s="753"/>
      <c r="AE24" s="571"/>
      <c r="AF24" s="2917"/>
      <c r="AG24" s="2247" t="s">
        <v>474</v>
      </c>
      <c r="AH24" s="2248">
        <v>910000</v>
      </c>
      <c r="AI24" s="2490"/>
      <c r="AJ24" s="45"/>
      <c r="AK24" s="45"/>
      <c r="AL24" s="45"/>
      <c r="AM24" s="45"/>
      <c r="AN24" s="2001"/>
      <c r="AO24" s="2306">
        <v>20061</v>
      </c>
      <c r="AP24" s="2307" t="s">
        <v>641</v>
      </c>
      <c r="AQ24" s="1304">
        <v>5625805.8158833198</v>
      </c>
      <c r="AR24" s="461">
        <f t="shared" si="0"/>
        <v>3281720.0592652699</v>
      </c>
    </row>
    <row r="25" spans="1:44" ht="27.95" customHeight="1">
      <c r="A25" s="2209"/>
      <c r="B25" s="2402" t="s">
        <v>1651</v>
      </c>
      <c r="C25" s="1106"/>
      <c r="D25" s="1308">
        <v>46230262.63440007</v>
      </c>
      <c r="E25" s="1108">
        <f t="shared" si="1"/>
        <v>46230262.63440007</v>
      </c>
      <c r="F25" s="1140">
        <v>0</v>
      </c>
      <c r="G25" s="1112"/>
      <c r="H25" s="505"/>
      <c r="I25" s="2050"/>
      <c r="J25" s="45"/>
      <c r="K25" s="45"/>
      <c r="L25" s="45"/>
      <c r="O25" s="843"/>
      <c r="P25" s="45"/>
      <c r="Q25" s="2247" t="s">
        <v>475</v>
      </c>
      <c r="R25" s="2248">
        <v>405156.78</v>
      </c>
      <c r="S25" s="2490"/>
      <c r="T25" s="2346"/>
      <c r="U25" s="2499"/>
      <c r="V25" s="2387"/>
      <c r="W25" s="45"/>
      <c r="X25" s="45"/>
      <c r="Y25" s="45"/>
      <c r="Z25" s="2247" t="s">
        <v>962</v>
      </c>
      <c r="AA25" s="2248">
        <v>8691111.5700000003</v>
      </c>
      <c r="AB25" s="2490"/>
      <c r="AC25" s="45"/>
      <c r="AD25" s="753"/>
      <c r="AE25" s="571"/>
      <c r="AF25" s="2917"/>
      <c r="AG25" s="2247" t="s">
        <v>475</v>
      </c>
      <c r="AH25" s="2248">
        <v>405156.78</v>
      </c>
      <c r="AI25" s="2490"/>
      <c r="AJ25" s="45"/>
      <c r="AK25" s="45"/>
      <c r="AL25" s="45"/>
      <c r="AM25" s="45"/>
      <c r="AN25" s="2001"/>
      <c r="AO25" s="2306"/>
      <c r="AP25" s="2307" t="s">
        <v>1374</v>
      </c>
      <c r="AQ25" s="1304">
        <v>1081916.6952676047</v>
      </c>
      <c r="AR25" s="461">
        <f t="shared" si="0"/>
        <v>631118.07223943598</v>
      </c>
    </row>
    <row r="26" spans="1:44" ht="27.95" customHeight="1">
      <c r="A26" s="2209"/>
      <c r="B26" s="2402" t="s">
        <v>1380</v>
      </c>
      <c r="C26" s="1106"/>
      <c r="D26" s="1308">
        <v>16995751.415363565</v>
      </c>
      <c r="E26" s="1108">
        <f t="shared" si="1"/>
        <v>16995751.415363565</v>
      </c>
      <c r="F26" s="1144">
        <v>0</v>
      </c>
      <c r="G26" s="1112"/>
      <c r="H26" s="505"/>
      <c r="I26" s="2050"/>
      <c r="J26" s="45"/>
      <c r="K26" s="45"/>
      <c r="L26" s="45"/>
      <c r="O26" s="843"/>
      <c r="P26" s="45"/>
      <c r="Q26" s="2247" t="s">
        <v>478</v>
      </c>
      <c r="R26" s="2248">
        <v>150000</v>
      </c>
      <c r="S26" s="2490"/>
      <c r="T26" s="2346"/>
      <c r="U26" s="2499"/>
      <c r="V26" s="2387"/>
      <c r="W26" s="45"/>
      <c r="X26" s="45"/>
      <c r="Y26" s="45"/>
      <c r="Z26" s="2247" t="s">
        <v>963</v>
      </c>
      <c r="AA26" s="2248">
        <v>18225538.300000001</v>
      </c>
      <c r="AB26" s="2490"/>
      <c r="AC26" s="45"/>
      <c r="AD26" s="753"/>
      <c r="AE26" s="571"/>
      <c r="AF26" s="2917"/>
      <c r="AG26" s="2247" t="s">
        <v>478</v>
      </c>
      <c r="AH26" s="2248">
        <v>150000</v>
      </c>
      <c r="AI26" s="2490"/>
      <c r="AJ26" s="45"/>
      <c r="AK26" s="45"/>
      <c r="AL26" s="45"/>
      <c r="AM26" s="45"/>
      <c r="AN26" s="2001"/>
      <c r="AO26" s="2306">
        <v>20062</v>
      </c>
      <c r="AP26" s="2307" t="s">
        <v>1375</v>
      </c>
      <c r="AQ26" s="1304">
        <v>18794399.952195268</v>
      </c>
      <c r="AR26" s="461">
        <f t="shared" si="0"/>
        <v>10963399.972113907</v>
      </c>
    </row>
    <row r="27" spans="1:44" ht="27.95" customHeight="1">
      <c r="A27" s="2209"/>
      <c r="B27" s="1106"/>
      <c r="C27" s="1106"/>
      <c r="D27" s="1106"/>
      <c r="E27" s="1106"/>
      <c r="F27" s="1144"/>
      <c r="G27" s="1112"/>
      <c r="H27" s="45"/>
      <c r="I27" s="500">
        <f>SUM(I17:I26)</f>
        <v>6709435.5999999996</v>
      </c>
      <c r="J27" s="45"/>
      <c r="K27" s="45"/>
      <c r="L27" s="45"/>
      <c r="O27" s="45"/>
      <c r="P27" s="45"/>
      <c r="Q27" s="2247" t="s">
        <v>1963</v>
      </c>
      <c r="R27" s="2248">
        <v>2480000</v>
      </c>
      <c r="S27" s="2490"/>
      <c r="T27" s="45"/>
      <c r="U27" s="45"/>
      <c r="V27" s="45"/>
      <c r="W27" s="45"/>
      <c r="X27" s="45"/>
      <c r="Y27" s="45"/>
      <c r="Z27" s="2247" t="s">
        <v>964</v>
      </c>
      <c r="AA27" s="2248">
        <v>2895889.28</v>
      </c>
      <c r="AB27" s="2490"/>
      <c r="AC27" s="45"/>
      <c r="AD27" s="753"/>
      <c r="AE27" s="571"/>
      <c r="AF27" s="2917"/>
      <c r="AG27" s="2247" t="s">
        <v>1963</v>
      </c>
      <c r="AH27" s="2248">
        <v>2480000</v>
      </c>
      <c r="AI27" s="2490"/>
      <c r="AJ27" s="45"/>
      <c r="AK27" s="45"/>
      <c r="AL27" s="45"/>
      <c r="AM27" s="45"/>
      <c r="AN27" s="2001"/>
      <c r="AO27" s="2306">
        <v>20063</v>
      </c>
      <c r="AP27" s="2307" t="s">
        <v>643</v>
      </c>
      <c r="AQ27" s="1304">
        <v>6346722.3298319336</v>
      </c>
      <c r="AR27" s="461">
        <f t="shared" si="0"/>
        <v>3702254.6924019614</v>
      </c>
    </row>
    <row r="28" spans="1:44" ht="27.95" customHeight="1">
      <c r="A28" s="2209"/>
      <c r="B28" s="1961"/>
      <c r="C28" s="1106"/>
      <c r="D28" s="1148"/>
      <c r="E28" s="1149"/>
      <c r="F28" s="1144">
        <v>0</v>
      </c>
      <c r="G28" s="1112"/>
      <c r="H28" s="45"/>
      <c r="I28" s="45"/>
      <c r="J28" s="45"/>
      <c r="K28" s="45"/>
      <c r="L28" s="45"/>
      <c r="O28" s="45"/>
      <c r="P28" s="45"/>
      <c r="Q28" s="2247" t="s">
        <v>447</v>
      </c>
      <c r="R28" s="2248">
        <v>672000</v>
      </c>
      <c r="S28" s="2490"/>
      <c r="T28" s="2346"/>
      <c r="U28" s="2499"/>
      <c r="V28" s="2387"/>
      <c r="W28" s="45"/>
      <c r="X28" s="45"/>
      <c r="Y28" s="45"/>
      <c r="Z28" s="2247" t="s">
        <v>965</v>
      </c>
      <c r="AA28" s="2248">
        <v>5786532.2199999997</v>
      </c>
      <c r="AB28" s="2490"/>
      <c r="AC28" s="45"/>
      <c r="AD28" s="753"/>
      <c r="AE28" s="571"/>
      <c r="AF28" s="2917"/>
      <c r="AG28" s="2247" t="s">
        <v>447</v>
      </c>
      <c r="AH28" s="2248">
        <v>672000</v>
      </c>
      <c r="AI28" s="2490"/>
      <c r="AJ28" s="45"/>
      <c r="AK28" s="45"/>
      <c r="AL28" s="45"/>
      <c r="AM28" s="45"/>
      <c r="AN28" s="2001"/>
      <c r="AO28" s="2306">
        <v>20064</v>
      </c>
      <c r="AP28" s="2307" t="s">
        <v>644</v>
      </c>
      <c r="AQ28" s="1304">
        <v>2602782.4497580659</v>
      </c>
      <c r="AR28" s="461">
        <f t="shared" si="0"/>
        <v>1518289.7623588718</v>
      </c>
    </row>
    <row r="29" spans="1:44" ht="27.95" customHeight="1">
      <c r="A29" s="2209"/>
      <c r="B29" s="1106"/>
      <c r="C29" s="1148"/>
      <c r="D29" s="1148"/>
      <c r="E29" s="1149"/>
      <c r="F29" s="1144">
        <v>0</v>
      </c>
      <c r="G29" s="1112"/>
      <c r="H29" s="1998" t="s">
        <v>284</v>
      </c>
      <c r="I29" s="45"/>
      <c r="J29" s="45"/>
      <c r="K29" s="1998" t="s">
        <v>284</v>
      </c>
      <c r="L29" s="45"/>
      <c r="O29" s="45"/>
      <c r="P29" s="45"/>
      <c r="Q29" s="2247" t="s">
        <v>482</v>
      </c>
      <c r="R29" s="2248">
        <v>149572.35999999999</v>
      </c>
      <c r="S29" s="2490"/>
      <c r="T29" s="2346"/>
      <c r="U29" s="2499"/>
      <c r="V29" s="2387"/>
      <c r="W29" s="45"/>
      <c r="X29" s="45"/>
      <c r="Y29" s="45"/>
      <c r="Z29" s="2247" t="s">
        <v>966</v>
      </c>
      <c r="AA29" s="2248">
        <v>11990830.199999999</v>
      </c>
      <c r="AB29" s="2490"/>
      <c r="AC29" s="45"/>
      <c r="AD29" s="753"/>
      <c r="AE29" s="571"/>
      <c r="AF29" s="2917"/>
      <c r="AG29" s="2247" t="s">
        <v>482</v>
      </c>
      <c r="AH29" s="2248">
        <v>149572.35999999999</v>
      </c>
      <c r="AI29" s="2490"/>
      <c r="AJ29" s="45"/>
      <c r="AK29" s="45"/>
      <c r="AL29" s="45"/>
      <c r="AM29" s="45"/>
      <c r="AN29" s="2001"/>
      <c r="AO29" s="2306">
        <v>20065</v>
      </c>
      <c r="AP29" s="2307" t="s">
        <v>645</v>
      </c>
      <c r="AQ29" s="1304">
        <v>2581634.8423537817</v>
      </c>
      <c r="AR29" s="461">
        <f t="shared" si="0"/>
        <v>1505953.6580397058</v>
      </c>
    </row>
    <row r="30" spans="1:44" ht="27.95" customHeight="1">
      <c r="A30" s="2209"/>
      <c r="B30" s="2252" t="s">
        <v>810</v>
      </c>
      <c r="C30" s="1150">
        <f>SUM(C9:C29)</f>
        <v>647946702.79452014</v>
      </c>
      <c r="D30" s="1150">
        <f>SUM(D9:D29)</f>
        <v>395170493.37686628</v>
      </c>
      <c r="E30" s="1315">
        <f t="shared" ref="E30:E31" si="2">D30-C30</f>
        <v>-252776209.41765386</v>
      </c>
      <c r="F30" s="1151">
        <f>SUM(F5:F29)</f>
        <v>0</v>
      </c>
      <c r="G30" s="1116"/>
      <c r="H30" s="2247" t="s">
        <v>465</v>
      </c>
      <c r="I30" s="2248">
        <v>38742972.280000001</v>
      </c>
      <c r="J30" s="45"/>
      <c r="K30" s="2306">
        <v>20067</v>
      </c>
      <c r="L30" s="2307" t="s">
        <v>647</v>
      </c>
      <c r="M30" s="45">
        <v>4842711.7211904842</v>
      </c>
      <c r="O30" s="45"/>
      <c r="P30" s="45"/>
      <c r="Q30" s="2247" t="s">
        <v>483</v>
      </c>
      <c r="R30" s="2248">
        <v>583910</v>
      </c>
      <c r="S30" s="2490"/>
      <c r="T30" s="2346"/>
      <c r="U30" s="2499"/>
      <c r="V30" s="2387"/>
      <c r="W30" s="45"/>
      <c r="X30" s="45"/>
      <c r="Y30" s="45"/>
      <c r="Z30" s="2942" t="s">
        <v>522</v>
      </c>
      <c r="AA30" s="2897">
        <v>129635312.97</v>
      </c>
      <c r="AB30" s="2965"/>
      <c r="AC30" s="45"/>
      <c r="AD30" s="753"/>
      <c r="AE30" s="571"/>
      <c r="AF30" s="2917"/>
      <c r="AG30" s="2247" t="s">
        <v>483</v>
      </c>
      <c r="AH30" s="2248">
        <v>583910</v>
      </c>
      <c r="AI30" s="2490"/>
      <c r="AJ30" s="45"/>
      <c r="AK30" s="45"/>
      <c r="AL30" s="45"/>
      <c r="AM30" s="45"/>
      <c r="AN30" s="2001"/>
      <c r="AO30" s="2306">
        <v>20066</v>
      </c>
      <c r="AP30" s="2307" t="s">
        <v>646</v>
      </c>
      <c r="AQ30" s="1304">
        <v>22987720.371628866</v>
      </c>
      <c r="AR30" s="461">
        <f t="shared" si="0"/>
        <v>13409503.550116837</v>
      </c>
    </row>
    <row r="31" spans="1:44" ht="27.95" customHeight="1">
      <c r="A31" s="2055" t="s">
        <v>278</v>
      </c>
      <c r="B31" s="1108" t="s">
        <v>525</v>
      </c>
      <c r="C31" s="1106">
        <f>FIXEDASST1MO!AA41</f>
        <v>15573635.746666666</v>
      </c>
      <c r="D31" s="1106">
        <v>12500000</v>
      </c>
      <c r="E31" s="1108">
        <f t="shared" si="2"/>
        <v>-3073635.7466666661</v>
      </c>
      <c r="F31" s="1152">
        <f>SUM(F10:F30)</f>
        <v>0</v>
      </c>
      <c r="G31" s="1116"/>
      <c r="H31" s="45"/>
      <c r="I31" s="45"/>
      <c r="J31" s="45"/>
      <c r="K31" s="45"/>
      <c r="L31" s="45"/>
      <c r="O31" s="45"/>
      <c r="P31" s="45"/>
      <c r="Q31" s="2247" t="s">
        <v>484</v>
      </c>
      <c r="R31" s="2248">
        <v>141360</v>
      </c>
      <c r="S31" s="2490"/>
      <c r="T31" s="45"/>
      <c r="U31" s="45"/>
      <c r="V31" s="45"/>
      <c r="W31" s="45"/>
      <c r="X31" s="45"/>
      <c r="Y31" s="45"/>
      <c r="Z31" s="45"/>
      <c r="AA31" s="45"/>
      <c r="AB31" s="45"/>
      <c r="AC31" s="45"/>
      <c r="AD31" s="753"/>
      <c r="AE31" s="571"/>
      <c r="AF31" s="2917"/>
      <c r="AG31" s="2247" t="s">
        <v>484</v>
      </c>
      <c r="AH31" s="2248">
        <v>141360</v>
      </c>
      <c r="AI31" s="2490"/>
      <c r="AJ31" s="45"/>
      <c r="AK31" s="45"/>
      <c r="AL31" s="45"/>
      <c r="AM31" s="45"/>
      <c r="AN31" s="2001"/>
      <c r="AO31" s="2306">
        <v>20067</v>
      </c>
      <c r="AP31" s="2307" t="s">
        <v>647</v>
      </c>
      <c r="AQ31" s="1304">
        <v>8301791.5220408309</v>
      </c>
      <c r="AR31" s="461">
        <f t="shared" si="0"/>
        <v>4842711.7211904842</v>
      </c>
    </row>
    <row r="32" spans="1:44" ht="27.95" customHeight="1" thickBot="1">
      <c r="A32" s="2209"/>
      <c r="B32" s="1106"/>
      <c r="C32" s="1153">
        <f>SUM(C30:C31)</f>
        <v>663520338.54118681</v>
      </c>
      <c r="D32" s="1153">
        <f t="shared" ref="D32" si="3">SUM(D30:D31)</f>
        <v>407670493.37686628</v>
      </c>
      <c r="E32" s="1153">
        <f>D32-C32</f>
        <v>-255849845.16432053</v>
      </c>
      <c r="F32" s="1154">
        <f>SUM(F11:F31)</f>
        <v>0</v>
      </c>
      <c r="G32" s="1116"/>
      <c r="H32" s="1998" t="s">
        <v>286</v>
      </c>
      <c r="I32" s="45"/>
      <c r="J32" s="45"/>
      <c r="K32" s="1998" t="s">
        <v>286</v>
      </c>
      <c r="L32" s="45"/>
      <c r="O32" s="45"/>
      <c r="P32" s="45"/>
      <c r="Q32" s="2247" t="s">
        <v>488</v>
      </c>
      <c r="R32" s="2248">
        <v>225000</v>
      </c>
      <c r="S32" s="2490"/>
      <c r="T32" s="2346"/>
      <c r="U32" s="2499"/>
      <c r="V32" s="2387"/>
      <c r="W32" s="45"/>
      <c r="X32" s="45"/>
      <c r="Y32" s="45"/>
      <c r="Z32" s="45"/>
      <c r="AA32" s="45"/>
      <c r="AB32" s="45"/>
      <c r="AC32" s="45"/>
      <c r="AD32" s="753"/>
      <c r="AE32" s="571"/>
      <c r="AF32" s="2917"/>
      <c r="AG32" s="2247" t="s">
        <v>488</v>
      </c>
      <c r="AH32" s="2248">
        <v>225000</v>
      </c>
      <c r="AI32" s="2490"/>
      <c r="AJ32" s="45"/>
      <c r="AK32" s="45"/>
      <c r="AL32" s="45"/>
      <c r="AM32" s="45"/>
      <c r="AN32" s="2001"/>
      <c r="AO32" s="2306">
        <v>20068</v>
      </c>
      <c r="AP32" s="2307" t="s">
        <v>648</v>
      </c>
      <c r="AQ32" s="1304">
        <v>829636.90586038353</v>
      </c>
      <c r="AR32" s="461">
        <f t="shared" si="0"/>
        <v>483954.86175189039</v>
      </c>
    </row>
    <row r="33" spans="1:44" ht="27.95" customHeight="1" thickTop="1">
      <c r="A33" s="2209"/>
      <c r="B33" s="1106"/>
      <c r="C33" s="1147"/>
      <c r="D33" s="1147"/>
      <c r="E33" s="1106"/>
      <c r="F33" s="1106"/>
      <c r="G33" s="1109"/>
      <c r="H33" s="2247" t="s">
        <v>474</v>
      </c>
      <c r="I33" s="2248">
        <v>910000</v>
      </c>
      <c r="J33" s="45"/>
      <c r="K33" s="2306">
        <v>20076</v>
      </c>
      <c r="L33" s="2307" t="s">
        <v>656</v>
      </c>
      <c r="M33" s="45">
        <v>316310.36715809832</v>
      </c>
      <c r="O33" s="961"/>
      <c r="P33" s="45"/>
      <c r="Q33" s="2964" t="s">
        <v>489</v>
      </c>
      <c r="R33" s="2897">
        <v>2270620</v>
      </c>
      <c r="S33" s="2965"/>
      <c r="T33" s="45"/>
      <c r="U33" s="45"/>
      <c r="V33" s="45"/>
      <c r="W33" s="45"/>
      <c r="X33" s="45"/>
      <c r="Y33" s="45"/>
      <c r="Z33" s="45"/>
      <c r="AA33" s="45"/>
      <c r="AB33" s="45"/>
      <c r="AC33" s="45"/>
      <c r="AD33" s="753"/>
      <c r="AE33" s="571"/>
      <c r="AF33" s="2917"/>
      <c r="AG33" s="2964" t="s">
        <v>489</v>
      </c>
      <c r="AH33" s="2897">
        <v>2270620</v>
      </c>
      <c r="AI33" s="2965"/>
      <c r="AJ33" s="45"/>
      <c r="AK33" s="45"/>
      <c r="AL33" s="45"/>
      <c r="AM33" s="45"/>
      <c r="AN33" s="2001"/>
      <c r="AO33" s="2306">
        <v>20069</v>
      </c>
      <c r="AP33" s="2307" t="s">
        <v>649</v>
      </c>
      <c r="AQ33" s="1304">
        <v>17331548.760498371</v>
      </c>
      <c r="AR33" s="461">
        <f t="shared" si="0"/>
        <v>10110070.110290717</v>
      </c>
    </row>
    <row r="34" spans="1:44" ht="27.95" customHeight="1">
      <c r="A34" s="1106"/>
      <c r="B34" s="1106"/>
      <c r="C34" s="1147"/>
      <c r="D34" s="1147"/>
      <c r="E34" s="1106"/>
      <c r="F34" s="1106"/>
      <c r="G34" s="1109"/>
      <c r="H34" s="1050"/>
      <c r="I34" s="801"/>
      <c r="J34" s="45"/>
      <c r="K34" s="2306">
        <v>20077</v>
      </c>
      <c r="L34" s="2307" t="s">
        <v>657</v>
      </c>
      <c r="M34" s="45">
        <v>790775.91789524583</v>
      </c>
      <c r="O34" s="45"/>
      <c r="P34" s="45"/>
      <c r="Q34" s="2247" t="s">
        <v>491</v>
      </c>
      <c r="R34" s="2248">
        <v>5133325</v>
      </c>
      <c r="S34" s="2490"/>
      <c r="T34" s="45"/>
      <c r="U34" s="45"/>
      <c r="V34" s="45"/>
      <c r="W34" s="45"/>
      <c r="X34" s="45"/>
      <c r="Y34" s="45"/>
      <c r="Z34" s="45"/>
      <c r="AA34" s="45"/>
      <c r="AB34" s="45"/>
      <c r="AC34" s="45"/>
      <c r="AD34" s="753"/>
      <c r="AE34" s="571"/>
      <c r="AF34" s="2917"/>
      <c r="AG34" s="2247" t="s">
        <v>491</v>
      </c>
      <c r="AH34" s="2248">
        <v>5133325</v>
      </c>
      <c r="AI34" s="2490"/>
      <c r="AJ34" s="45"/>
      <c r="AK34" s="45"/>
      <c r="AL34" s="45"/>
      <c r="AM34" s="45"/>
      <c r="AN34" s="2001"/>
      <c r="AO34" s="2306">
        <v>20070</v>
      </c>
      <c r="AP34" s="2307" t="s">
        <v>650</v>
      </c>
      <c r="AQ34" s="1304">
        <v>15083937.66586354</v>
      </c>
      <c r="AR34" s="461">
        <f t="shared" si="0"/>
        <v>8798963.6384203993</v>
      </c>
    </row>
    <row r="35" spans="1:44" ht="27.95" customHeight="1">
      <c r="A35" s="2209" t="s">
        <v>293</v>
      </c>
      <c r="B35" s="2252" t="s">
        <v>226</v>
      </c>
      <c r="C35" s="1107"/>
      <c r="D35" s="1107"/>
      <c r="E35" s="1108"/>
      <c r="F35" s="1144"/>
      <c r="G35" s="1112"/>
      <c r="H35" s="45"/>
      <c r="I35" s="500">
        <f>SUM(I33:I34)</f>
        <v>910000</v>
      </c>
      <c r="J35" s="45"/>
      <c r="K35" s="45"/>
      <c r="L35" s="45"/>
      <c r="M35" s="461">
        <f>SUM(M33:M34)</f>
        <v>1107086.2850533442</v>
      </c>
      <c r="O35" s="45"/>
      <c r="P35" s="45"/>
      <c r="Q35" s="2247" t="s">
        <v>492</v>
      </c>
      <c r="R35" s="2248">
        <v>619000</v>
      </c>
      <c r="S35" s="2490"/>
      <c r="T35" s="45"/>
      <c r="U35" s="45"/>
      <c r="V35" s="45"/>
      <c r="W35" s="45"/>
      <c r="X35" s="45"/>
      <c r="Y35" s="45"/>
      <c r="Z35" s="45"/>
      <c r="AA35" s="45"/>
      <c r="AB35" s="45"/>
      <c r="AC35" s="45"/>
      <c r="AD35" s="753"/>
      <c r="AE35" s="571"/>
      <c r="AF35" s="2917"/>
      <c r="AG35" s="2247" t="s">
        <v>492</v>
      </c>
      <c r="AH35" s="2248">
        <v>619000</v>
      </c>
      <c r="AI35" s="2490"/>
      <c r="AJ35" s="45"/>
      <c r="AK35" s="45"/>
      <c r="AL35" s="45"/>
      <c r="AM35" s="45"/>
      <c r="AN35" s="2001"/>
      <c r="AO35" s="2306">
        <v>20071</v>
      </c>
      <c r="AP35" s="2307" t="s">
        <v>651</v>
      </c>
      <c r="AQ35" s="1304">
        <v>6447309.026588209</v>
      </c>
      <c r="AR35" s="461">
        <f t="shared" si="0"/>
        <v>3760930.2655097884</v>
      </c>
    </row>
    <row r="36" spans="1:44" ht="27.95" customHeight="1">
      <c r="A36" s="2209"/>
      <c r="B36" s="1108" t="s">
        <v>294</v>
      </c>
      <c r="C36" s="1143">
        <v>236400</v>
      </c>
      <c r="D36" s="1143"/>
      <c r="E36" s="1108">
        <f>C36-D36</f>
        <v>236400</v>
      </c>
      <c r="F36" s="1144">
        <v>0</v>
      </c>
      <c r="G36" s="1112"/>
      <c r="H36" s="45"/>
      <c r="I36" s="45"/>
      <c r="J36" s="45"/>
      <c r="K36" s="45"/>
      <c r="L36" s="45"/>
      <c r="O36" s="45"/>
      <c r="P36" s="45"/>
      <c r="Q36" s="2247" t="s">
        <v>494</v>
      </c>
      <c r="R36" s="2248">
        <v>4353559.0599999996</v>
      </c>
      <c r="S36" s="2490"/>
      <c r="T36" s="45"/>
      <c r="U36" s="45"/>
      <c r="V36" s="45"/>
      <c r="W36" s="45"/>
      <c r="X36" s="45"/>
      <c r="Y36" s="45"/>
      <c r="Z36" s="45"/>
      <c r="AA36" s="45"/>
      <c r="AB36" s="45"/>
      <c r="AC36" s="45"/>
      <c r="AD36" s="749"/>
      <c r="AE36" s="570"/>
      <c r="AF36" s="2918"/>
      <c r="AG36" s="2247" t="s">
        <v>494</v>
      </c>
      <c r="AH36" s="2248">
        <v>4353559.0599999996</v>
      </c>
      <c r="AI36" s="2490"/>
      <c r="AJ36" s="45"/>
      <c r="AK36" s="45"/>
      <c r="AL36" s="45"/>
      <c r="AM36" s="45"/>
      <c r="AN36" s="2001"/>
      <c r="AO36" s="2306">
        <v>20072</v>
      </c>
      <c r="AP36" s="2307" t="s">
        <v>652</v>
      </c>
      <c r="AQ36" s="1304">
        <v>1532523.7288809861</v>
      </c>
      <c r="AR36" s="461">
        <f t="shared" si="0"/>
        <v>893972.17518057523</v>
      </c>
    </row>
    <row r="37" spans="1:44" ht="27.95" customHeight="1">
      <c r="A37" s="2209"/>
      <c r="B37" s="1108" t="s">
        <v>295</v>
      </c>
      <c r="C37" s="1143">
        <v>800000</v>
      </c>
      <c r="D37" s="1160"/>
      <c r="E37" s="1108">
        <f>C37-D37</f>
        <v>800000</v>
      </c>
      <c r="F37" s="1144">
        <v>0</v>
      </c>
      <c r="G37" s="1112"/>
      <c r="H37" s="45"/>
      <c r="I37" s="45"/>
      <c r="J37" s="45"/>
      <c r="K37" s="45"/>
      <c r="L37" s="45"/>
      <c r="O37" s="45"/>
      <c r="P37" s="45"/>
      <c r="R37" s="1267">
        <f>SUM(R21:R36)</f>
        <v>17263503.199999999</v>
      </c>
      <c r="S37" s="2490"/>
      <c r="T37" s="2346"/>
      <c r="U37" s="2499"/>
      <c r="V37" s="2387"/>
      <c r="W37" s="45"/>
      <c r="X37" s="45"/>
      <c r="Y37" s="45"/>
      <c r="Z37" s="45"/>
      <c r="AA37" s="45"/>
      <c r="AB37" s="45"/>
      <c r="AC37" s="45"/>
      <c r="AD37" s="45"/>
      <c r="AE37" s="45"/>
      <c r="AF37" s="2914"/>
      <c r="AG37" s="2247" t="s">
        <v>500</v>
      </c>
      <c r="AH37" s="2248">
        <v>217000</v>
      </c>
      <c r="AI37" s="2490"/>
      <c r="AJ37" s="45"/>
      <c r="AK37" s="45"/>
      <c r="AL37" s="45"/>
      <c r="AM37" s="45"/>
      <c r="AO37" s="2306">
        <v>20073</v>
      </c>
      <c r="AP37" s="2307" t="s">
        <v>653</v>
      </c>
      <c r="AQ37" s="1304">
        <v>1626739.0310987912</v>
      </c>
      <c r="AR37" s="461">
        <f t="shared" si="0"/>
        <v>948931.1014742949</v>
      </c>
    </row>
    <row r="38" spans="1:44" ht="78.75" customHeight="1">
      <c r="A38" s="2209"/>
      <c r="B38" s="1962"/>
      <c r="C38" s="1148"/>
      <c r="D38" s="1148"/>
      <c r="E38" s="1160"/>
      <c r="F38" s="1106"/>
      <c r="G38" s="1109"/>
      <c r="H38" s="45"/>
      <c r="I38" s="45"/>
      <c r="J38" s="45"/>
      <c r="K38" s="45"/>
      <c r="L38" s="45"/>
      <c r="O38" s="45"/>
      <c r="P38" s="45"/>
      <c r="S38" s="2490"/>
      <c r="T38" s="2346"/>
      <c r="U38" s="2499"/>
      <c r="V38" s="2387"/>
      <c r="W38" s="45"/>
      <c r="X38" s="45"/>
      <c r="Y38" s="45"/>
      <c r="Z38" s="45"/>
      <c r="AA38" s="45"/>
      <c r="AB38" s="45"/>
      <c r="AC38" s="45"/>
      <c r="AD38" s="45"/>
      <c r="AE38" s="45"/>
      <c r="AF38" s="2914"/>
      <c r="AG38" s="2247" t="s">
        <v>456</v>
      </c>
      <c r="AH38" s="2248">
        <v>3341000</v>
      </c>
      <c r="AI38" s="2490"/>
      <c r="AJ38" s="45"/>
      <c r="AK38" s="45"/>
      <c r="AL38" s="45"/>
      <c r="AM38" s="45"/>
      <c r="AO38" s="2306">
        <v>20074</v>
      </c>
      <c r="AP38" s="2307" t="s">
        <v>654</v>
      </c>
      <c r="AQ38" s="1304">
        <v>488021.70932963735</v>
      </c>
      <c r="AR38" s="461">
        <f t="shared" si="0"/>
        <v>284679.33044228842</v>
      </c>
    </row>
    <row r="39" spans="1:44" ht="27.95" customHeight="1" thickBot="1">
      <c r="A39" s="1106"/>
      <c r="B39" s="1106"/>
      <c r="C39" s="1157">
        <f>SUM(C36:C38)</f>
        <v>1036400</v>
      </c>
      <c r="D39" s="1157"/>
      <c r="E39" s="1314">
        <f>C39-D39</f>
        <v>1036400</v>
      </c>
      <c r="F39" s="1154">
        <v>0</v>
      </c>
      <c r="G39" s="1116"/>
      <c r="H39" s="45"/>
      <c r="I39" s="45"/>
      <c r="J39" s="45"/>
      <c r="K39" s="45"/>
      <c r="L39" s="45"/>
      <c r="O39" s="45"/>
      <c r="P39" s="2481"/>
      <c r="S39" s="2490"/>
      <c r="T39" s="2346"/>
      <c r="U39" s="2499"/>
      <c r="V39" s="2387"/>
      <c r="W39" s="45"/>
      <c r="X39" s="45"/>
      <c r="Y39" s="45"/>
      <c r="Z39" s="45"/>
      <c r="AA39" s="45"/>
      <c r="AB39" s="45"/>
      <c r="AC39" s="45"/>
      <c r="AD39" s="45"/>
      <c r="AE39" s="45"/>
      <c r="AF39" s="2914"/>
      <c r="AG39" s="2247" t="s">
        <v>1001</v>
      </c>
      <c r="AH39" s="2248">
        <v>2238435.6</v>
      </c>
      <c r="AI39" s="2490"/>
      <c r="AJ39" s="45"/>
      <c r="AK39" s="45"/>
      <c r="AL39" s="45"/>
      <c r="AM39" s="45"/>
      <c r="AO39" s="2306">
        <v>20075</v>
      </c>
      <c r="AP39" s="2307" t="s">
        <v>655</v>
      </c>
      <c r="AQ39" s="1304">
        <v>52285290.321718097</v>
      </c>
      <c r="AR39" s="461">
        <f t="shared" si="0"/>
        <v>30499752.68766889</v>
      </c>
    </row>
    <row r="40" spans="1:44" ht="27" thickTop="1">
      <c r="A40" s="971"/>
      <c r="D40" s="1106"/>
      <c r="H40" s="1998" t="s">
        <v>287</v>
      </c>
      <c r="I40" s="45"/>
      <c r="J40" s="45"/>
      <c r="K40" s="1998" t="s">
        <v>287</v>
      </c>
      <c r="L40" s="45"/>
      <c r="O40" s="45"/>
      <c r="P40" s="2481"/>
      <c r="S40" s="2490"/>
      <c r="T40" s="45"/>
      <c r="U40" s="45"/>
      <c r="V40" s="45"/>
      <c r="W40" s="45"/>
      <c r="X40" s="45"/>
      <c r="Y40" s="45"/>
      <c r="Z40" s="45"/>
      <c r="AA40" s="45"/>
      <c r="AB40" s="45"/>
      <c r="AC40" s="45"/>
      <c r="AD40" s="45"/>
      <c r="AE40" s="45"/>
      <c r="AF40" s="2914"/>
      <c r="AG40" s="2247" t="s">
        <v>517</v>
      </c>
      <c r="AH40" s="2248">
        <v>4471000</v>
      </c>
      <c r="AI40" s="2490"/>
      <c r="AJ40" s="45"/>
      <c r="AK40" s="45"/>
      <c r="AL40" s="45"/>
      <c r="AM40" s="45"/>
      <c r="AO40" s="2306">
        <v>20076</v>
      </c>
      <c r="AP40" s="2307" t="s">
        <v>656</v>
      </c>
      <c r="AQ40" s="1304">
        <v>542246.34369959706</v>
      </c>
      <c r="AR40" s="461">
        <f t="shared" si="0"/>
        <v>316310.36715809832</v>
      </c>
    </row>
    <row r="41" spans="1:44">
      <c r="A41" s="971"/>
      <c r="C41" s="1161">
        <f>BSMO!J17</f>
        <v>0</v>
      </c>
      <c r="D41" s="2680">
        <f>C41-C39</f>
        <v>-1036400</v>
      </c>
      <c r="H41" s="2247" t="s">
        <v>467</v>
      </c>
      <c r="I41" s="2248">
        <v>1080000</v>
      </c>
      <c r="J41" s="45"/>
      <c r="K41" s="2306">
        <v>20069</v>
      </c>
      <c r="L41" s="2307" t="s">
        <v>649</v>
      </c>
      <c r="M41" s="45">
        <v>10110070.110290717</v>
      </c>
      <c r="O41" s="45"/>
      <c r="P41" s="2481"/>
      <c r="Q41" s="2247"/>
      <c r="R41" s="2248"/>
      <c r="S41" s="2490"/>
      <c r="T41" s="45"/>
      <c r="U41" s="45"/>
      <c r="V41" s="45"/>
      <c r="W41" s="45"/>
      <c r="X41" s="45"/>
      <c r="Y41" s="45"/>
      <c r="Z41" s="45"/>
      <c r="AA41" s="45"/>
      <c r="AB41" s="45"/>
      <c r="AC41" s="45"/>
      <c r="AD41" s="45"/>
      <c r="AE41" s="45"/>
      <c r="AF41" s="2914"/>
      <c r="AG41" s="2247" t="s">
        <v>1964</v>
      </c>
      <c r="AH41" s="2248">
        <v>15573635.75</v>
      </c>
      <c r="AI41" s="2490"/>
      <c r="AJ41" s="45"/>
      <c r="AK41" s="45"/>
      <c r="AL41" s="45"/>
      <c r="AM41" s="45"/>
      <c r="AO41" s="2306">
        <v>20077</v>
      </c>
      <c r="AP41" s="2307" t="s">
        <v>657</v>
      </c>
      <c r="AQ41" s="1304">
        <v>1355615.8592489928</v>
      </c>
      <c r="AR41" s="461">
        <f t="shared" si="0"/>
        <v>790775.91789524583</v>
      </c>
    </row>
    <row r="42" spans="1:44">
      <c r="A42" s="971"/>
      <c r="H42" s="45"/>
      <c r="I42" s="45"/>
      <c r="J42" s="45"/>
      <c r="K42" s="45"/>
      <c r="L42" s="45"/>
      <c r="O42" s="45"/>
      <c r="P42" s="2481"/>
      <c r="S42" s="2965"/>
      <c r="T42" s="2346"/>
      <c r="U42" s="2499"/>
      <c r="V42" s="2387"/>
      <c r="W42" s="45"/>
      <c r="X42" s="45"/>
      <c r="Y42" s="45"/>
      <c r="Z42" s="45"/>
      <c r="AA42" s="45"/>
      <c r="AB42" s="45"/>
      <c r="AC42" s="45"/>
      <c r="AD42" s="45"/>
      <c r="AE42" s="45"/>
      <c r="AF42" s="2914"/>
      <c r="AG42" s="2964" t="s">
        <v>452</v>
      </c>
      <c r="AH42" s="2897">
        <v>374849126.99000001</v>
      </c>
      <c r="AI42" s="2965"/>
      <c r="AJ42" s="45"/>
      <c r="AK42" s="45"/>
      <c r="AL42" s="45"/>
      <c r="AM42" s="45"/>
      <c r="AO42" s="2306">
        <v>20078</v>
      </c>
      <c r="AP42" s="2307" t="s">
        <v>658</v>
      </c>
      <c r="AQ42" s="1304">
        <v>271123.17184979853</v>
      </c>
      <c r="AR42" s="461">
        <f t="shared" si="0"/>
        <v>158155.18357904916</v>
      </c>
    </row>
    <row r="43" spans="1:44" ht="26.25" customHeight="1">
      <c r="A43" s="971"/>
      <c r="C43" s="3160" t="s">
        <v>1091</v>
      </c>
      <c r="D43" s="3160"/>
      <c r="E43" s="3160"/>
      <c r="H43" s="1242" t="s">
        <v>289</v>
      </c>
      <c r="I43" s="45"/>
      <c r="J43" s="45"/>
      <c r="K43" s="1242" t="s">
        <v>289</v>
      </c>
      <c r="L43" s="45"/>
      <c r="O43" s="45"/>
      <c r="P43" s="2481"/>
      <c r="Q43" s="2896" t="s">
        <v>522</v>
      </c>
      <c r="R43" s="2897">
        <v>469153872.63999999</v>
      </c>
      <c r="S43" s="2965"/>
      <c r="T43" s="2346"/>
      <c r="U43" s="2499"/>
      <c r="V43" s="2387"/>
      <c r="W43" s="45"/>
      <c r="X43" s="45"/>
      <c r="Y43" s="45"/>
      <c r="Z43" s="45"/>
      <c r="AA43" s="45"/>
      <c r="AB43" s="45"/>
      <c r="AC43" s="45"/>
      <c r="AD43" s="45"/>
      <c r="AE43" s="45"/>
      <c r="AF43" s="2914"/>
      <c r="AG43" s="2896" t="s">
        <v>522</v>
      </c>
      <c r="AH43" s="2897">
        <v>469153872.63999999</v>
      </c>
      <c r="AI43" s="2965"/>
      <c r="AJ43" s="45"/>
      <c r="AK43" s="45"/>
      <c r="AL43" s="45"/>
      <c r="AM43" s="45"/>
      <c r="AO43" s="2306">
        <v>20123</v>
      </c>
      <c r="AP43" s="2307" t="s">
        <v>663</v>
      </c>
      <c r="AQ43" s="1304">
        <v>336370.11366663233</v>
      </c>
      <c r="AR43" s="461">
        <f t="shared" si="0"/>
        <v>196215.89963886884</v>
      </c>
    </row>
    <row r="44" spans="1:44" ht="26.25" customHeight="1">
      <c r="A44" s="971"/>
      <c r="C44" s="3160" t="s">
        <v>526</v>
      </c>
      <c r="D44" s="3160"/>
      <c r="E44" s="3160"/>
      <c r="H44" s="2247" t="s">
        <v>500</v>
      </c>
      <c r="I44" s="2248">
        <v>217000</v>
      </c>
      <c r="J44" s="45"/>
      <c r="K44" s="2306">
        <v>20257</v>
      </c>
      <c r="L44" s="2307" t="s">
        <v>697</v>
      </c>
      <c r="M44" s="45">
        <v>593081.93842143437</v>
      </c>
      <c r="O44" s="45"/>
      <c r="P44" s="2481"/>
      <c r="Q44" s="2328"/>
      <c r="R44" s="2328"/>
      <c r="S44" s="45"/>
      <c r="T44" s="2346"/>
      <c r="U44" s="2499"/>
      <c r="V44" s="2387"/>
      <c r="W44" s="45"/>
      <c r="X44" s="45"/>
      <c r="Y44" s="45"/>
      <c r="Z44" s="45"/>
      <c r="AA44" s="45"/>
      <c r="AB44" s="45"/>
      <c r="AC44" s="45"/>
      <c r="AD44" s="45"/>
      <c r="AE44" s="45"/>
      <c r="AF44" s="2914"/>
      <c r="AG44" s="2914"/>
      <c r="AH44" s="1965"/>
      <c r="AI44" s="45"/>
      <c r="AJ44" s="45"/>
      <c r="AK44" s="45"/>
      <c r="AL44" s="45"/>
      <c r="AM44" s="45"/>
      <c r="AO44" s="2306">
        <v>20124</v>
      </c>
      <c r="AP44" s="2307" t="s">
        <v>664</v>
      </c>
      <c r="AQ44" s="1304">
        <v>6778079.2962449631</v>
      </c>
      <c r="AR44" s="461">
        <f t="shared" si="0"/>
        <v>3953879.5894762287</v>
      </c>
    </row>
    <row r="45" spans="1:44" ht="40.5" customHeight="1">
      <c r="A45" s="971"/>
      <c r="C45" s="3163" t="s">
        <v>1758</v>
      </c>
      <c r="D45" s="3163"/>
      <c r="E45" s="3163"/>
      <c r="H45" s="2247" t="s">
        <v>456</v>
      </c>
      <c r="I45" s="2248">
        <v>3341000</v>
      </c>
      <c r="J45" s="45"/>
      <c r="K45" s="45"/>
      <c r="L45" s="45"/>
      <c r="O45" s="45"/>
      <c r="P45" s="2481"/>
      <c r="Q45" s="2328"/>
      <c r="R45" s="2328"/>
      <c r="S45" s="2346"/>
      <c r="T45" s="2346"/>
      <c r="U45" s="2499"/>
      <c r="V45" s="2387"/>
      <c r="W45" s="45"/>
      <c r="X45" s="45"/>
      <c r="Y45" s="45"/>
      <c r="Z45" s="45"/>
      <c r="AA45" s="45"/>
      <c r="AB45" s="45"/>
      <c r="AC45" s="45"/>
      <c r="AD45" s="45"/>
      <c r="AE45" s="45"/>
      <c r="AF45" s="2914"/>
      <c r="AG45" s="2914"/>
      <c r="AH45" s="1965"/>
      <c r="AI45" s="45"/>
      <c r="AJ45" s="45"/>
      <c r="AK45" s="45"/>
      <c r="AL45" s="45"/>
      <c r="AM45" s="45"/>
      <c r="AO45" s="2306">
        <v>20141</v>
      </c>
      <c r="AP45" s="2307" t="s">
        <v>665</v>
      </c>
      <c r="AQ45" s="1304">
        <v>3389039.6481224815</v>
      </c>
      <c r="AR45" s="461">
        <f t="shared" si="0"/>
        <v>1976939.7947381143</v>
      </c>
    </row>
    <row r="46" spans="1:44" ht="26.25">
      <c r="A46" s="971"/>
      <c r="C46" s="3163" t="s">
        <v>1757</v>
      </c>
      <c r="D46" s="3163"/>
      <c r="E46" s="3163"/>
      <c r="H46" s="1267"/>
      <c r="I46" s="1267"/>
      <c r="J46" s="45"/>
      <c r="K46" s="45"/>
      <c r="L46" s="45"/>
      <c r="O46" s="45"/>
      <c r="P46" s="2481"/>
      <c r="Q46" s="2328"/>
      <c r="R46" s="2328"/>
      <c r="S46" s="2346"/>
      <c r="T46" s="2346"/>
      <c r="U46" s="2499"/>
      <c r="V46" s="2387"/>
      <c r="W46" s="45"/>
      <c r="X46" s="45"/>
      <c r="Y46" s="45"/>
      <c r="Z46" s="45"/>
      <c r="AA46" s="45"/>
      <c r="AB46" s="45"/>
      <c r="AC46" s="45"/>
      <c r="AD46" s="45"/>
      <c r="AE46" s="45"/>
      <c r="AF46" s="2914"/>
      <c r="AG46" s="2914"/>
      <c r="AH46" s="1965"/>
      <c r="AI46" s="45"/>
      <c r="AJ46" s="45"/>
      <c r="AK46" s="45"/>
      <c r="AL46" s="45"/>
      <c r="AM46" s="45"/>
      <c r="AO46" s="2306">
        <v>20143</v>
      </c>
      <c r="AP46" s="2307" t="s">
        <v>667</v>
      </c>
      <c r="AQ46" s="1304">
        <v>3389039.6481224815</v>
      </c>
      <c r="AR46" s="461">
        <f t="shared" si="0"/>
        <v>1976939.7947381143</v>
      </c>
    </row>
    <row r="47" spans="1:44" ht="26.25">
      <c r="A47" s="971"/>
      <c r="C47" s="3003" t="s">
        <v>1759</v>
      </c>
      <c r="D47" s="3164" t="s">
        <v>526</v>
      </c>
      <c r="E47" s="3164"/>
      <c r="H47" s="45"/>
      <c r="I47" s="500">
        <f>SUM(I44:I46)</f>
        <v>3558000</v>
      </c>
      <c r="J47" s="45"/>
      <c r="K47" s="45"/>
      <c r="L47" s="45"/>
      <c r="O47" s="45"/>
      <c r="P47" s="2481"/>
      <c r="Q47" s="2328"/>
      <c r="R47" s="2328"/>
      <c r="S47" s="2346"/>
      <c r="T47" s="2346"/>
      <c r="U47" s="2499"/>
      <c r="V47" s="2387"/>
      <c r="W47" s="45"/>
      <c r="X47" s="45"/>
      <c r="Y47" s="45"/>
      <c r="Z47" s="45"/>
      <c r="AA47" s="45"/>
      <c r="AB47" s="45"/>
      <c r="AC47" s="45"/>
      <c r="AD47" s="45"/>
      <c r="AE47" s="45"/>
      <c r="AF47" s="2914"/>
      <c r="AG47" s="2914"/>
      <c r="AH47" s="1965"/>
      <c r="AI47" s="45"/>
      <c r="AJ47" s="45"/>
      <c r="AK47" s="45"/>
      <c r="AL47" s="45"/>
      <c r="AM47" s="45"/>
      <c r="AO47" s="2306">
        <v>20161</v>
      </c>
      <c r="AP47" s="2307" t="s">
        <v>668</v>
      </c>
      <c r="AQ47" s="1304">
        <v>2033423.788873489</v>
      </c>
      <c r="AR47" s="461">
        <f t="shared" si="0"/>
        <v>1186163.8768428687</v>
      </c>
    </row>
    <row r="48" spans="1:44" ht="26.25">
      <c r="A48" s="971"/>
      <c r="C48" s="3004" t="s">
        <v>1759</v>
      </c>
      <c r="D48" s="3165" t="s">
        <v>1091</v>
      </c>
      <c r="E48" s="3166"/>
      <c r="H48" s="45"/>
      <c r="I48" s="45"/>
      <c r="J48" s="45"/>
      <c r="K48" s="45"/>
      <c r="L48" s="45"/>
      <c r="O48" s="45"/>
      <c r="P48" s="2481"/>
      <c r="Q48" s="2328"/>
      <c r="R48" s="2328"/>
      <c r="S48" s="2346"/>
      <c r="T48" s="2346"/>
      <c r="U48" s="2499"/>
      <c r="V48" s="2387"/>
      <c r="W48" s="45"/>
      <c r="X48" s="45"/>
      <c r="Y48" s="45"/>
      <c r="Z48" s="45"/>
      <c r="AA48" s="45"/>
      <c r="AB48" s="45"/>
      <c r="AC48" s="45"/>
      <c r="AD48" s="45"/>
      <c r="AE48" s="45"/>
      <c r="AF48" s="2914"/>
      <c r="AG48" s="2914"/>
      <c r="AH48" s="1965"/>
      <c r="AI48" s="45"/>
      <c r="AJ48" s="45"/>
      <c r="AK48" s="45"/>
      <c r="AL48" s="45"/>
      <c r="AM48" s="45"/>
      <c r="AO48" s="2306">
        <v>20162</v>
      </c>
      <c r="AP48" s="2307" t="s">
        <v>669</v>
      </c>
      <c r="AQ48" s="1304">
        <v>15454020.795438515</v>
      </c>
      <c r="AR48" s="461">
        <f t="shared" si="0"/>
        <v>9014845.4640058</v>
      </c>
    </row>
    <row r="49" spans="1:44" ht="26.25">
      <c r="A49" s="971"/>
      <c r="C49" s="3005" t="s">
        <v>441</v>
      </c>
      <c r="D49" s="3167" t="s">
        <v>1757</v>
      </c>
      <c r="E49" s="3168"/>
      <c r="H49" s="1242" t="s">
        <v>290</v>
      </c>
      <c r="I49" s="45"/>
      <c r="J49" s="45"/>
      <c r="K49" s="1242" t="s">
        <v>290</v>
      </c>
      <c r="L49" s="45"/>
      <c r="O49" s="45"/>
      <c r="P49" s="2481"/>
      <c r="Q49" s="2328"/>
      <c r="R49" s="2328"/>
      <c r="S49" s="2346"/>
      <c r="T49" s="2346"/>
      <c r="U49" s="2499"/>
      <c r="V49" s="2387"/>
      <c r="W49" s="45"/>
      <c r="X49" s="45"/>
      <c r="Y49" s="45"/>
      <c r="Z49" s="45"/>
      <c r="AA49" s="45"/>
      <c r="AB49" s="45"/>
      <c r="AC49" s="45"/>
      <c r="AD49" s="45"/>
      <c r="AE49" s="45"/>
      <c r="AF49" s="2914"/>
      <c r="AG49" s="2914"/>
      <c r="AH49" s="1965"/>
      <c r="AI49" s="45"/>
      <c r="AJ49" s="45"/>
      <c r="AK49" s="45"/>
      <c r="AL49" s="45"/>
      <c r="AM49" s="45"/>
      <c r="AO49" s="2306">
        <v>20181</v>
      </c>
      <c r="AP49" s="2307" t="s">
        <v>670</v>
      </c>
      <c r="AQ49" s="1304">
        <v>4839548.6175189037</v>
      </c>
      <c r="AR49" s="461">
        <f t="shared" si="0"/>
        <v>2823070.0268860268</v>
      </c>
    </row>
    <row r="50" spans="1:44" ht="46.5">
      <c r="A50" s="971"/>
      <c r="C50" s="3005" t="s">
        <v>1759</v>
      </c>
      <c r="D50" s="3161" t="s">
        <v>443</v>
      </c>
      <c r="E50" s="3162"/>
      <c r="H50" s="2247" t="s">
        <v>469</v>
      </c>
      <c r="I50" s="2248">
        <v>1875233.25</v>
      </c>
      <c r="J50" s="45"/>
      <c r="K50" s="2306">
        <v>20071</v>
      </c>
      <c r="L50" s="2307" t="s">
        <v>651</v>
      </c>
      <c r="M50" s="45">
        <v>3760930.2655097884</v>
      </c>
      <c r="O50" s="45"/>
      <c r="P50" s="2481"/>
      <c r="Q50" s="2328"/>
      <c r="R50" s="2328"/>
      <c r="S50" s="2346"/>
      <c r="T50" s="2346"/>
      <c r="U50" s="2499"/>
      <c r="V50" s="2387"/>
      <c r="W50" s="45"/>
      <c r="X50" s="45"/>
      <c r="Y50" s="45"/>
      <c r="Z50" s="45"/>
      <c r="AA50" s="45"/>
      <c r="AB50" s="45"/>
      <c r="AC50" s="45"/>
      <c r="AD50" s="45"/>
      <c r="AE50" s="45"/>
      <c r="AF50" s="2914"/>
      <c r="AG50" s="2914"/>
      <c r="AH50" s="1965"/>
      <c r="AI50" s="45"/>
      <c r="AJ50" s="45"/>
      <c r="AK50" s="45"/>
      <c r="AL50" s="45"/>
      <c r="AM50" s="45"/>
      <c r="AO50" s="2306">
        <v>20182</v>
      </c>
      <c r="AP50" s="2307" t="s">
        <v>671</v>
      </c>
      <c r="AQ50" s="1304">
        <v>2955267.1775906491</v>
      </c>
      <c r="AR50" s="461">
        <f t="shared" si="0"/>
        <v>1723905.8535945453</v>
      </c>
    </row>
    <row r="51" spans="1:44" ht="46.5">
      <c r="A51" s="971"/>
      <c r="C51" s="3006" t="s">
        <v>1759</v>
      </c>
      <c r="D51" s="2999" t="s">
        <v>444</v>
      </c>
      <c r="E51" s="2999" t="s">
        <v>445</v>
      </c>
      <c r="H51" s="2247" t="s">
        <v>470</v>
      </c>
      <c r="I51" s="2248">
        <v>275500</v>
      </c>
      <c r="J51" s="45"/>
      <c r="K51" s="2306">
        <v>20072</v>
      </c>
      <c r="L51" s="2307" t="s">
        <v>652</v>
      </c>
      <c r="M51" s="45">
        <v>893972.17518057523</v>
      </c>
      <c r="O51" s="45"/>
      <c r="P51" s="2346"/>
      <c r="Q51" s="2328"/>
      <c r="R51" s="2328"/>
      <c r="S51" s="2346"/>
      <c r="T51" s="2346"/>
      <c r="U51" s="2499"/>
      <c r="V51" s="2387"/>
      <c r="W51" s="45"/>
      <c r="X51" s="45"/>
      <c r="Y51" s="45"/>
      <c r="Z51" s="45"/>
      <c r="AA51" s="45"/>
      <c r="AB51" s="45"/>
      <c r="AC51" s="45"/>
      <c r="AD51" s="45"/>
      <c r="AE51" s="45"/>
      <c r="AF51" s="2914"/>
      <c r="AG51" s="2914"/>
      <c r="AH51" s="1965"/>
      <c r="AI51" s="45"/>
      <c r="AJ51" s="45"/>
      <c r="AK51" s="45"/>
      <c r="AL51" s="45"/>
      <c r="AM51" s="45"/>
      <c r="AO51" s="2306">
        <v>20183</v>
      </c>
      <c r="AP51" s="2307" t="s">
        <v>672</v>
      </c>
      <c r="AQ51" s="1304">
        <v>8443610.6307720225</v>
      </c>
      <c r="AR51" s="461">
        <f t="shared" si="0"/>
        <v>4925439.5346170133</v>
      </c>
    </row>
    <row r="52" spans="1:44" ht="40.5">
      <c r="A52" s="971"/>
      <c r="C52" s="1961" t="s">
        <v>763</v>
      </c>
      <c r="D52" s="1143"/>
      <c r="E52" s="1143">
        <v>236400</v>
      </c>
      <c r="H52" s="45"/>
      <c r="I52" s="500">
        <f>SUM(I49:I51)</f>
        <v>2150733.25</v>
      </c>
      <c r="J52" s="45"/>
      <c r="K52" s="45"/>
      <c r="L52" s="45"/>
      <c r="M52" s="461">
        <f>SUM(M50:M51)</f>
        <v>4654902.4406903638</v>
      </c>
      <c r="O52" s="45"/>
      <c r="P52" s="2346"/>
      <c r="Q52" s="2328"/>
      <c r="R52" s="2328"/>
      <c r="S52" s="2346"/>
      <c r="T52" s="2346"/>
      <c r="U52" s="2499"/>
      <c r="V52" s="2387"/>
      <c r="W52" s="45"/>
      <c r="X52" s="45"/>
      <c r="Y52" s="45"/>
      <c r="Z52" s="45"/>
      <c r="AA52" s="45"/>
      <c r="AB52" s="45"/>
      <c r="AC52" s="45"/>
      <c r="AD52" s="45"/>
      <c r="AE52" s="45"/>
      <c r="AF52" s="2914"/>
      <c r="AG52" s="2914"/>
      <c r="AH52" s="1965"/>
      <c r="AI52" s="45"/>
      <c r="AJ52" s="45"/>
      <c r="AK52" s="45"/>
      <c r="AL52" s="45"/>
      <c r="AM52" s="45"/>
      <c r="AO52" s="2306">
        <v>20184</v>
      </c>
      <c r="AP52" s="2307" t="s">
        <v>673</v>
      </c>
      <c r="AQ52" s="1304">
        <v>15634249.923925668</v>
      </c>
      <c r="AR52" s="461">
        <f t="shared" si="0"/>
        <v>9119979.1222899742</v>
      </c>
    </row>
    <row r="53" spans="1:44" ht="60.75">
      <c r="A53" s="971"/>
      <c r="C53" s="1961" t="s">
        <v>764</v>
      </c>
      <c r="D53" s="1143"/>
      <c r="E53" s="1143">
        <v>800000</v>
      </c>
      <c r="H53" s="45"/>
      <c r="I53" s="45"/>
      <c r="J53" s="45"/>
      <c r="K53" s="45"/>
      <c r="L53" s="45"/>
      <c r="O53" s="45"/>
      <c r="P53" s="2346"/>
      <c r="Q53" s="2328"/>
      <c r="R53" s="2328"/>
      <c r="S53" s="2346"/>
      <c r="T53" s="2346"/>
      <c r="U53" s="2499"/>
      <c r="V53" s="2387"/>
      <c r="W53" s="45"/>
      <c r="X53" s="45"/>
      <c r="Y53" s="45"/>
      <c r="Z53" s="45"/>
      <c r="AA53" s="45"/>
      <c r="AB53" s="45"/>
      <c r="AC53" s="45"/>
      <c r="AD53" s="45"/>
      <c r="AE53" s="45"/>
      <c r="AF53" s="2914"/>
      <c r="AG53" s="2914"/>
      <c r="AH53" s="1789"/>
      <c r="AI53" s="45"/>
      <c r="AJ53" s="45"/>
      <c r="AK53" s="45"/>
      <c r="AL53" s="45"/>
      <c r="AM53" s="45"/>
      <c r="AO53" s="2306">
        <v>20185</v>
      </c>
      <c r="AP53" s="2307" t="s">
        <v>674</v>
      </c>
      <c r="AQ53" s="1304">
        <v>5265374.6712261969</v>
      </c>
      <c r="AR53" s="461">
        <f t="shared" si="0"/>
        <v>3071468.5582152815</v>
      </c>
    </row>
    <row r="54" spans="1:44" ht="26.25">
      <c r="A54" s="971"/>
      <c r="C54" s="3007" t="s">
        <v>522</v>
      </c>
      <c r="D54" s="3008"/>
      <c r="E54" s="3008">
        <v>1036400</v>
      </c>
      <c r="H54" s="1242" t="s">
        <v>291</v>
      </c>
      <c r="I54" s="45"/>
      <c r="J54" s="45"/>
      <c r="K54" s="1242" t="s">
        <v>291</v>
      </c>
      <c r="L54" s="45"/>
      <c r="O54" s="45"/>
      <c r="P54" s="2346"/>
      <c r="Q54" s="2328"/>
      <c r="R54" s="2328"/>
      <c r="S54" s="2346"/>
      <c r="T54" s="2346"/>
      <c r="U54" s="2499"/>
      <c r="V54" s="2387"/>
      <c r="W54" s="45"/>
      <c r="X54" s="45"/>
      <c r="Y54" s="45"/>
      <c r="Z54" s="45"/>
      <c r="AA54" s="45"/>
      <c r="AB54" s="45"/>
      <c r="AC54" s="45"/>
      <c r="AD54" s="45"/>
      <c r="AE54" s="45"/>
      <c r="AF54" s="2914"/>
      <c r="AG54" s="2914"/>
      <c r="AH54" s="1965"/>
      <c r="AI54" s="45"/>
      <c r="AJ54" s="45"/>
      <c r="AK54" s="45"/>
      <c r="AL54" s="45"/>
      <c r="AM54" s="45"/>
      <c r="AO54" s="2306">
        <v>20187</v>
      </c>
      <c r="AP54" s="2307" t="s">
        <v>675</v>
      </c>
      <c r="AQ54" s="1304">
        <v>8133200.3317479938</v>
      </c>
      <c r="AR54" s="461">
        <f t="shared" si="0"/>
        <v>4744366.8601863291</v>
      </c>
    </row>
    <row r="55" spans="1:44">
      <c r="A55" s="971"/>
      <c r="H55" s="2247" t="s">
        <v>461</v>
      </c>
      <c r="I55" s="2248">
        <v>1022937.5</v>
      </c>
      <c r="J55" s="45"/>
      <c r="K55" s="2306">
        <v>20063</v>
      </c>
      <c r="L55" s="2307" t="s">
        <v>643</v>
      </c>
      <c r="M55" s="45">
        <v>3702254.6924019614</v>
      </c>
      <c r="O55" s="45"/>
      <c r="P55" s="2346"/>
      <c r="Q55" s="2328"/>
      <c r="R55" s="2328"/>
      <c r="S55" s="2346"/>
      <c r="T55" s="2346"/>
      <c r="U55" s="2499"/>
      <c r="V55" s="2387"/>
      <c r="W55" s="45"/>
      <c r="X55" s="45"/>
      <c r="Y55" s="45"/>
      <c r="Z55" s="45"/>
      <c r="AA55" s="45"/>
      <c r="AB55" s="45"/>
      <c r="AC55" s="45"/>
      <c r="AD55" s="45"/>
      <c r="AE55" s="45"/>
      <c r="AF55" s="2914"/>
      <c r="AG55" s="2914"/>
      <c r="AH55" s="1965"/>
      <c r="AI55" s="45"/>
      <c r="AJ55" s="45"/>
      <c r="AK55" s="45"/>
      <c r="AL55" s="45"/>
      <c r="AM55" s="45"/>
      <c r="AO55" s="2306">
        <v>20201</v>
      </c>
      <c r="AP55" s="2307" t="s">
        <v>676</v>
      </c>
      <c r="AQ55" s="1304">
        <v>70293.229116441551</v>
      </c>
      <c r="AR55" s="461">
        <f t="shared" si="0"/>
        <v>41004.383651257573</v>
      </c>
    </row>
    <row r="56" spans="1:44">
      <c r="A56" s="971"/>
      <c r="H56" s="1998"/>
      <c r="I56" s="45"/>
      <c r="J56" s="45"/>
      <c r="K56" s="45"/>
      <c r="L56" s="45"/>
      <c r="O56" s="45"/>
      <c r="P56" s="2346"/>
      <c r="Q56" s="2328"/>
      <c r="R56" s="2328"/>
      <c r="S56" s="2346"/>
      <c r="T56" s="2346"/>
      <c r="U56" s="2499"/>
      <c r="V56" s="2387"/>
      <c r="W56" s="45"/>
      <c r="X56" s="45"/>
      <c r="Y56" s="45"/>
      <c r="Z56" s="45"/>
      <c r="AA56" s="45"/>
      <c r="AB56" s="45"/>
      <c r="AC56" s="45"/>
      <c r="AD56" s="45"/>
      <c r="AE56" s="45"/>
      <c r="AF56" s="2914"/>
      <c r="AG56" s="2914"/>
      <c r="AH56" s="1965"/>
      <c r="AI56" s="45"/>
      <c r="AJ56" s="45"/>
      <c r="AK56" s="45"/>
      <c r="AL56" s="45"/>
      <c r="AM56" s="45"/>
      <c r="AO56" s="2306">
        <v>20202</v>
      </c>
      <c r="AP56" s="2307" t="s">
        <v>677</v>
      </c>
      <c r="AQ56" s="1304">
        <v>3389039.6481224815</v>
      </c>
      <c r="AR56" s="461">
        <f t="shared" si="0"/>
        <v>1976939.7947381143</v>
      </c>
    </row>
    <row r="57" spans="1:44">
      <c r="A57" s="971"/>
      <c r="H57" s="843"/>
      <c r="I57" s="2053"/>
      <c r="J57" s="45"/>
      <c r="K57" s="45"/>
      <c r="L57" s="2054"/>
      <c r="M57" s="45"/>
      <c r="O57" s="45"/>
      <c r="P57" s="2346"/>
      <c r="Q57" s="2328"/>
      <c r="R57" s="2328"/>
      <c r="S57" s="2346"/>
      <c r="T57" s="2346"/>
      <c r="U57" s="2499"/>
      <c r="V57" s="2387"/>
      <c r="W57" s="45"/>
      <c r="X57" s="45"/>
      <c r="Y57" s="45"/>
      <c r="Z57" s="45"/>
      <c r="AA57" s="45"/>
      <c r="AB57" s="45"/>
      <c r="AC57" s="45"/>
      <c r="AD57" s="45"/>
      <c r="AE57" s="45"/>
      <c r="AF57" s="2914"/>
      <c r="AG57" s="2914"/>
      <c r="AH57" s="1965"/>
      <c r="AI57" s="45"/>
      <c r="AJ57" s="45"/>
      <c r="AK57" s="45"/>
      <c r="AL57" s="45"/>
      <c r="AM57" s="45"/>
      <c r="AO57" s="2306">
        <v>20221</v>
      </c>
      <c r="AP57" s="2307" t="s">
        <v>678</v>
      </c>
      <c r="AQ57" s="1304">
        <v>12605532.97119157</v>
      </c>
      <c r="AR57" s="461">
        <f t="shared" si="0"/>
        <v>7353227.5665284162</v>
      </c>
    </row>
    <row r="58" spans="1:44" ht="46.5">
      <c r="A58" s="971"/>
      <c r="H58" s="2964" t="s">
        <v>452</v>
      </c>
      <c r="I58" s="2897">
        <v>444211107.99452019</v>
      </c>
      <c r="J58" s="45"/>
      <c r="K58" s="1961">
        <v>69361981.004520193</v>
      </c>
      <c r="L58" s="45"/>
      <c r="M58" s="45"/>
      <c r="O58" s="45"/>
      <c r="P58" s="2346"/>
      <c r="Q58" s="2328"/>
      <c r="R58" s="2328"/>
      <c r="S58" s="2346"/>
      <c r="T58" s="2346"/>
      <c r="U58" s="2499"/>
      <c r="V58" s="2387"/>
      <c r="W58" s="45"/>
      <c r="X58" s="45"/>
      <c r="Y58" s="45"/>
      <c r="Z58" s="45"/>
      <c r="AA58" s="45"/>
      <c r="AB58" s="45"/>
      <c r="AC58" s="45"/>
      <c r="AD58" s="45"/>
      <c r="AE58" s="45"/>
      <c r="AF58" s="2914"/>
      <c r="AG58" s="2914"/>
      <c r="AH58" s="1789"/>
      <c r="AI58" s="45"/>
      <c r="AJ58" s="45"/>
      <c r="AK58" s="45"/>
      <c r="AL58" s="45"/>
      <c r="AM58" s="45"/>
      <c r="AO58" s="2306">
        <v>20222</v>
      </c>
      <c r="AP58" s="2307" t="s">
        <v>680</v>
      </c>
      <c r="AQ58" s="1304">
        <v>3732823.8300280264</v>
      </c>
      <c r="AR58" s="461">
        <f t="shared" si="0"/>
        <v>2177480.5675163488</v>
      </c>
    </row>
    <row r="59" spans="1:44">
      <c r="A59" s="971"/>
      <c r="H59" s="1050"/>
      <c r="I59" s="801"/>
      <c r="J59" s="45"/>
      <c r="K59" s="1302">
        <f>I58+K58</f>
        <v>513573088.99904037</v>
      </c>
      <c r="L59" s="45"/>
      <c r="M59" s="45"/>
      <c r="O59" s="45"/>
      <c r="P59" s="2346"/>
      <c r="Q59" s="2328"/>
      <c r="R59" s="2328"/>
      <c r="S59" s="2346"/>
      <c r="T59" s="2346"/>
      <c r="U59" s="2499"/>
      <c r="V59" s="2387"/>
      <c r="W59" s="45"/>
      <c r="X59" s="45"/>
      <c r="Y59" s="45"/>
      <c r="Z59" s="45"/>
      <c r="AA59" s="45"/>
      <c r="AB59" s="45"/>
      <c r="AC59" s="45"/>
      <c r="AD59" s="45"/>
      <c r="AE59" s="45"/>
      <c r="AF59" s="2914"/>
      <c r="AG59" s="2914"/>
      <c r="AH59" s="1789"/>
      <c r="AI59" s="45"/>
      <c r="AJ59" s="45"/>
      <c r="AK59" s="45"/>
      <c r="AL59" s="45"/>
      <c r="AM59" s="45"/>
      <c r="AO59" s="2306">
        <v>20241</v>
      </c>
      <c r="AP59" s="2307" t="s">
        <v>681</v>
      </c>
      <c r="AQ59" s="1304">
        <v>9218187.8428931497</v>
      </c>
      <c r="AR59" s="461">
        <f t="shared" si="0"/>
        <v>5377276.2416876713</v>
      </c>
    </row>
    <row r="60" spans="1:44">
      <c r="A60" s="971"/>
      <c r="H60" s="753"/>
      <c r="I60" s="571"/>
      <c r="J60" s="45"/>
      <c r="K60" s="2054"/>
      <c r="L60" s="45"/>
      <c r="O60" s="45"/>
      <c r="P60" s="2346"/>
      <c r="Q60" s="2328"/>
      <c r="R60" s="2328"/>
      <c r="S60" s="2346"/>
      <c r="T60" s="2346"/>
      <c r="U60" s="2499"/>
      <c r="V60" s="2387"/>
      <c r="W60" s="45"/>
      <c r="X60" s="45"/>
      <c r="Y60" s="45"/>
      <c r="Z60" s="45"/>
      <c r="AA60" s="45"/>
      <c r="AB60" s="45"/>
      <c r="AC60" s="45"/>
      <c r="AD60" s="45"/>
      <c r="AE60" s="45"/>
      <c r="AF60" s="2914"/>
      <c r="AG60" s="2914"/>
      <c r="AH60" s="2862"/>
      <c r="AI60" s="45"/>
      <c r="AJ60" s="45"/>
      <c r="AK60" s="45"/>
      <c r="AL60" s="45"/>
      <c r="AM60" s="45"/>
      <c r="AO60" s="2306">
        <v>20242</v>
      </c>
      <c r="AP60" s="2307" t="s">
        <v>682</v>
      </c>
      <c r="AQ60" s="1304">
        <v>2101204.5818359386</v>
      </c>
      <c r="AR60" s="461">
        <f t="shared" si="0"/>
        <v>1225702.672737631</v>
      </c>
    </row>
    <row r="61" spans="1:44">
      <c r="H61" s="45"/>
      <c r="I61" s="45"/>
      <c r="J61" s="45"/>
      <c r="K61" s="45"/>
      <c r="L61" s="45"/>
      <c r="O61" s="45"/>
      <c r="P61" s="2346"/>
      <c r="Q61" s="2328"/>
      <c r="R61" s="2328"/>
      <c r="S61" s="2346"/>
      <c r="T61" s="2346"/>
      <c r="U61" s="2499"/>
      <c r="V61" s="2387"/>
      <c r="W61" s="45"/>
      <c r="X61" s="45"/>
      <c r="Y61" s="45"/>
      <c r="Z61" s="45"/>
      <c r="AA61" s="45"/>
      <c r="AB61" s="45"/>
      <c r="AC61" s="45"/>
      <c r="AD61" s="45"/>
      <c r="AE61" s="45"/>
      <c r="AF61" s="2914"/>
      <c r="AG61" s="2914"/>
      <c r="AH61" s="1789"/>
      <c r="AI61" s="45"/>
      <c r="AJ61" s="45"/>
      <c r="AK61" s="45"/>
      <c r="AL61" s="45"/>
      <c r="AM61" s="45"/>
      <c r="AO61" s="2306">
        <v>20243</v>
      </c>
      <c r="AP61" s="2307" t="s">
        <v>683</v>
      </c>
      <c r="AQ61" s="1304">
        <v>5693586.6088457694</v>
      </c>
      <c r="AR61" s="461">
        <f t="shared" si="0"/>
        <v>3321258.8551600324</v>
      </c>
    </row>
    <row r="62" spans="1:44">
      <c r="H62" s="45"/>
      <c r="I62" s="45"/>
      <c r="J62" s="45"/>
      <c r="K62" s="45"/>
      <c r="L62" s="45"/>
      <c r="O62" s="45"/>
      <c r="P62" s="2346"/>
      <c r="Q62" s="2328"/>
      <c r="R62" s="2328"/>
      <c r="S62" s="2346"/>
      <c r="T62" s="2346"/>
      <c r="U62" s="2499"/>
      <c r="V62" s="2387"/>
      <c r="W62" s="45"/>
      <c r="X62" s="45"/>
      <c r="Y62" s="45"/>
      <c r="Z62" s="45"/>
      <c r="AA62" s="45"/>
      <c r="AB62" s="45"/>
      <c r="AC62" s="45"/>
      <c r="AD62" s="45"/>
      <c r="AE62" s="45"/>
      <c r="AF62" s="2914"/>
      <c r="AG62" s="2914"/>
      <c r="AH62" s="1965"/>
      <c r="AI62" s="45"/>
      <c r="AJ62" s="45"/>
      <c r="AK62" s="45"/>
      <c r="AL62" s="45"/>
      <c r="AM62" s="45"/>
      <c r="AO62" s="2306">
        <v>20246</v>
      </c>
      <c r="AP62" s="2307" t="s">
        <v>686</v>
      </c>
      <c r="AQ62" s="1304">
        <v>6866937.0012446381</v>
      </c>
      <c r="AR62" s="461">
        <f t="shared" si="0"/>
        <v>4005713.2507260391</v>
      </c>
    </row>
    <row r="63" spans="1:44">
      <c r="H63" s="971"/>
      <c r="I63" s="971"/>
      <c r="O63" s="45"/>
      <c r="P63" s="2346"/>
      <c r="Q63" s="2328"/>
      <c r="R63" s="2328"/>
      <c r="S63" s="2346"/>
      <c r="T63" s="2346"/>
      <c r="U63" s="2499"/>
      <c r="V63" s="2387"/>
      <c r="W63" s="45"/>
      <c r="X63" s="45"/>
      <c r="Y63" s="45"/>
      <c r="Z63" s="45"/>
      <c r="AA63" s="45"/>
      <c r="AB63" s="45"/>
      <c r="AC63" s="45"/>
      <c r="AD63" s="45"/>
      <c r="AE63" s="45"/>
      <c r="AF63" s="2914"/>
      <c r="AG63" s="2914"/>
      <c r="AH63" s="1965"/>
      <c r="AI63" s="45"/>
      <c r="AJ63" s="45"/>
      <c r="AK63" s="45"/>
      <c r="AL63" s="45"/>
      <c r="AM63" s="45"/>
      <c r="AO63" s="2306">
        <v>20247</v>
      </c>
      <c r="AP63" s="2307" t="s">
        <v>1376</v>
      </c>
      <c r="AQ63" s="1304">
        <v>8032339.3433018569</v>
      </c>
      <c r="AR63" s="461">
        <f t="shared" si="0"/>
        <v>4685531.2835927494</v>
      </c>
    </row>
    <row r="64" spans="1:44">
      <c r="H64" s="971"/>
      <c r="I64" s="971"/>
      <c r="O64" s="45"/>
      <c r="P64" s="2346"/>
      <c r="Q64" s="2328"/>
      <c r="R64" s="2328"/>
      <c r="S64" s="2346"/>
      <c r="T64" s="2346"/>
      <c r="U64" s="2499"/>
      <c r="V64" s="2387"/>
      <c r="W64" s="45"/>
      <c r="X64" s="45"/>
      <c r="Y64" s="45"/>
      <c r="Z64" s="45"/>
      <c r="AA64" s="45"/>
      <c r="AB64" s="45"/>
      <c r="AC64" s="45"/>
      <c r="AD64" s="45"/>
      <c r="AE64" s="45"/>
      <c r="AF64" s="2914"/>
      <c r="AG64" s="2914"/>
      <c r="AH64" s="1965"/>
      <c r="AI64" s="45"/>
      <c r="AJ64" s="45"/>
      <c r="AK64" s="45"/>
      <c r="AL64" s="45"/>
      <c r="AM64" s="45"/>
      <c r="AO64" s="2306">
        <v>20248</v>
      </c>
      <c r="AP64" s="2307" t="s">
        <v>688</v>
      </c>
      <c r="AQ64" s="1304">
        <v>10032912.974301795</v>
      </c>
      <c r="AR64" s="461">
        <f t="shared" si="0"/>
        <v>5852532.5683427136</v>
      </c>
    </row>
    <row r="65" spans="15:44">
      <c r="O65" s="45"/>
      <c r="P65" s="2346"/>
      <c r="Q65" s="2328"/>
      <c r="R65" s="2328"/>
      <c r="S65" s="2346"/>
      <c r="T65" s="2346"/>
      <c r="U65" s="2499"/>
      <c r="V65" s="2387"/>
      <c r="W65" s="45"/>
      <c r="X65" s="45"/>
      <c r="Y65" s="45"/>
      <c r="Z65" s="45"/>
      <c r="AA65" s="45"/>
      <c r="AB65" s="45"/>
      <c r="AC65" s="45"/>
      <c r="AD65" s="45"/>
      <c r="AE65" s="45"/>
      <c r="AF65" s="2914"/>
      <c r="AG65" s="2914"/>
      <c r="AH65" s="1965"/>
      <c r="AI65" s="45"/>
      <c r="AJ65" s="45"/>
      <c r="AK65" s="45"/>
      <c r="AL65" s="45"/>
      <c r="AM65" s="45"/>
      <c r="AO65" s="2306">
        <v>20249</v>
      </c>
      <c r="AP65" s="2307" t="s">
        <v>689</v>
      </c>
      <c r="AQ65" s="1304">
        <v>677807.92962449638</v>
      </c>
      <c r="AR65" s="461">
        <f t="shared" si="0"/>
        <v>395387.95894762292</v>
      </c>
    </row>
    <row r="66" spans="15:44">
      <c r="O66" s="45"/>
      <c r="P66" s="2346"/>
      <c r="Q66" s="2328"/>
      <c r="R66" s="2328"/>
      <c r="S66" s="2346"/>
      <c r="T66" s="2346"/>
      <c r="U66" s="2499"/>
      <c r="V66" s="2387"/>
      <c r="W66" s="45"/>
      <c r="X66" s="45"/>
      <c r="Y66" s="45"/>
      <c r="Z66" s="45"/>
      <c r="AA66" s="45"/>
      <c r="AB66" s="45"/>
      <c r="AC66" s="45"/>
      <c r="AD66" s="45"/>
      <c r="AE66" s="45"/>
      <c r="AF66" s="2914"/>
      <c r="AG66" s="2914"/>
      <c r="AH66" s="1965"/>
      <c r="AI66" s="45"/>
      <c r="AJ66" s="45"/>
      <c r="AK66" s="45"/>
      <c r="AL66" s="45"/>
      <c r="AM66" s="45"/>
      <c r="AO66" s="2306">
        <v>20250</v>
      </c>
      <c r="AP66" s="2307" t="s">
        <v>690</v>
      </c>
      <c r="AQ66" s="1304">
        <v>5422463.436995971</v>
      </c>
      <c r="AR66" s="461">
        <f t="shared" si="0"/>
        <v>3163103.6715809833</v>
      </c>
    </row>
    <row r="67" spans="15:44">
      <c r="O67" s="45"/>
      <c r="P67" s="2346"/>
      <c r="Q67" s="2328"/>
      <c r="R67" s="2328"/>
      <c r="S67" s="2346"/>
      <c r="T67" s="2346"/>
      <c r="U67" s="2499"/>
      <c r="V67" s="2387"/>
      <c r="W67" s="45"/>
      <c r="X67" s="45"/>
      <c r="Y67" s="45"/>
      <c r="Z67" s="45"/>
      <c r="AA67" s="45"/>
      <c r="AB67" s="45"/>
      <c r="AC67" s="45"/>
      <c r="AD67" s="45"/>
      <c r="AE67" s="45"/>
      <c r="AF67" s="2914"/>
      <c r="AG67" s="2914"/>
      <c r="AH67" s="1965"/>
      <c r="AI67" s="45"/>
      <c r="AJ67" s="45"/>
      <c r="AK67" s="45"/>
      <c r="AL67" s="45"/>
      <c r="AM67" s="45"/>
      <c r="AO67" s="2306">
        <v>20251</v>
      </c>
      <c r="AP67" s="2307" t="s">
        <v>691</v>
      </c>
      <c r="AQ67" s="1304">
        <v>2602782.4497580659</v>
      </c>
      <c r="AR67" s="461">
        <f t="shared" si="0"/>
        <v>1518289.7623588718</v>
      </c>
    </row>
    <row r="68" spans="15:44">
      <c r="O68" s="45"/>
      <c r="P68" s="2346"/>
      <c r="Q68" s="2328"/>
      <c r="R68" s="2328"/>
      <c r="S68" s="2346"/>
      <c r="T68" s="45"/>
      <c r="U68" s="45"/>
      <c r="V68" s="45"/>
      <c r="W68" s="45"/>
      <c r="X68" s="45"/>
      <c r="Y68" s="45"/>
      <c r="Z68" s="45"/>
      <c r="AA68" s="45"/>
      <c r="AB68" s="45"/>
      <c r="AC68" s="45"/>
      <c r="AD68" s="45"/>
      <c r="AE68" s="45"/>
      <c r="AF68" s="2914"/>
      <c r="AG68" s="2914"/>
      <c r="AH68" s="1789"/>
      <c r="AI68" s="45"/>
      <c r="AJ68" s="45"/>
      <c r="AK68" s="45"/>
      <c r="AL68" s="45"/>
      <c r="AM68" s="45"/>
      <c r="AO68" s="2306">
        <v>20253</v>
      </c>
      <c r="AP68" s="2307" t="s">
        <v>693</v>
      </c>
      <c r="AQ68" s="1304">
        <v>20334237.888734888</v>
      </c>
      <c r="AR68" s="461">
        <f t="shared" ref="AR68:AR105" si="4">AQ68/12*7</f>
        <v>11861638.768428685</v>
      </c>
    </row>
    <row r="69" spans="15:44">
      <c r="O69" s="45"/>
      <c r="P69" s="2346"/>
      <c r="Q69" s="2328"/>
      <c r="R69" s="2328"/>
      <c r="S69" s="2346"/>
      <c r="T69" s="2346"/>
      <c r="U69" s="2499"/>
      <c r="V69" s="2387"/>
      <c r="W69" s="45"/>
      <c r="X69" s="45"/>
      <c r="Y69" s="45"/>
      <c r="Z69" s="45"/>
      <c r="AA69" s="45"/>
      <c r="AB69" s="45"/>
      <c r="AC69" s="45"/>
      <c r="AD69" s="45"/>
      <c r="AE69" s="45"/>
      <c r="AF69" s="2914"/>
      <c r="AG69" s="2914"/>
      <c r="AH69" s="844"/>
      <c r="AI69" s="45"/>
      <c r="AJ69" s="45"/>
      <c r="AK69" s="45"/>
      <c r="AL69" s="45"/>
      <c r="AM69" s="45"/>
      <c r="AO69" s="2306">
        <v>20254</v>
      </c>
      <c r="AP69" s="2307" t="s">
        <v>694</v>
      </c>
      <c r="AQ69" s="1304">
        <v>0</v>
      </c>
      <c r="AR69" s="461">
        <f t="shared" si="4"/>
        <v>0</v>
      </c>
    </row>
    <row r="70" spans="15:44">
      <c r="O70" s="45"/>
      <c r="P70" s="45"/>
      <c r="Q70" s="45"/>
      <c r="R70" s="45"/>
      <c r="S70" s="2346"/>
      <c r="T70" s="2346"/>
      <c r="U70" s="2499"/>
      <c r="V70" s="2387"/>
      <c r="W70" s="45"/>
      <c r="X70" s="45"/>
      <c r="Y70" s="45"/>
      <c r="Z70" s="45"/>
      <c r="AA70" s="45"/>
      <c r="AB70" s="45"/>
      <c r="AC70" s="45"/>
      <c r="AD70" s="45"/>
      <c r="AE70" s="45"/>
      <c r="AF70" s="2914"/>
      <c r="AG70" s="2914"/>
      <c r="AH70" s="45"/>
      <c r="AI70" s="45"/>
      <c r="AJ70" s="45"/>
      <c r="AK70" s="45"/>
      <c r="AL70" s="45"/>
      <c r="AM70" s="45"/>
      <c r="AO70" s="2306">
        <v>20255</v>
      </c>
      <c r="AP70" s="2307" t="s">
        <v>695</v>
      </c>
      <c r="AQ70" s="1304">
        <v>3158584.9520501532</v>
      </c>
      <c r="AR70" s="461">
        <f t="shared" si="4"/>
        <v>1842507.8886959227</v>
      </c>
    </row>
    <row r="71" spans="15:44">
      <c r="O71" s="45"/>
      <c r="P71" s="2346"/>
      <c r="Q71" s="2328"/>
      <c r="R71" s="2328"/>
      <c r="S71" s="45"/>
      <c r="T71" s="2346"/>
      <c r="U71" s="2499"/>
      <c r="V71" s="2387"/>
      <c r="W71" s="45"/>
      <c r="X71" s="45"/>
      <c r="Y71" s="45"/>
      <c r="Z71" s="45"/>
      <c r="AA71" s="45"/>
      <c r="AB71" s="45"/>
      <c r="AC71" s="45"/>
      <c r="AD71" s="45"/>
      <c r="AE71" s="45"/>
      <c r="AF71" s="2914"/>
      <c r="AG71" s="2914"/>
      <c r="AH71" s="45"/>
      <c r="AI71" s="45"/>
      <c r="AJ71" s="45"/>
      <c r="AK71" s="45"/>
      <c r="AL71" s="45"/>
      <c r="AM71" s="45"/>
      <c r="AO71" s="2306">
        <v>20256</v>
      </c>
      <c r="AP71" s="2307" t="s">
        <v>696</v>
      </c>
      <c r="AQ71" s="1304">
        <v>2033423.788873489</v>
      </c>
      <c r="AR71" s="461">
        <f t="shared" si="4"/>
        <v>1186163.8768428687</v>
      </c>
    </row>
    <row r="72" spans="15:44">
      <c r="O72" s="45"/>
      <c r="P72" s="2346"/>
      <c r="Q72" s="2328"/>
      <c r="R72" s="2328"/>
      <c r="S72" s="2346"/>
      <c r="T72" s="45"/>
      <c r="U72" s="45"/>
      <c r="V72" s="45"/>
      <c r="W72" s="45"/>
      <c r="X72" s="45"/>
      <c r="Y72" s="45"/>
      <c r="Z72" s="45"/>
      <c r="AA72" s="45"/>
      <c r="AB72" s="45"/>
      <c r="AC72" s="45"/>
      <c r="AD72" s="45"/>
      <c r="AE72" s="45"/>
      <c r="AF72" s="2914"/>
      <c r="AG72" s="2914"/>
      <c r="AH72" s="45"/>
      <c r="AI72" s="45"/>
      <c r="AJ72" s="45"/>
      <c r="AK72" s="45"/>
      <c r="AL72" s="45"/>
      <c r="AM72" s="45"/>
      <c r="AO72" s="2306">
        <v>20257</v>
      </c>
      <c r="AP72" s="2307" t="s">
        <v>697</v>
      </c>
      <c r="AQ72" s="1304">
        <v>1016711.8944367445</v>
      </c>
      <c r="AR72" s="461">
        <f t="shared" si="4"/>
        <v>593081.93842143437</v>
      </c>
    </row>
    <row r="73" spans="15:44">
      <c r="O73" s="45"/>
      <c r="P73" s="2346"/>
      <c r="Q73" s="2328"/>
      <c r="R73" s="45"/>
      <c r="S73" s="2346"/>
      <c r="T73" s="2346"/>
      <c r="U73" s="2499"/>
      <c r="V73" s="2387"/>
      <c r="W73" s="45"/>
      <c r="X73" s="45"/>
      <c r="Y73" s="45"/>
      <c r="Z73" s="45"/>
      <c r="AA73" s="45"/>
      <c r="AB73" s="45"/>
      <c r="AC73" s="45"/>
      <c r="AD73" s="45"/>
      <c r="AE73" s="45"/>
      <c r="AF73" s="2914"/>
      <c r="AG73" s="2914"/>
      <c r="AH73" s="45"/>
      <c r="AI73" s="45"/>
      <c r="AJ73" s="45"/>
      <c r="AK73" s="45"/>
      <c r="AL73" s="45"/>
      <c r="AM73" s="45"/>
      <c r="AO73" s="2306">
        <v>20263</v>
      </c>
      <c r="AP73" s="2307" t="s">
        <v>702</v>
      </c>
      <c r="AQ73" s="1304">
        <v>3389039.6481224815</v>
      </c>
      <c r="AR73" s="461">
        <f t="shared" si="4"/>
        <v>1976939.7947381143</v>
      </c>
    </row>
    <row r="74" spans="15:44">
      <c r="O74" s="45"/>
      <c r="P74" s="45"/>
      <c r="Q74" s="45"/>
      <c r="R74" s="45"/>
      <c r="S74" s="2346"/>
      <c r="T74" s="2346"/>
      <c r="U74" s="2499"/>
      <c r="V74" s="2387"/>
      <c r="W74" s="45"/>
      <c r="X74" s="45"/>
      <c r="Y74" s="45"/>
      <c r="Z74" s="45"/>
      <c r="AA74" s="45"/>
      <c r="AB74" s="45"/>
      <c r="AC74" s="45"/>
      <c r="AD74" s="45"/>
      <c r="AE74" s="45"/>
      <c r="AF74" s="2914"/>
      <c r="AG74" s="2914"/>
      <c r="AH74" s="45"/>
      <c r="AI74" s="45"/>
      <c r="AJ74" s="45"/>
      <c r="AK74" s="45"/>
      <c r="AL74" s="45"/>
      <c r="AM74" s="45"/>
      <c r="AO74" s="2306">
        <v>20265</v>
      </c>
      <c r="AP74" s="2307" t="s">
        <v>703</v>
      </c>
      <c r="AQ74" s="1304">
        <v>0</v>
      </c>
      <c r="AR74" s="461">
        <f t="shared" si="4"/>
        <v>0</v>
      </c>
    </row>
    <row r="75" spans="15:44">
      <c r="O75" s="45"/>
      <c r="P75" s="2346"/>
      <c r="Q75" s="2328"/>
      <c r="R75" s="2328"/>
      <c r="S75" s="45"/>
      <c r="T75" s="2346"/>
      <c r="U75" s="2499"/>
      <c r="V75" s="2387"/>
      <c r="W75" s="45"/>
      <c r="X75" s="45"/>
      <c r="Y75" s="45"/>
      <c r="Z75" s="45"/>
      <c r="AA75" s="45"/>
      <c r="AB75" s="45"/>
      <c r="AC75" s="45"/>
      <c r="AD75" s="45"/>
      <c r="AE75" s="45"/>
      <c r="AF75" s="2914"/>
      <c r="AG75" s="2914"/>
      <c r="AH75" s="45"/>
      <c r="AI75" s="45"/>
      <c r="AJ75" s="45"/>
      <c r="AK75" s="45"/>
      <c r="AL75" s="45"/>
      <c r="AM75" s="45"/>
      <c r="AO75" s="2306">
        <v>20267</v>
      </c>
      <c r="AP75" s="2307" t="s">
        <v>704</v>
      </c>
      <c r="AQ75" s="1304">
        <v>7835459.6664591767</v>
      </c>
      <c r="AR75" s="461">
        <f t="shared" si="4"/>
        <v>4570684.8054345204</v>
      </c>
    </row>
    <row r="76" spans="15:44">
      <c r="O76" s="45"/>
      <c r="P76" s="2346"/>
      <c r="Q76" s="2328"/>
      <c r="R76" s="2328"/>
      <c r="S76" s="2346"/>
      <c r="T76" s="1964"/>
      <c r="U76" s="2502"/>
      <c r="V76" s="2503"/>
      <c r="W76" s="45"/>
      <c r="X76" s="45"/>
      <c r="Y76" s="45"/>
      <c r="Z76" s="45"/>
      <c r="AA76" s="45"/>
      <c r="AB76" s="45"/>
      <c r="AC76" s="45"/>
      <c r="AD76" s="45"/>
      <c r="AE76" s="45"/>
      <c r="AF76" s="2914"/>
      <c r="AG76" s="2914"/>
      <c r="AH76" s="45"/>
      <c r="AI76" s="45"/>
      <c r="AJ76" s="45"/>
      <c r="AK76" s="45"/>
      <c r="AL76" s="45"/>
      <c r="AM76" s="45"/>
      <c r="AO76" s="2310">
        <v>20268</v>
      </c>
      <c r="AP76" s="2311" t="s">
        <v>705</v>
      </c>
      <c r="AQ76" s="1304">
        <v>8465058.5070891306</v>
      </c>
      <c r="AR76" s="461">
        <f t="shared" si="4"/>
        <v>4937950.7958019935</v>
      </c>
    </row>
    <row r="77" spans="15:44">
      <c r="O77" s="45"/>
      <c r="P77" s="2346"/>
      <c r="Q77" s="2328"/>
      <c r="R77" s="45"/>
      <c r="S77" s="2346"/>
      <c r="T77" s="1964"/>
      <c r="U77" s="2502"/>
      <c r="V77" s="2503"/>
      <c r="W77" s="45"/>
      <c r="X77" s="45"/>
      <c r="Y77" s="45"/>
      <c r="Z77" s="45"/>
      <c r="AA77" s="45"/>
      <c r="AB77" s="45"/>
      <c r="AC77" s="45"/>
      <c r="AD77" s="45"/>
      <c r="AE77" s="45"/>
      <c r="AF77" s="2914"/>
      <c r="AG77" s="2914"/>
      <c r="AH77" s="45"/>
      <c r="AI77" s="45"/>
      <c r="AJ77" s="45"/>
      <c r="AK77" s="45"/>
      <c r="AL77" s="45"/>
      <c r="AM77" s="45"/>
      <c r="AO77" s="2310">
        <v>20269</v>
      </c>
      <c r="AP77" s="2311" t="s">
        <v>706</v>
      </c>
      <c r="AQ77" s="1304">
        <v>2017156.398562501</v>
      </c>
      <c r="AR77" s="461">
        <f t="shared" si="4"/>
        <v>1176674.5658281255</v>
      </c>
    </row>
    <row r="78" spans="15:44">
      <c r="O78" s="45"/>
      <c r="P78" s="1964"/>
      <c r="Q78" s="1299"/>
      <c r="R78" s="2328"/>
      <c r="S78" s="2346"/>
      <c r="T78" s="1964"/>
      <c r="U78" s="2502"/>
      <c r="V78" s="2503"/>
      <c r="W78" s="45"/>
      <c r="X78" s="45"/>
      <c r="Y78" s="45"/>
      <c r="Z78" s="45"/>
      <c r="AA78" s="45"/>
      <c r="AB78" s="45"/>
      <c r="AC78" s="45"/>
      <c r="AD78" s="45"/>
      <c r="AE78" s="45"/>
      <c r="AF78" s="2914"/>
      <c r="AG78" s="2914"/>
      <c r="AH78" s="45"/>
      <c r="AI78" s="45"/>
      <c r="AJ78" s="45"/>
      <c r="AK78" s="45"/>
      <c r="AL78" s="45"/>
      <c r="AM78" s="45"/>
      <c r="AO78" s="2310">
        <v>20293</v>
      </c>
      <c r="AP78" s="2311" t="s">
        <v>710</v>
      </c>
      <c r="AQ78" s="1304">
        <v>2033423.788873489</v>
      </c>
      <c r="AR78" s="461">
        <f t="shared" si="4"/>
        <v>1186163.8768428687</v>
      </c>
    </row>
    <row r="79" spans="15:44">
      <c r="O79" s="45"/>
      <c r="P79" s="1964"/>
      <c r="Q79" s="1299"/>
      <c r="R79" s="2328"/>
      <c r="S79" s="1964"/>
      <c r="T79" s="1964"/>
      <c r="U79" s="2502"/>
      <c r="V79" s="2503"/>
      <c r="W79" s="45"/>
      <c r="X79" s="45"/>
      <c r="Y79" s="45"/>
      <c r="Z79" s="45"/>
      <c r="AA79" s="45"/>
      <c r="AB79" s="45"/>
      <c r="AC79" s="45"/>
      <c r="AD79" s="45"/>
      <c r="AE79" s="45"/>
      <c r="AF79" s="2914"/>
      <c r="AG79" s="2914"/>
      <c r="AH79" s="45"/>
      <c r="AI79" s="45"/>
      <c r="AJ79" s="45"/>
      <c r="AK79" s="45"/>
      <c r="AL79" s="45"/>
      <c r="AM79" s="45"/>
      <c r="AO79" s="2310">
        <v>20297</v>
      </c>
      <c r="AP79" s="2311" t="s">
        <v>713</v>
      </c>
      <c r="AQ79" s="1304">
        <v>0</v>
      </c>
      <c r="AR79" s="461">
        <f t="shared" si="4"/>
        <v>0</v>
      </c>
    </row>
    <row r="80" spans="15:44">
      <c r="O80" s="45"/>
      <c r="P80" s="1964"/>
      <c r="Q80" s="1299"/>
      <c r="R80" s="2328"/>
      <c r="S80" s="1964"/>
      <c r="T80" s="1964"/>
      <c r="U80" s="2502"/>
      <c r="V80" s="2503"/>
      <c r="W80" s="45"/>
      <c r="X80" s="45"/>
      <c r="Y80" s="45"/>
      <c r="Z80" s="45"/>
      <c r="AA80" s="45"/>
      <c r="AB80" s="45"/>
      <c r="AC80" s="45"/>
      <c r="AD80" s="45"/>
      <c r="AE80" s="45"/>
      <c r="AF80" s="2914"/>
      <c r="AG80" s="2914"/>
      <c r="AH80" s="45"/>
      <c r="AI80" s="45"/>
      <c r="AJ80" s="45"/>
      <c r="AK80" s="45"/>
      <c r="AL80" s="45"/>
      <c r="AM80" s="45"/>
      <c r="AO80" s="2310">
        <v>20298</v>
      </c>
      <c r="AP80" s="2311" t="s">
        <v>714</v>
      </c>
      <c r="AQ80" s="1304">
        <v>0</v>
      </c>
      <c r="AR80" s="461">
        <f t="shared" si="4"/>
        <v>0</v>
      </c>
    </row>
    <row r="81" spans="15:44">
      <c r="O81" s="45"/>
      <c r="P81" s="1964"/>
      <c r="Q81" s="1299"/>
      <c r="R81" s="1299"/>
      <c r="S81" s="1964"/>
      <c r="T81" s="1964"/>
      <c r="U81" s="2502"/>
      <c r="V81" s="2503"/>
      <c r="W81" s="45"/>
      <c r="X81" s="45"/>
      <c r="Y81" s="45"/>
      <c r="Z81" s="45"/>
      <c r="AA81" s="45"/>
      <c r="AB81" s="45"/>
      <c r="AC81" s="45"/>
      <c r="AD81" s="45"/>
      <c r="AE81" s="45"/>
      <c r="AF81" s="2914"/>
      <c r="AG81" s="2914"/>
      <c r="AH81" s="45"/>
      <c r="AI81" s="45"/>
      <c r="AJ81" s="45"/>
      <c r="AK81" s="45"/>
      <c r="AL81" s="45"/>
      <c r="AM81" s="45"/>
      <c r="AO81" s="2310">
        <v>20312</v>
      </c>
      <c r="AP81" s="2311" t="s">
        <v>715</v>
      </c>
      <c r="AQ81" s="1304">
        <v>3389039.6481224815</v>
      </c>
      <c r="AR81" s="461">
        <f t="shared" si="4"/>
        <v>1976939.7947381143</v>
      </c>
    </row>
    <row r="82" spans="15:44">
      <c r="O82" s="45"/>
      <c r="P82" s="1964"/>
      <c r="Q82" s="1299"/>
      <c r="R82" s="1299"/>
      <c r="S82" s="1964"/>
      <c r="T82" s="1964"/>
      <c r="U82" s="2502"/>
      <c r="V82" s="2503"/>
      <c r="W82" s="45"/>
      <c r="X82" s="45"/>
      <c r="Y82" s="45"/>
      <c r="Z82" s="45"/>
      <c r="AA82" s="45"/>
      <c r="AB82" s="45"/>
      <c r="AC82" s="45"/>
      <c r="AD82" s="45"/>
      <c r="AE82" s="45"/>
      <c r="AF82" s="2914"/>
      <c r="AG82" s="2914"/>
      <c r="AH82" s="45"/>
      <c r="AI82" s="45"/>
      <c r="AJ82" s="45"/>
      <c r="AK82" s="45"/>
      <c r="AL82" s="45"/>
      <c r="AM82" s="45"/>
      <c r="AO82" s="2310">
        <v>20341</v>
      </c>
      <c r="AP82" s="2311" t="s">
        <v>717</v>
      </c>
      <c r="AQ82" s="1304">
        <v>0</v>
      </c>
      <c r="AR82" s="461">
        <f t="shared" si="4"/>
        <v>0</v>
      </c>
    </row>
    <row r="83" spans="15:44">
      <c r="O83" s="45"/>
      <c r="P83" s="1964"/>
      <c r="Q83" s="1299"/>
      <c r="R83" s="1299"/>
      <c r="S83" s="1964"/>
      <c r="T83" s="2346"/>
      <c r="U83" s="2499"/>
      <c r="V83" s="2387"/>
      <c r="W83" s="45"/>
      <c r="X83" s="45"/>
      <c r="Y83" s="45"/>
      <c r="Z83" s="45"/>
      <c r="AA83" s="45"/>
      <c r="AB83" s="45"/>
      <c r="AC83" s="45"/>
      <c r="AD83" s="45"/>
      <c r="AE83" s="45"/>
      <c r="AF83" s="2914"/>
      <c r="AG83" s="2914"/>
      <c r="AH83" s="45"/>
      <c r="AI83" s="45"/>
      <c r="AJ83" s="45"/>
      <c r="AK83" s="45"/>
      <c r="AL83" s="45"/>
      <c r="AM83" s="45"/>
      <c r="AO83" s="2306">
        <v>20343</v>
      </c>
      <c r="AP83" s="2307" t="s">
        <v>1377</v>
      </c>
      <c r="AQ83" s="1304">
        <v>0</v>
      </c>
      <c r="AR83" s="461">
        <f t="shared" si="4"/>
        <v>0</v>
      </c>
    </row>
    <row r="84" spans="15:44">
      <c r="O84" s="45"/>
      <c r="P84" s="1964"/>
      <c r="Q84" s="1299"/>
      <c r="R84" s="1299"/>
      <c r="S84" s="1964"/>
      <c r="T84" s="1964"/>
      <c r="U84" s="2502"/>
      <c r="V84" s="2503"/>
      <c r="W84" s="45"/>
      <c r="X84" s="45"/>
      <c r="Y84" s="45"/>
      <c r="Z84" s="45"/>
      <c r="AA84" s="45"/>
      <c r="AB84" s="45"/>
      <c r="AC84" s="45"/>
      <c r="AD84" s="45"/>
      <c r="AE84" s="45"/>
      <c r="AF84" s="2914"/>
      <c r="AG84" s="2914"/>
      <c r="AH84" s="45"/>
      <c r="AI84" s="45"/>
      <c r="AJ84" s="45"/>
      <c r="AK84" s="45"/>
      <c r="AL84" s="45"/>
      <c r="AM84" s="45"/>
      <c r="AO84" s="2310">
        <v>20344</v>
      </c>
      <c r="AP84" s="2311" t="s">
        <v>720</v>
      </c>
      <c r="AQ84" s="1304">
        <v>0</v>
      </c>
      <c r="AR84" s="461">
        <f t="shared" si="4"/>
        <v>0</v>
      </c>
    </row>
    <row r="85" spans="15:44">
      <c r="O85" s="45"/>
      <c r="P85" s="2346"/>
      <c r="Q85" s="2328"/>
      <c r="R85" s="1299"/>
      <c r="S85" s="1964"/>
      <c r="T85" s="2346"/>
      <c r="U85" s="2499"/>
      <c r="V85" s="2387"/>
      <c r="W85" s="45"/>
      <c r="X85" s="45"/>
      <c r="Y85" s="45"/>
      <c r="Z85" s="45"/>
      <c r="AA85" s="45"/>
      <c r="AB85" s="45"/>
      <c r="AC85" s="45"/>
      <c r="AD85" s="45"/>
      <c r="AE85" s="45"/>
      <c r="AF85" s="2914"/>
      <c r="AG85" s="2914"/>
      <c r="AH85" s="45"/>
      <c r="AI85" s="45"/>
      <c r="AJ85" s="45"/>
      <c r="AK85" s="45"/>
      <c r="AL85" s="45"/>
      <c r="AM85" s="45"/>
      <c r="AO85" s="2306">
        <v>20345</v>
      </c>
      <c r="AP85" s="2307" t="s">
        <v>721</v>
      </c>
      <c r="AQ85" s="1304">
        <v>0</v>
      </c>
      <c r="AR85" s="461">
        <f t="shared" si="4"/>
        <v>0</v>
      </c>
    </row>
    <row r="86" spans="15:44">
      <c r="O86" s="45"/>
      <c r="P86" s="1964"/>
      <c r="Q86" s="1299"/>
      <c r="R86" s="1299"/>
      <c r="S86" s="2346"/>
      <c r="T86" s="1964"/>
      <c r="U86" s="2502"/>
      <c r="V86" s="2503"/>
      <c r="W86" s="45"/>
      <c r="X86" s="45"/>
      <c r="Y86" s="45"/>
      <c r="Z86" s="45"/>
      <c r="AA86" s="45"/>
      <c r="AB86" s="45"/>
      <c r="AC86" s="45"/>
      <c r="AD86" s="45"/>
      <c r="AE86" s="45"/>
      <c r="AF86" s="2914"/>
      <c r="AG86" s="2914"/>
      <c r="AH86" s="45"/>
      <c r="AI86" s="45"/>
      <c r="AJ86" s="45"/>
      <c r="AK86" s="45"/>
      <c r="AL86" s="45"/>
      <c r="AM86" s="45"/>
      <c r="AO86" s="2310">
        <v>20361</v>
      </c>
      <c r="AP86" s="2311" t="s">
        <v>722</v>
      </c>
      <c r="AQ86" s="1304">
        <v>0</v>
      </c>
      <c r="AR86" s="461">
        <f t="shared" si="4"/>
        <v>0</v>
      </c>
    </row>
    <row r="87" spans="15:44">
      <c r="O87" s="45"/>
      <c r="P87" s="2346"/>
      <c r="Q87" s="2328"/>
      <c r="R87" s="1299"/>
      <c r="S87" s="1964"/>
      <c r="T87" s="1964"/>
      <c r="U87" s="2502"/>
      <c r="V87" s="2503"/>
      <c r="W87" s="45"/>
      <c r="X87" s="45"/>
      <c r="Y87" s="45"/>
      <c r="Z87" s="45"/>
      <c r="AA87" s="45"/>
      <c r="AB87" s="45"/>
      <c r="AC87" s="45"/>
      <c r="AD87" s="45"/>
      <c r="AE87" s="45"/>
      <c r="AF87" s="2914"/>
      <c r="AG87" s="2914"/>
      <c r="AH87" s="45"/>
      <c r="AI87" s="45"/>
      <c r="AJ87" s="45"/>
      <c r="AK87" s="45"/>
      <c r="AL87" s="45"/>
      <c r="AM87" s="45"/>
      <c r="AO87" s="2310">
        <v>20363</v>
      </c>
      <c r="AP87" s="2311" t="s">
        <v>723</v>
      </c>
      <c r="AQ87" s="1304">
        <v>0</v>
      </c>
      <c r="AR87" s="461">
        <f t="shared" si="4"/>
        <v>0</v>
      </c>
    </row>
    <row r="88" spans="15:44">
      <c r="O88" s="45"/>
      <c r="P88" s="1964"/>
      <c r="Q88" s="1299"/>
      <c r="R88" s="2328"/>
      <c r="S88" s="2346"/>
      <c r="T88" s="1964"/>
      <c r="U88" s="2502"/>
      <c r="V88" s="2503"/>
      <c r="W88" s="45"/>
      <c r="X88" s="45"/>
      <c r="Y88" s="45"/>
      <c r="Z88" s="45"/>
      <c r="AA88" s="45"/>
      <c r="AB88" s="45"/>
      <c r="AC88" s="45"/>
      <c r="AD88" s="45"/>
      <c r="AE88" s="45"/>
      <c r="AF88" s="2914"/>
      <c r="AG88" s="2914"/>
      <c r="AH88" s="45"/>
      <c r="AI88" s="45"/>
      <c r="AJ88" s="45"/>
      <c r="AK88" s="45"/>
      <c r="AL88" s="45"/>
      <c r="AM88" s="45"/>
      <c r="AO88" s="2310">
        <v>20364</v>
      </c>
      <c r="AP88" s="2311" t="s">
        <v>724</v>
      </c>
      <c r="AQ88" s="1304">
        <v>0</v>
      </c>
      <c r="AR88" s="461">
        <f t="shared" si="4"/>
        <v>0</v>
      </c>
    </row>
    <row r="89" spans="15:44">
      <c r="O89" s="45"/>
      <c r="P89" s="1964"/>
      <c r="Q89" s="1299"/>
      <c r="R89" s="1299"/>
      <c r="S89" s="1964"/>
      <c r="T89" s="1964"/>
      <c r="U89" s="2502"/>
      <c r="V89" s="2503"/>
      <c r="W89" s="45"/>
      <c r="X89" s="45"/>
      <c r="Y89" s="45"/>
      <c r="Z89" s="45"/>
      <c r="AA89" s="45"/>
      <c r="AB89" s="45"/>
      <c r="AC89" s="45"/>
      <c r="AD89" s="45"/>
      <c r="AE89" s="45"/>
      <c r="AF89" s="2914"/>
      <c r="AG89" s="2914"/>
      <c r="AH89" s="45"/>
      <c r="AI89" s="45"/>
      <c r="AJ89" s="45"/>
      <c r="AK89" s="45"/>
      <c r="AL89" s="45"/>
      <c r="AM89" s="45"/>
      <c r="AO89" s="2310">
        <v>20381</v>
      </c>
      <c r="AP89" s="2311" t="s">
        <v>725</v>
      </c>
      <c r="AQ89" s="1304">
        <v>0</v>
      </c>
      <c r="AR89" s="461">
        <f t="shared" si="4"/>
        <v>0</v>
      </c>
    </row>
    <row r="90" spans="15:44">
      <c r="O90" s="45"/>
      <c r="P90" s="1964"/>
      <c r="Q90" s="1299"/>
      <c r="R90" s="2328"/>
      <c r="S90" s="1964"/>
      <c r="T90" s="1964"/>
      <c r="U90" s="2502"/>
      <c r="V90" s="2503"/>
      <c r="W90" s="45"/>
      <c r="X90" s="45"/>
      <c r="Y90" s="45"/>
      <c r="Z90" s="45"/>
      <c r="AA90" s="45"/>
      <c r="AB90" s="45"/>
      <c r="AC90" s="45"/>
      <c r="AD90" s="45"/>
      <c r="AE90" s="45"/>
      <c r="AF90" s="2914"/>
      <c r="AG90" s="2914"/>
      <c r="AH90" s="45"/>
      <c r="AI90" s="45"/>
      <c r="AJ90" s="45"/>
      <c r="AK90" s="45"/>
      <c r="AL90" s="45"/>
      <c r="AM90" s="45"/>
      <c r="AO90" s="2310">
        <v>20382</v>
      </c>
      <c r="AP90" s="2311" t="s">
        <v>726</v>
      </c>
      <c r="AQ90" s="1304">
        <v>0</v>
      </c>
      <c r="AR90" s="461">
        <f t="shared" si="4"/>
        <v>0</v>
      </c>
    </row>
    <row r="91" spans="15:44">
      <c r="O91" s="45"/>
      <c r="P91" s="1964"/>
      <c r="Q91" s="1299"/>
      <c r="R91" s="1299"/>
      <c r="S91" s="1964"/>
      <c r="T91" s="1964"/>
      <c r="U91" s="2502"/>
      <c r="V91" s="2503"/>
      <c r="W91" s="45"/>
      <c r="X91" s="45"/>
      <c r="Y91" s="45"/>
      <c r="Z91" s="45"/>
      <c r="AA91" s="45"/>
      <c r="AB91" s="45"/>
      <c r="AC91" s="45"/>
      <c r="AD91" s="45"/>
      <c r="AE91" s="45"/>
      <c r="AF91" s="2914"/>
      <c r="AG91" s="2914"/>
      <c r="AH91" s="45"/>
      <c r="AI91" s="45"/>
      <c r="AJ91" s="45"/>
      <c r="AK91" s="45"/>
      <c r="AL91" s="45"/>
      <c r="AM91" s="45"/>
      <c r="AO91" s="2310">
        <v>20383</v>
      </c>
      <c r="AP91" s="2311" t="s">
        <v>727</v>
      </c>
      <c r="AQ91" s="1304">
        <v>0</v>
      </c>
      <c r="AR91" s="461">
        <f t="shared" si="4"/>
        <v>0</v>
      </c>
    </row>
    <row r="92" spans="15:44">
      <c r="O92" s="45"/>
      <c r="P92" s="1964"/>
      <c r="Q92" s="1299"/>
      <c r="R92" s="1299"/>
      <c r="S92" s="1964"/>
      <c r="T92" s="1964"/>
      <c r="U92" s="2502"/>
      <c r="V92" s="2503"/>
      <c r="W92" s="45"/>
      <c r="X92" s="45"/>
      <c r="Y92" s="45"/>
      <c r="Z92" s="45"/>
      <c r="AA92" s="45"/>
      <c r="AB92" s="45"/>
      <c r="AC92" s="45"/>
      <c r="AD92" s="45"/>
      <c r="AE92" s="45"/>
      <c r="AF92" s="2914"/>
      <c r="AG92" s="2914"/>
      <c r="AH92" s="45"/>
      <c r="AI92" s="45"/>
      <c r="AJ92" s="45"/>
      <c r="AK92" s="45"/>
      <c r="AL92" s="45"/>
      <c r="AM92" s="45"/>
      <c r="AO92" s="2310">
        <v>20385</v>
      </c>
      <c r="AP92" s="2311" t="s">
        <v>729</v>
      </c>
      <c r="AQ92" s="1304">
        <v>0</v>
      </c>
      <c r="AR92" s="461">
        <f t="shared" si="4"/>
        <v>0</v>
      </c>
    </row>
    <row r="93" spans="15:44">
      <c r="O93" s="45"/>
      <c r="P93" s="1964"/>
      <c r="Q93" s="1299"/>
      <c r="R93" s="1299"/>
      <c r="S93" s="1964"/>
      <c r="T93" s="1964"/>
      <c r="U93" s="2502"/>
      <c r="V93" s="2503"/>
      <c r="W93" s="45"/>
      <c r="X93" s="45"/>
      <c r="Y93" s="45"/>
      <c r="Z93" s="45"/>
      <c r="AA93" s="45"/>
      <c r="AB93" s="45"/>
      <c r="AC93" s="45"/>
      <c r="AD93" s="45"/>
      <c r="AE93" s="45"/>
      <c r="AF93" s="2914"/>
      <c r="AG93" s="2914"/>
      <c r="AH93" s="45"/>
      <c r="AI93" s="45"/>
      <c r="AJ93" s="45"/>
      <c r="AK93" s="45"/>
      <c r="AL93" s="45"/>
      <c r="AM93" s="45"/>
      <c r="AO93" s="2310">
        <v>20407</v>
      </c>
      <c r="AP93" s="2311" t="s">
        <v>730</v>
      </c>
      <c r="AQ93" s="1304">
        <v>0</v>
      </c>
      <c r="AR93" s="461">
        <f t="shared" si="4"/>
        <v>0</v>
      </c>
    </row>
    <row r="94" spans="15:44">
      <c r="O94" s="45"/>
      <c r="P94" s="1964"/>
      <c r="Q94" s="1299"/>
      <c r="R94" s="1299"/>
      <c r="S94" s="1964"/>
      <c r="T94" s="1964"/>
      <c r="U94" s="2502"/>
      <c r="V94" s="2503"/>
      <c r="W94" s="45"/>
      <c r="X94" s="45"/>
      <c r="Y94" s="45"/>
      <c r="Z94" s="45"/>
      <c r="AA94" s="45"/>
      <c r="AB94" s="45"/>
      <c r="AC94" s="45"/>
      <c r="AD94" s="45"/>
      <c r="AE94" s="45"/>
      <c r="AF94" s="2914"/>
      <c r="AG94" s="2914"/>
      <c r="AH94" s="45"/>
      <c r="AI94" s="45"/>
      <c r="AJ94" s="45"/>
      <c r="AK94" s="45"/>
      <c r="AL94" s="45"/>
      <c r="AM94" s="45"/>
      <c r="AO94" s="2310">
        <v>20461</v>
      </c>
      <c r="AP94" s="2311" t="s">
        <v>734</v>
      </c>
      <c r="AQ94" s="1304">
        <v>0</v>
      </c>
      <c r="AR94" s="461">
        <f t="shared" si="4"/>
        <v>0</v>
      </c>
    </row>
    <row r="95" spans="15:44">
      <c r="O95" s="45"/>
      <c r="P95" s="1964"/>
      <c r="Q95" s="1299"/>
      <c r="R95" s="1299"/>
      <c r="S95" s="1964"/>
      <c r="T95" s="1964"/>
      <c r="U95" s="2502"/>
      <c r="V95" s="2503"/>
      <c r="W95" s="45"/>
      <c r="X95" s="45"/>
      <c r="Y95" s="45"/>
      <c r="Z95" s="45"/>
      <c r="AA95" s="45"/>
      <c r="AB95" s="45"/>
      <c r="AC95" s="45"/>
      <c r="AD95" s="45"/>
      <c r="AE95" s="45"/>
      <c r="AF95" s="2914"/>
      <c r="AG95" s="2914"/>
      <c r="AH95" s="45"/>
      <c r="AI95" s="45"/>
      <c r="AJ95" s="45"/>
      <c r="AK95" s="45"/>
      <c r="AL95" s="45"/>
      <c r="AM95" s="45"/>
      <c r="AO95" s="2310">
        <v>20470</v>
      </c>
      <c r="AP95" s="2311" t="s">
        <v>735</v>
      </c>
      <c r="AQ95" s="1304">
        <v>0</v>
      </c>
      <c r="AR95" s="461">
        <f t="shared" si="4"/>
        <v>0</v>
      </c>
    </row>
    <row r="96" spans="15:44">
      <c r="O96" s="45"/>
      <c r="P96" s="1964"/>
      <c r="Q96" s="1299"/>
      <c r="R96" s="1299"/>
      <c r="S96" s="1964"/>
      <c r="T96" s="2346"/>
      <c r="U96" s="2499"/>
      <c r="V96" s="45"/>
      <c r="W96" s="45"/>
      <c r="X96" s="45"/>
      <c r="Y96" s="45"/>
      <c r="Z96" s="45"/>
      <c r="AA96" s="45"/>
      <c r="AB96" s="45"/>
      <c r="AC96" s="45"/>
      <c r="AD96" s="45"/>
      <c r="AE96" s="45"/>
      <c r="AF96" s="2914"/>
      <c r="AG96" s="2914"/>
      <c r="AH96" s="45"/>
      <c r="AI96" s="45"/>
      <c r="AJ96" s="45"/>
      <c r="AK96" s="45"/>
      <c r="AL96" s="45"/>
      <c r="AM96" s="45"/>
      <c r="AO96" s="2306"/>
      <c r="AP96" s="2307" t="s">
        <v>1378</v>
      </c>
      <c r="AQ96" s="1304">
        <v>79251878.801828682</v>
      </c>
      <c r="AR96" s="461">
        <f t="shared" si="4"/>
        <v>46230262.63440007</v>
      </c>
    </row>
    <row r="97" spans="15:44">
      <c r="O97" s="45"/>
      <c r="P97" s="1964"/>
      <c r="Q97" s="1299"/>
      <c r="R97" s="1299"/>
      <c r="S97" s="1964"/>
      <c r="T97" s="2346"/>
      <c r="U97" s="2499"/>
      <c r="V97" s="45"/>
      <c r="W97" s="45"/>
      <c r="X97" s="45"/>
      <c r="Y97" s="45"/>
      <c r="Z97" s="45"/>
      <c r="AA97" s="45"/>
      <c r="AB97" s="45"/>
      <c r="AC97" s="45"/>
      <c r="AD97" s="45"/>
      <c r="AE97" s="45"/>
      <c r="AF97" s="2914"/>
      <c r="AG97" s="2914"/>
      <c r="AH97" s="45"/>
      <c r="AI97" s="45"/>
      <c r="AJ97" s="45"/>
      <c r="AK97" s="45"/>
      <c r="AL97" s="45"/>
      <c r="AM97" s="45"/>
      <c r="AO97" s="2306"/>
      <c r="AP97" s="2307" t="s">
        <v>1379</v>
      </c>
      <c r="AQ97" s="1304">
        <v>6755033.82663773</v>
      </c>
      <c r="AR97" s="461">
        <f t="shared" si="4"/>
        <v>3940436.398872009</v>
      </c>
    </row>
    <row r="98" spans="15:44">
      <c r="O98" s="45"/>
      <c r="P98" s="2346"/>
      <c r="Q98" s="2328"/>
      <c r="R98" s="1299"/>
      <c r="S98" s="1964"/>
      <c r="T98" s="2346"/>
      <c r="U98" s="2499"/>
      <c r="V98" s="45"/>
      <c r="W98" s="45"/>
      <c r="X98" s="45"/>
      <c r="Y98" s="45"/>
      <c r="Z98" s="45"/>
      <c r="AA98" s="45"/>
      <c r="AB98" s="45"/>
      <c r="AC98" s="45"/>
      <c r="AD98" s="45"/>
      <c r="AE98" s="45"/>
      <c r="AF98" s="2914"/>
      <c r="AG98" s="2914"/>
      <c r="AH98" s="45"/>
      <c r="AI98" s="45"/>
      <c r="AJ98" s="45"/>
      <c r="AK98" s="45"/>
      <c r="AL98" s="45"/>
      <c r="AM98" s="45"/>
      <c r="AO98" s="2306"/>
      <c r="AP98" s="2307" t="s">
        <v>1380</v>
      </c>
      <c r="AQ98" s="1304">
        <v>29135573.854908973</v>
      </c>
      <c r="AR98" s="461">
        <f t="shared" si="4"/>
        <v>16995751.415363565</v>
      </c>
    </row>
    <row r="99" spans="15:44">
      <c r="O99" s="45"/>
      <c r="P99" s="2346"/>
      <c r="Q99" s="2328"/>
      <c r="R99" s="1299"/>
      <c r="S99" s="2346"/>
      <c r="T99" s="2346"/>
      <c r="U99" s="2499"/>
      <c r="V99" s="2504"/>
      <c r="W99" s="45"/>
      <c r="X99" s="45"/>
      <c r="Y99" s="45"/>
      <c r="Z99" s="45"/>
      <c r="AA99" s="45"/>
      <c r="AB99" s="45"/>
      <c r="AC99" s="45"/>
      <c r="AD99" s="45"/>
      <c r="AE99" s="45"/>
      <c r="AF99" s="45"/>
      <c r="AG99" s="45"/>
      <c r="AH99" s="45"/>
      <c r="AI99" s="45"/>
      <c r="AJ99" s="45"/>
      <c r="AK99" s="45"/>
      <c r="AL99" s="45"/>
      <c r="AM99" s="45"/>
      <c r="AO99" s="2306"/>
      <c r="AP99" s="2312" t="s">
        <v>1381</v>
      </c>
      <c r="AQ99" s="1304">
        <v>65971474.34119381</v>
      </c>
      <c r="AR99" s="461">
        <f t="shared" si="4"/>
        <v>38483360.032363057</v>
      </c>
    </row>
    <row r="100" spans="15:44">
      <c r="O100" s="45"/>
      <c r="P100" s="2346"/>
      <c r="Q100" s="2328"/>
      <c r="R100" s="1299"/>
      <c r="S100" s="2346"/>
      <c r="T100" s="1887"/>
      <c r="U100" s="2499"/>
      <c r="V100" s="2504"/>
      <c r="W100" s="45"/>
      <c r="X100" s="45"/>
      <c r="Y100" s="45"/>
      <c r="Z100" s="45"/>
      <c r="AA100" s="45"/>
      <c r="AB100" s="45"/>
      <c r="AC100" s="45"/>
      <c r="AD100" s="45"/>
      <c r="AE100" s="45"/>
      <c r="AF100" s="45"/>
      <c r="AG100" s="45"/>
      <c r="AH100" s="45"/>
      <c r="AI100" s="45"/>
      <c r="AJ100" s="45"/>
      <c r="AK100" s="45"/>
      <c r="AL100" s="45"/>
      <c r="AM100" s="45"/>
      <c r="AO100" s="2306"/>
      <c r="AP100" s="2312" t="s">
        <v>1673</v>
      </c>
      <c r="AQ100" s="1286">
        <v>31000000</v>
      </c>
      <c r="AR100" s="461">
        <f t="shared" si="4"/>
        <v>18083333.333333336</v>
      </c>
    </row>
    <row r="101" spans="15:44">
      <c r="O101" s="45"/>
      <c r="P101" s="2346"/>
      <c r="Q101" s="1300"/>
      <c r="R101" s="45"/>
      <c r="S101" s="2346"/>
      <c r="T101" s="1889"/>
      <c r="U101" s="2500"/>
      <c r="V101" s="2501"/>
      <c r="W101" s="45"/>
      <c r="X101" s="45"/>
      <c r="Y101" s="45"/>
      <c r="Z101" s="45"/>
      <c r="AA101" s="45"/>
      <c r="AB101" s="45"/>
      <c r="AC101" s="45"/>
      <c r="AD101" s="45"/>
      <c r="AE101" s="45"/>
      <c r="AF101" s="45"/>
      <c r="AG101" s="45"/>
      <c r="AH101" s="45"/>
      <c r="AI101" s="45"/>
      <c r="AJ101" s="45"/>
      <c r="AK101" s="45"/>
      <c r="AL101" s="45"/>
      <c r="AM101" s="45"/>
      <c r="AO101" s="2308"/>
      <c r="AP101" s="2309" t="s">
        <v>1382</v>
      </c>
      <c r="AQ101" s="1292">
        <v>579000000.00000012</v>
      </c>
      <c r="AR101" s="461">
        <f t="shared" si="4"/>
        <v>337750000.00000006</v>
      </c>
    </row>
    <row r="102" spans="15:44">
      <c r="O102" s="45"/>
      <c r="P102" s="1887"/>
      <c r="Q102" s="1298"/>
      <c r="R102" s="45"/>
      <c r="S102" s="2346"/>
      <c r="T102" s="1300"/>
      <c r="U102" s="2505"/>
      <c r="V102" s="2506"/>
      <c r="W102" s="45"/>
      <c r="X102" s="45"/>
      <c r="Y102" s="45"/>
      <c r="Z102" s="45"/>
      <c r="AA102" s="45"/>
      <c r="AB102" s="45"/>
      <c r="AC102" s="45"/>
      <c r="AD102" s="45"/>
      <c r="AE102" s="45"/>
      <c r="AF102" s="45"/>
      <c r="AG102" s="45"/>
      <c r="AH102" s="45"/>
      <c r="AI102" s="45"/>
      <c r="AJ102" s="45"/>
      <c r="AK102" s="45"/>
      <c r="AL102" s="45"/>
      <c r="AM102" s="45"/>
      <c r="AO102" s="2313"/>
      <c r="AP102" s="2314" t="s">
        <v>738</v>
      </c>
      <c r="AQ102">
        <v>1063000000</v>
      </c>
      <c r="AR102" s="461">
        <f t="shared" si="4"/>
        <v>620083333.33333325</v>
      </c>
    </row>
    <row r="103" spans="15:44">
      <c r="O103" s="45"/>
      <c r="P103" s="1889"/>
      <c r="Q103" s="1301"/>
      <c r="R103" s="45"/>
      <c r="S103" s="1887"/>
      <c r="T103" s="1298"/>
      <c r="U103" s="45"/>
      <c r="V103" s="45"/>
      <c r="W103" s="45"/>
      <c r="X103" s="45"/>
      <c r="Y103" s="45"/>
      <c r="Z103" s="45"/>
      <c r="AA103" s="45"/>
      <c r="AB103" s="45"/>
      <c r="AC103" s="45"/>
      <c r="AD103" s="45"/>
      <c r="AE103" s="45"/>
      <c r="AF103" s="45"/>
      <c r="AG103" s="45"/>
      <c r="AH103" s="45"/>
      <c r="AI103" s="45"/>
      <c r="AJ103" s="45"/>
      <c r="AK103" s="45"/>
      <c r="AL103" s="45"/>
      <c r="AM103" s="45"/>
      <c r="AR103" s="461">
        <f t="shared" si="4"/>
        <v>0</v>
      </c>
    </row>
    <row r="104" spans="15:44">
      <c r="O104" s="45"/>
      <c r="P104" s="45"/>
      <c r="Q104" s="2346"/>
      <c r="R104" s="1300"/>
      <c r="S104" s="1889"/>
      <c r="T104" s="1301"/>
      <c r="U104" s="45"/>
      <c r="V104" s="1156"/>
      <c r="W104" s="45"/>
      <c r="X104" s="45"/>
      <c r="Y104" s="45"/>
      <c r="Z104" s="45"/>
      <c r="AA104" s="45"/>
      <c r="AB104" s="45"/>
      <c r="AC104" s="45"/>
      <c r="AD104" s="45"/>
      <c r="AE104" s="45"/>
      <c r="AF104" s="45"/>
      <c r="AG104" s="45"/>
      <c r="AH104" s="45"/>
      <c r="AI104" s="45"/>
      <c r="AJ104" s="45"/>
      <c r="AK104" s="45"/>
      <c r="AL104" s="45"/>
      <c r="AM104" s="45"/>
      <c r="AP104" s="1108" t="s">
        <v>525</v>
      </c>
      <c r="AQ104">
        <v>25000000</v>
      </c>
      <c r="AR104" s="461">
        <f t="shared" si="4"/>
        <v>14583333.333333332</v>
      </c>
    </row>
    <row r="105" spans="15:44">
      <c r="O105" s="45"/>
      <c r="P105" s="45"/>
      <c r="Q105" s="1887"/>
      <c r="R105" s="1298"/>
      <c r="S105" s="45"/>
      <c r="T105" s="45"/>
      <c r="U105" s="45"/>
      <c r="V105" s="45"/>
      <c r="W105" s="45"/>
      <c r="X105" s="45"/>
      <c r="Y105" s="45"/>
      <c r="Z105" s="45"/>
      <c r="AA105" s="45"/>
      <c r="AB105" s="45"/>
      <c r="AC105" s="45"/>
      <c r="AD105" s="45"/>
      <c r="AE105" s="45"/>
      <c r="AF105" s="45"/>
      <c r="AG105" s="45"/>
      <c r="AH105" s="45"/>
      <c r="AI105" s="45"/>
      <c r="AJ105" s="45"/>
      <c r="AK105" s="45"/>
      <c r="AL105" s="45"/>
      <c r="AM105" s="45"/>
      <c r="AR105" s="461">
        <f t="shared" si="4"/>
        <v>0</v>
      </c>
    </row>
    <row r="106" spans="15:44">
      <c r="O106" s="45"/>
      <c r="P106" s="45"/>
      <c r="Q106" s="1889"/>
      <c r="R106" s="1301"/>
      <c r="S106" s="45"/>
      <c r="T106" s="45"/>
      <c r="U106" s="45"/>
      <c r="V106" s="45"/>
      <c r="W106" s="45"/>
      <c r="X106" s="45"/>
      <c r="Y106" s="45"/>
      <c r="Z106" s="45"/>
      <c r="AA106" s="45"/>
      <c r="AB106" s="45"/>
      <c r="AC106" s="45"/>
      <c r="AD106" s="45"/>
      <c r="AE106" s="45"/>
      <c r="AF106" s="45"/>
      <c r="AG106" s="45"/>
      <c r="AH106" s="45"/>
      <c r="AI106" s="45"/>
      <c r="AJ106" s="45"/>
      <c r="AK106" s="45"/>
      <c r="AL106" s="45"/>
      <c r="AM106" s="45"/>
    </row>
    <row r="107" spans="15:44">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row>
    <row r="108" spans="15:44">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row>
    <row r="109" spans="15:44">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row>
    <row r="110" spans="15:44">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row>
    <row r="111" spans="15:44">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row>
    <row r="112" spans="15:44">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row>
    <row r="113" spans="15:39">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row>
    <row r="114" spans="15:39">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row>
    <row r="115" spans="15:39">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row>
    <row r="116" spans="15:39">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row>
    <row r="117" spans="15:39">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row>
    <row r="118" spans="15:39">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row>
    <row r="119" spans="15:39">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row>
    <row r="120" spans="15:39">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row>
    <row r="121" spans="15:39">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row>
    <row r="122" spans="15:39">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row>
    <row r="123" spans="15:39">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row>
    <row r="124" spans="15:39">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row>
    <row r="125" spans="15:39">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row>
    <row r="126" spans="15:39">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row>
    <row r="127" spans="15:39">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row>
    <row r="128" spans="15:39">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row>
    <row r="129" spans="15:38">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row>
    <row r="130" spans="15:38">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row>
    <row r="131" spans="15:38">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row>
    <row r="132" spans="15:38">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row>
    <row r="133" spans="15:38">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row>
    <row r="134" spans="15:38">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row>
    <row r="135" spans="15:38">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row>
    <row r="136" spans="15:38">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row>
    <row r="137" spans="15:38">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row>
    <row r="138" spans="15:38">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row>
    <row r="139" spans="15:38">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5"/>
      <c r="AL139" s="45"/>
    </row>
    <row r="140" spans="15:38">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row>
    <row r="141" spans="15:38">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row>
    <row r="142" spans="15:38">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row>
    <row r="143" spans="15:38">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row>
    <row r="144" spans="15:38">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row>
    <row r="145" spans="15:38">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row>
    <row r="146" spans="15:38">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row>
    <row r="147" spans="15:38">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row>
    <row r="148" spans="15:38">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row>
    <row r="149" spans="15:38">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row>
    <row r="150" spans="15:38">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row>
    <row r="151" spans="15:38">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row>
    <row r="152" spans="15:38">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row>
    <row r="153" spans="15:38">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row>
    <row r="154" spans="15:38">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row>
    <row r="155" spans="15:38">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row>
    <row r="156" spans="15:38">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row>
    <row r="157" spans="15:38">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row>
    <row r="158" spans="15:38">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row>
    <row r="159" spans="15:38">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row>
    <row r="160" spans="15:38">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row>
    <row r="161" spans="15:38">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row>
    <row r="162" spans="15:38">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row>
    <row r="163" spans="15:38">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row>
    <row r="164" spans="15:38">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row>
    <row r="165" spans="15:38">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5"/>
      <c r="AL165" s="45"/>
    </row>
    <row r="166" spans="15:38">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row>
    <row r="167" spans="15:38">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row>
    <row r="168" spans="15:38">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row>
    <row r="169" spans="15:38">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15:38">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5"/>
      <c r="AL170" s="45"/>
    </row>
    <row r="171" spans="15:38">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row>
    <row r="172" spans="15:38">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row>
    <row r="173" spans="15:38">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row>
    <row r="174" spans="15:38">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row>
    <row r="175" spans="15:38">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row>
    <row r="176" spans="15:38">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5"/>
      <c r="AL176" s="45"/>
    </row>
    <row r="177" spans="15:38">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row>
    <row r="178" spans="15:38">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row>
    <row r="179" spans="15:38">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row>
    <row r="180" spans="15:38">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row>
    <row r="181" spans="15:38">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row>
    <row r="182" spans="15:38">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5"/>
      <c r="AL182" s="45"/>
    </row>
    <row r="183" spans="15:38">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row>
    <row r="184" spans="15:38">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row>
    <row r="185" spans="15:38">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5"/>
      <c r="AL185" s="45"/>
    </row>
    <row r="186" spans="15:38">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row>
    <row r="187" spans="15:38">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row>
    <row r="188" spans="15:38">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row>
    <row r="189" spans="15:38">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row>
    <row r="190" spans="15:38">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row>
    <row r="191" spans="15:38">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row>
    <row r="192" spans="15:38">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row>
    <row r="193" spans="15:38">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row>
    <row r="194" spans="15:38">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row>
    <row r="195" spans="15:38">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row>
    <row r="196" spans="15:38">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row>
    <row r="197" spans="15:38">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row>
    <row r="198" spans="15:38">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5"/>
      <c r="AL198" s="45"/>
    </row>
    <row r="199" spans="15:38">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5"/>
      <c r="AL199" s="45"/>
    </row>
    <row r="200" spans="15:38">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row>
    <row r="201" spans="15:38">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row>
    <row r="202" spans="15:38">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row>
    <row r="203" spans="15:38">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row>
    <row r="204" spans="15:38">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row>
    <row r="205" spans="15:38">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row>
    <row r="206" spans="15:38">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row>
    <row r="207" spans="15:38">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row>
    <row r="208" spans="15:38">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row>
    <row r="209" spans="15:38">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5"/>
      <c r="AL209" s="45"/>
    </row>
    <row r="210" spans="15:38">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row>
    <row r="211" spans="15:38">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5"/>
      <c r="AL211" s="45"/>
    </row>
    <row r="212" spans="15:38">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row>
    <row r="213" spans="15:38">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row>
    <row r="214" spans="15:38">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row>
    <row r="215" spans="15:38">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row>
    <row r="216" spans="15:38">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5"/>
      <c r="AL216" s="45"/>
    </row>
  </sheetData>
  <mergeCells count="41">
    <mergeCell ref="Q1:R1"/>
    <mergeCell ref="Q4:S4"/>
    <mergeCell ref="AK1:AM1"/>
    <mergeCell ref="R8:S8"/>
    <mergeCell ref="AA7:AB7"/>
    <mergeCell ref="AA8:AB8"/>
    <mergeCell ref="AA6:AB6"/>
    <mergeCell ref="AL7:AM7"/>
    <mergeCell ref="AL8:AM8"/>
    <mergeCell ref="AK2:AM2"/>
    <mergeCell ref="AK3:AM3"/>
    <mergeCell ref="AK4:AM4"/>
    <mergeCell ref="AL5:AM5"/>
    <mergeCell ref="AL6:AM6"/>
    <mergeCell ref="AH7:AI7"/>
    <mergeCell ref="AH8:AI8"/>
    <mergeCell ref="B1:F1"/>
    <mergeCell ref="C43:E43"/>
    <mergeCell ref="C44:E44"/>
    <mergeCell ref="D50:E50"/>
    <mergeCell ref="C45:E45"/>
    <mergeCell ref="C46:E46"/>
    <mergeCell ref="D47:E47"/>
    <mergeCell ref="D48:E48"/>
    <mergeCell ref="D49:E49"/>
    <mergeCell ref="AH6:AI6"/>
    <mergeCell ref="Z1:AB1"/>
    <mergeCell ref="Z2:AB2"/>
    <mergeCell ref="Z3:AB3"/>
    <mergeCell ref="Z4:AB4"/>
    <mergeCell ref="AA5:AB5"/>
    <mergeCell ref="AG1:AI1"/>
    <mergeCell ref="AG2:AI2"/>
    <mergeCell ref="AG3:AI3"/>
    <mergeCell ref="AG4:AI4"/>
    <mergeCell ref="AH5:AI5"/>
    <mergeCell ref="Q2:S2"/>
    <mergeCell ref="Q3:S3"/>
    <mergeCell ref="R5:S5"/>
    <mergeCell ref="R6:S6"/>
    <mergeCell ref="R7:S7"/>
  </mergeCells>
  <pageMargins left="0.7" right="0.7" top="0.75" bottom="0.75" header="0.3" footer="0.3"/>
  <pageSetup scale="49" orientation="portrait" r:id="rId1"/>
  <headerFooter>
    <oddFooter xml:space="preserve">&amp;L&amp;16TRANSMISSION COMPANY OF NIGERIA PLC&amp;R&amp;16 30TH SEPTEMBER 2014   MGT REPORT AND FINANCIAL STATEMENT 31 </oddFooter>
  </headerFooter>
</worksheet>
</file>

<file path=xl/worksheets/sheet26.xml><?xml version="1.0" encoding="utf-8"?>
<worksheet xmlns="http://schemas.openxmlformats.org/spreadsheetml/2006/main" xmlns:r="http://schemas.openxmlformats.org/officeDocument/2006/relationships">
  <dimension ref="A1:BD228"/>
  <sheetViews>
    <sheetView view="pageBreakPreview" topLeftCell="C30" zoomScale="60" workbookViewId="0">
      <selection activeCell="C33" sqref="C33"/>
    </sheetView>
  </sheetViews>
  <sheetFormatPr defaultRowHeight="36"/>
  <cols>
    <col min="1" max="1" width="22" customWidth="1"/>
    <col min="2" max="2" width="77.7109375" customWidth="1"/>
    <col min="3" max="3" width="47.28515625" style="1128" customWidth="1"/>
    <col min="4" max="4" width="48.42578125" style="1128" customWidth="1"/>
    <col min="5" max="5" width="46.5703125" bestFit="1" customWidth="1"/>
    <col min="6" max="6" width="55.140625" customWidth="1"/>
    <col min="7" max="7" width="16.28515625" style="971" customWidth="1"/>
    <col min="8" max="8" width="44.85546875" bestFit="1" customWidth="1"/>
    <col min="9" max="9" width="28" style="971" bestFit="1" customWidth="1"/>
    <col min="10" max="10" width="24" style="1267" customWidth="1"/>
    <col min="11" max="11" width="24" style="45" customWidth="1"/>
    <col min="12" max="12" width="93" style="45" bestFit="1" customWidth="1"/>
    <col min="13" max="13" width="24" style="45" customWidth="1"/>
    <col min="14" max="14" width="24" style="1267" customWidth="1"/>
    <col min="15" max="15" width="86.42578125" style="1267" bestFit="1" customWidth="1"/>
    <col min="16" max="16" width="37.28515625" bestFit="1" customWidth="1"/>
    <col min="17" max="17" width="25.140625" bestFit="1" customWidth="1"/>
    <col min="18" max="18" width="32.28515625" bestFit="1" customWidth="1"/>
    <col min="19" max="19" width="26.140625" style="1267" customWidth="1"/>
    <col min="20" max="20" width="78.85546875" style="1795" bestFit="1" customWidth="1"/>
    <col min="21" max="21" width="33.140625" style="1795" bestFit="1" customWidth="1"/>
    <col min="22" max="22" width="27.5703125" style="1795" bestFit="1" customWidth="1"/>
    <col min="23" max="23" width="14.7109375" style="1267" bestFit="1" customWidth="1"/>
    <col min="24" max="24" width="26.140625" style="1267" customWidth="1"/>
    <col min="25" max="25" width="26.140625" style="1795" customWidth="1"/>
    <col min="26" max="26" width="93" style="1267" bestFit="1" customWidth="1"/>
    <col min="27" max="27" width="24" style="1267" bestFit="1" customWidth="1"/>
    <col min="28" max="28" width="81.85546875" bestFit="1" customWidth="1"/>
    <col min="29" max="29" width="61.140625" style="191" bestFit="1" customWidth="1"/>
    <col min="30" max="30" width="46.140625" bestFit="1" customWidth="1"/>
    <col min="31" max="31" width="19.85546875" bestFit="1" customWidth="1"/>
    <col min="32" max="32" width="24" bestFit="1" customWidth="1"/>
    <col min="33" max="33" width="61.140625" bestFit="1" customWidth="1"/>
    <col min="34" max="34" width="42.42578125" bestFit="1" customWidth="1"/>
    <col min="35" max="35" width="31.85546875" bestFit="1" customWidth="1"/>
    <col min="36" max="36" width="93" bestFit="1" customWidth="1"/>
    <col min="37" max="37" width="59.42578125" bestFit="1" customWidth="1"/>
    <col min="38" max="38" width="26.140625" bestFit="1" customWidth="1"/>
    <col min="39" max="39" width="13.28515625" bestFit="1" customWidth="1"/>
    <col min="40" max="40" width="21.85546875" customWidth="1"/>
    <col min="41" max="41" width="24" bestFit="1" customWidth="1"/>
    <col min="42" max="42" width="93" bestFit="1" customWidth="1"/>
    <col min="43" max="43" width="14.7109375" bestFit="1" customWidth="1"/>
    <col min="44" max="44" width="19.85546875" bestFit="1" customWidth="1"/>
    <col min="46" max="46" width="24" bestFit="1" customWidth="1"/>
    <col min="47" max="47" width="93" bestFit="1" customWidth="1"/>
    <col min="48" max="48" width="33.5703125" bestFit="1" customWidth="1"/>
    <col min="49" max="49" width="18.42578125" bestFit="1" customWidth="1"/>
    <col min="54" max="54" width="20.140625" bestFit="1" customWidth="1"/>
    <col min="56" max="56" width="18.42578125" bestFit="1" customWidth="1"/>
  </cols>
  <sheetData>
    <row r="1" spans="1:56" ht="36" customHeight="1">
      <c r="B1" s="1479"/>
      <c r="C1" s="3087" t="s">
        <v>1887</v>
      </c>
      <c r="D1" s="3087"/>
      <c r="E1" s="3087"/>
      <c r="F1" s="3087"/>
      <c r="G1" s="3087"/>
      <c r="H1" s="2218"/>
      <c r="O1" s="3075" t="s">
        <v>1059</v>
      </c>
      <c r="P1" s="3075"/>
      <c r="Q1" s="3075"/>
      <c r="R1" s="1999"/>
      <c r="S1" s="2048"/>
      <c r="T1" s="1296"/>
      <c r="U1" s="2786"/>
      <c r="V1" s="1296"/>
      <c r="W1" s="45"/>
      <c r="X1" s="45"/>
      <c r="Y1" s="45"/>
      <c r="Z1" s="45"/>
      <c r="AA1" s="45"/>
      <c r="AB1" s="45"/>
      <c r="AC1" s="2348"/>
      <c r="AD1" s="45"/>
      <c r="AE1" s="1793"/>
      <c r="AF1" s="1824"/>
      <c r="AG1" s="3039" t="s">
        <v>1059</v>
      </c>
      <c r="AH1" s="3039"/>
      <c r="AI1" s="3039"/>
      <c r="AJ1" s="567"/>
      <c r="AK1" s="3075" t="s">
        <v>1059</v>
      </c>
      <c r="AL1" s="3075"/>
      <c r="AM1" s="3075"/>
      <c r="AN1" s="45"/>
      <c r="AO1" s="2048"/>
      <c r="AP1" s="2484" t="s">
        <v>1759</v>
      </c>
      <c r="AQ1" s="3172" t="s">
        <v>526</v>
      </c>
      <c r="AR1" s="3172"/>
      <c r="AT1" s="1270" t="s">
        <v>611</v>
      </c>
      <c r="AU1" s="1271" t="s">
        <v>605</v>
      </c>
      <c r="AV1" s="1272"/>
      <c r="BB1" s="1358"/>
      <c r="BC1" s="1358"/>
    </row>
    <row r="2" spans="1:56" ht="36" customHeight="1">
      <c r="A2" s="329"/>
      <c r="B2" s="329"/>
      <c r="C2" s="888"/>
      <c r="D2" s="888"/>
      <c r="E2" s="329"/>
      <c r="F2" s="329"/>
      <c r="G2" s="1109"/>
      <c r="O2" s="3075" t="s">
        <v>439</v>
      </c>
      <c r="P2" s="3075"/>
      <c r="Q2" s="3075"/>
      <c r="R2" s="1997"/>
      <c r="S2" s="2048"/>
      <c r="T2" s="1296"/>
      <c r="U2" s="2787"/>
      <c r="V2" s="1296"/>
      <c r="W2" s="45"/>
      <c r="X2" s="45"/>
      <c r="Y2" s="45"/>
      <c r="Z2" s="45"/>
      <c r="AA2" s="45"/>
      <c r="AB2" s="45"/>
      <c r="AC2" s="2348"/>
      <c r="AD2" s="45"/>
      <c r="AE2" s="1788"/>
      <c r="AF2" s="1824"/>
      <c r="AG2" s="3039" t="s">
        <v>551</v>
      </c>
      <c r="AH2" s="3039"/>
      <c r="AI2" s="3039"/>
      <c r="AJ2" s="567"/>
      <c r="AK2" s="3075" t="s">
        <v>439</v>
      </c>
      <c r="AL2" s="3075"/>
      <c r="AM2" s="3075"/>
      <c r="AN2" s="45"/>
      <c r="AO2" s="2048"/>
      <c r="AP2" s="1966" t="s">
        <v>1759</v>
      </c>
      <c r="AQ2" s="3173" t="s">
        <v>1059</v>
      </c>
      <c r="AR2" s="3059"/>
      <c r="AT2" s="1274"/>
      <c r="AU2" s="1275"/>
      <c r="AV2" s="1276" t="s">
        <v>1370</v>
      </c>
      <c r="AW2" s="2461" t="s">
        <v>1717</v>
      </c>
      <c r="BB2" s="1358"/>
      <c r="BD2" s="1358"/>
    </row>
    <row r="3" spans="1:56" ht="36" customHeight="1">
      <c r="A3" s="307" t="s">
        <v>1094</v>
      </c>
      <c r="B3" s="329"/>
      <c r="C3" s="888"/>
      <c r="D3" s="888"/>
      <c r="E3" s="329"/>
      <c r="F3" s="329"/>
      <c r="G3" s="1109"/>
      <c r="O3" s="3076" t="s">
        <v>1758</v>
      </c>
      <c r="P3" s="3076"/>
      <c r="Q3" s="3076"/>
      <c r="R3" s="2000"/>
      <c r="S3" s="2788"/>
      <c r="T3" s="2789"/>
      <c r="U3" s="2790"/>
      <c r="V3" s="2328"/>
      <c r="W3" s="45"/>
      <c r="X3" s="45"/>
      <c r="Y3" s="45"/>
      <c r="Z3" s="45"/>
      <c r="AA3" s="45"/>
      <c r="AB3" s="45"/>
      <c r="AC3" s="2348"/>
      <c r="AD3" s="749"/>
      <c r="AE3" s="753"/>
      <c r="AF3" s="1966"/>
      <c r="AG3" s="3040" t="s">
        <v>1758</v>
      </c>
      <c r="AH3" s="3040"/>
      <c r="AI3" s="3040"/>
      <c r="AJ3" s="749"/>
      <c r="AK3" s="3076" t="s">
        <v>1758</v>
      </c>
      <c r="AL3" s="3076"/>
      <c r="AM3" s="3076"/>
      <c r="AN3" s="45"/>
      <c r="AO3" s="2698"/>
      <c r="AP3" s="1825" t="s">
        <v>441</v>
      </c>
      <c r="AQ3" s="3174" t="s">
        <v>1756</v>
      </c>
      <c r="AR3" s="3175"/>
      <c r="AT3" s="2297">
        <v>20001</v>
      </c>
      <c r="AU3" s="2298" t="s">
        <v>613</v>
      </c>
      <c r="AV3" s="1280">
        <v>2847249302.6697659</v>
      </c>
      <c r="AW3" s="1405">
        <f>AV3/12*8</f>
        <v>1898166201.779844</v>
      </c>
      <c r="BB3" s="1447"/>
      <c r="BD3" s="1447"/>
    </row>
    <row r="4" spans="1:56">
      <c r="A4" s="329"/>
      <c r="B4" s="329"/>
      <c r="C4" s="888"/>
      <c r="D4" s="888"/>
      <c r="E4" s="329"/>
      <c r="F4" s="329"/>
      <c r="G4" s="1109"/>
      <c r="O4" s="3077" t="s">
        <v>1756</v>
      </c>
      <c r="P4" s="3077"/>
      <c r="Q4" s="3077"/>
      <c r="R4" s="1968"/>
      <c r="S4" s="2788"/>
      <c r="T4" s="2789"/>
      <c r="U4" s="2790"/>
      <c r="V4" s="2328"/>
      <c r="W4" s="45"/>
      <c r="X4" s="45"/>
      <c r="Y4" s="45"/>
      <c r="Z4" s="45"/>
      <c r="AA4" s="45"/>
      <c r="AB4" s="45"/>
      <c r="AC4" s="2348"/>
      <c r="AD4" s="567"/>
      <c r="AE4" s="751"/>
      <c r="AF4" s="1824"/>
      <c r="AG4" s="3040" t="s">
        <v>1756</v>
      </c>
      <c r="AH4" s="3040"/>
      <c r="AI4" s="3040"/>
      <c r="AJ4" s="567"/>
      <c r="AK4" s="3077" t="s">
        <v>1756</v>
      </c>
      <c r="AL4" s="3077"/>
      <c r="AM4" s="3077"/>
      <c r="AN4" s="45"/>
      <c r="AO4" s="2698"/>
      <c r="AP4" s="1825" t="s">
        <v>1759</v>
      </c>
      <c r="AQ4" s="3176" t="s">
        <v>443</v>
      </c>
      <c r="AR4" s="3177"/>
      <c r="AT4" s="2297">
        <v>20003</v>
      </c>
      <c r="AU4" s="2298" t="s">
        <v>1373</v>
      </c>
      <c r="AV4" s="1280">
        <v>1036898217.6208893</v>
      </c>
      <c r="AW4" s="1405">
        <f t="shared" ref="AW4:AW67" si="0">AV4/12*8</f>
        <v>691265478.41392624</v>
      </c>
    </row>
    <row r="5" spans="1:56" ht="36" customHeight="1">
      <c r="A5" s="329"/>
      <c r="B5" s="329"/>
      <c r="C5" s="888"/>
      <c r="D5" s="888"/>
      <c r="E5" s="329"/>
      <c r="F5" s="329"/>
      <c r="G5" s="1109"/>
      <c r="O5" s="2494" t="s">
        <v>1759</v>
      </c>
      <c r="P5" s="3086" t="s">
        <v>439</v>
      </c>
      <c r="Q5" s="3086"/>
      <c r="R5" s="1967"/>
      <c r="S5" s="2788"/>
      <c r="T5" s="2789"/>
      <c r="U5" s="2790"/>
      <c r="V5" s="2328"/>
      <c r="W5" s="45"/>
      <c r="X5" s="45"/>
      <c r="Y5" s="45"/>
      <c r="Z5" s="45"/>
      <c r="AA5" s="45"/>
      <c r="AB5" s="45"/>
      <c r="AC5" s="2348"/>
      <c r="AD5" s="567"/>
      <c r="AE5" s="750"/>
      <c r="AF5" s="1824"/>
      <c r="AG5" s="2488" t="s">
        <v>1759</v>
      </c>
      <c r="AH5" s="3080" t="s">
        <v>551</v>
      </c>
      <c r="AI5" s="3080"/>
      <c r="AJ5" s="567"/>
      <c r="AK5" s="2494" t="s">
        <v>1759</v>
      </c>
      <c r="AL5" s="3086" t="s">
        <v>439</v>
      </c>
      <c r="AM5" s="3086"/>
      <c r="AN5" s="45"/>
      <c r="AO5" s="2698"/>
      <c r="AP5" s="2767" t="s">
        <v>1759</v>
      </c>
      <c r="AQ5" s="1828" t="s">
        <v>444</v>
      </c>
      <c r="AR5" s="1828" t="s">
        <v>445</v>
      </c>
      <c r="AT5" s="2297">
        <v>20004</v>
      </c>
      <c r="AU5" s="2298" t="s">
        <v>616</v>
      </c>
      <c r="AV5" s="1280">
        <v>9168060.3323761243</v>
      </c>
      <c r="AW5" s="1405">
        <f t="shared" si="0"/>
        <v>6112040.2215840826</v>
      </c>
    </row>
    <row r="6" spans="1:56" ht="66.75" customHeight="1">
      <c r="A6" s="112"/>
      <c r="B6" s="1125"/>
      <c r="G6" s="1111"/>
      <c r="O6" s="842" t="s">
        <v>1759</v>
      </c>
      <c r="P6" s="3069" t="s">
        <v>1059</v>
      </c>
      <c r="Q6" s="3070"/>
      <c r="R6" s="2012"/>
      <c r="S6" s="2788"/>
      <c r="T6" s="2789"/>
      <c r="U6" s="2790"/>
      <c r="V6" s="2328"/>
      <c r="W6" s="45"/>
      <c r="X6" s="45"/>
      <c r="Y6" s="45"/>
      <c r="Z6" s="45"/>
      <c r="AA6" s="45"/>
      <c r="AB6" s="45"/>
      <c r="AC6" s="2348"/>
      <c r="AD6" s="753"/>
      <c r="AE6" s="571"/>
      <c r="AF6" s="2000"/>
      <c r="AG6" s="749" t="s">
        <v>1759</v>
      </c>
      <c r="AH6" s="3063" t="s">
        <v>1059</v>
      </c>
      <c r="AI6" s="3058"/>
      <c r="AJ6" s="753"/>
      <c r="AK6" s="842" t="s">
        <v>1759</v>
      </c>
      <c r="AL6" s="3069" t="s">
        <v>1059</v>
      </c>
      <c r="AM6" s="3070"/>
      <c r="AN6" s="45"/>
      <c r="AO6" s="3178"/>
      <c r="AP6" s="967" t="s">
        <v>1666</v>
      </c>
      <c r="AQ6" s="968">
        <v>1275552.6299999999</v>
      </c>
      <c r="AR6" s="2486"/>
      <c r="AT6" s="2297">
        <v>20005</v>
      </c>
      <c r="AU6" s="2298" t="s">
        <v>617</v>
      </c>
      <c r="AV6" s="1295">
        <v>278712167.72880924</v>
      </c>
      <c r="AW6" s="1405">
        <f t="shared" si="0"/>
        <v>185808111.81920615</v>
      </c>
    </row>
    <row r="7" spans="1:56" ht="60" customHeight="1">
      <c r="A7" s="1126"/>
      <c r="B7" s="92"/>
      <c r="C7" s="1479" t="s">
        <v>739</v>
      </c>
      <c r="D7" s="528" t="s">
        <v>606</v>
      </c>
      <c r="E7" s="786" t="s">
        <v>1022</v>
      </c>
      <c r="F7" s="762" t="s">
        <v>818</v>
      </c>
      <c r="G7" s="1112"/>
      <c r="O7" s="1046" t="s">
        <v>441</v>
      </c>
      <c r="P7" s="3071" t="s">
        <v>1756</v>
      </c>
      <c r="Q7" s="3072"/>
      <c r="R7" s="2012"/>
      <c r="S7" s="2788"/>
      <c r="T7" s="2789"/>
      <c r="U7" s="2790"/>
      <c r="V7" s="2328"/>
      <c r="W7" s="45"/>
      <c r="X7" s="45"/>
      <c r="Y7" s="45"/>
      <c r="Z7" s="45"/>
      <c r="AA7" s="45"/>
      <c r="AB7" s="45"/>
      <c r="AC7" s="2348"/>
      <c r="AD7" s="851"/>
      <c r="AE7" s="569"/>
      <c r="AF7" s="2000"/>
      <c r="AG7" s="1783" t="s">
        <v>441</v>
      </c>
      <c r="AH7" s="3061" t="s">
        <v>1756</v>
      </c>
      <c r="AI7" s="3060"/>
      <c r="AJ7" s="753"/>
      <c r="AK7" s="1046" t="s">
        <v>441</v>
      </c>
      <c r="AL7" s="3071" t="s">
        <v>1756</v>
      </c>
      <c r="AM7" s="3072"/>
      <c r="AN7" s="45"/>
      <c r="AO7" s="3178"/>
      <c r="AP7" s="967" t="s">
        <v>1659</v>
      </c>
      <c r="AQ7" s="2486"/>
      <c r="AR7" s="968">
        <v>100000</v>
      </c>
      <c r="AT7" s="2297">
        <v>20006</v>
      </c>
      <c r="AU7" s="2298" t="s">
        <v>618</v>
      </c>
      <c r="AV7" s="1280">
        <v>145209714.45448691</v>
      </c>
      <c r="AW7" s="1405">
        <f t="shared" si="0"/>
        <v>96806476.302991271</v>
      </c>
    </row>
    <row r="8" spans="1:56" ht="60" customHeight="1">
      <c r="A8" s="112"/>
      <c r="B8" s="1371"/>
      <c r="D8" s="787"/>
      <c r="E8" s="594"/>
      <c r="G8" s="1112"/>
      <c r="H8" s="1267" t="s">
        <v>739</v>
      </c>
      <c r="K8" s="45" t="s">
        <v>606</v>
      </c>
      <c r="O8" s="1046" t="s">
        <v>1759</v>
      </c>
      <c r="P8" s="3073" t="s">
        <v>443</v>
      </c>
      <c r="Q8" s="3085"/>
      <c r="R8" s="2012"/>
      <c r="S8" s="2788"/>
      <c r="T8" s="2789"/>
      <c r="U8" s="2790"/>
      <c r="V8" s="2328"/>
      <c r="W8" s="45"/>
      <c r="X8" s="45"/>
      <c r="Y8" s="45"/>
      <c r="Z8" s="45"/>
      <c r="AA8" s="45"/>
      <c r="AB8" s="45"/>
      <c r="AC8" s="2348"/>
      <c r="AD8" s="851"/>
      <c r="AE8" s="570"/>
      <c r="AF8" s="2000"/>
      <c r="AG8" s="1783" t="s">
        <v>1759</v>
      </c>
      <c r="AH8" s="3105" t="s">
        <v>443</v>
      </c>
      <c r="AI8" s="3106"/>
      <c r="AJ8" s="753"/>
      <c r="AK8" s="1046" t="s">
        <v>1759</v>
      </c>
      <c r="AL8" s="3073" t="s">
        <v>443</v>
      </c>
      <c r="AM8" s="3085"/>
      <c r="AN8" s="45"/>
      <c r="AO8" s="2698"/>
      <c r="AP8" s="1972" t="s">
        <v>1360</v>
      </c>
      <c r="AQ8" s="2487"/>
      <c r="AR8" s="970">
        <v>675555545</v>
      </c>
      <c r="AT8" s="2297">
        <v>20009</v>
      </c>
      <c r="AU8" s="2298" t="s">
        <v>620</v>
      </c>
      <c r="AV8" s="1280">
        <v>71181232.648056105</v>
      </c>
      <c r="AW8" s="1405">
        <f t="shared" si="0"/>
        <v>47454155.09870407</v>
      </c>
    </row>
    <row r="9" spans="1:56">
      <c r="G9" s="1114"/>
      <c r="H9" s="1200" t="s">
        <v>280</v>
      </c>
      <c r="I9" s="1200"/>
      <c r="J9" s="1200"/>
      <c r="K9" s="2068" t="s">
        <v>280</v>
      </c>
      <c r="N9" s="1200"/>
      <c r="O9" s="2512" t="s">
        <v>1759</v>
      </c>
      <c r="P9" s="864" t="s">
        <v>444</v>
      </c>
      <c r="Q9" s="864" t="s">
        <v>445</v>
      </c>
      <c r="R9" s="2012"/>
      <c r="S9" s="2788"/>
      <c r="T9" s="2789"/>
      <c r="U9" s="2790"/>
      <c r="V9" s="2328"/>
      <c r="W9" s="45"/>
      <c r="X9" s="45"/>
      <c r="Y9" s="45"/>
      <c r="Z9" s="45"/>
      <c r="AA9" s="45"/>
      <c r="AB9" s="45"/>
      <c r="AC9" s="2348"/>
      <c r="AD9" s="851"/>
      <c r="AE9" s="569"/>
      <c r="AF9" s="2000"/>
      <c r="AG9" s="2489" t="s">
        <v>1759</v>
      </c>
      <c r="AH9" s="895" t="s">
        <v>444</v>
      </c>
      <c r="AI9" s="895" t="s">
        <v>445</v>
      </c>
      <c r="AJ9" s="753"/>
      <c r="AK9" s="2512" t="s">
        <v>1759</v>
      </c>
      <c r="AL9" s="864" t="s">
        <v>444</v>
      </c>
      <c r="AM9" s="864" t="s">
        <v>445</v>
      </c>
      <c r="AN9" s="45"/>
      <c r="AO9" s="2698"/>
      <c r="AP9" s="967" t="s">
        <v>1665</v>
      </c>
      <c r="AQ9" s="2486"/>
      <c r="AR9" s="968">
        <v>26125.33</v>
      </c>
      <c r="AT9" s="2297">
        <v>20010</v>
      </c>
      <c r="AU9" s="2298" t="s">
        <v>621</v>
      </c>
      <c r="AV9" s="1280">
        <v>675497515.15332913</v>
      </c>
      <c r="AW9" s="1405">
        <f t="shared" si="0"/>
        <v>450331676.76888609</v>
      </c>
    </row>
    <row r="10" spans="1:56" ht="40.5">
      <c r="A10" s="112" t="s">
        <v>567</v>
      </c>
      <c r="B10" s="763" t="s">
        <v>279</v>
      </c>
      <c r="C10" s="2395" t="s">
        <v>269</v>
      </c>
      <c r="D10" s="1221" t="s">
        <v>269</v>
      </c>
      <c r="E10" s="1221" t="str">
        <f>D10</f>
        <v xml:space="preserve">                   =N=</v>
      </c>
      <c r="F10" s="465"/>
      <c r="G10" s="1221" t="s">
        <v>269</v>
      </c>
      <c r="H10" s="1050" t="s">
        <v>496</v>
      </c>
      <c r="I10" s="801">
        <v>2800000</v>
      </c>
      <c r="J10" s="899"/>
      <c r="K10" s="2297">
        <v>20253</v>
      </c>
      <c r="L10" s="2298" t="s">
        <v>693</v>
      </c>
      <c r="M10" s="1280">
        <v>108801801.20841676</v>
      </c>
      <c r="N10" s="899"/>
      <c r="O10" s="1050" t="s">
        <v>1718</v>
      </c>
      <c r="P10" s="801">
        <v>10445.4</v>
      </c>
      <c r="Q10" s="2497"/>
      <c r="R10" s="2012"/>
      <c r="S10" s="2788"/>
      <c r="T10" s="2789"/>
      <c r="U10" s="2790"/>
      <c r="V10" s="2328"/>
      <c r="W10" s="45"/>
      <c r="X10" s="45"/>
      <c r="Y10" s="45"/>
      <c r="Z10" s="45"/>
      <c r="AA10" s="45"/>
      <c r="AB10" s="45"/>
      <c r="AC10" s="2348"/>
      <c r="AD10" s="851"/>
      <c r="AE10" s="569"/>
      <c r="AF10" s="2000"/>
      <c r="AG10" s="2247" t="s">
        <v>1923</v>
      </c>
      <c r="AH10" s="2248">
        <v>27855500.02</v>
      </c>
      <c r="AI10" s="2490"/>
      <c r="AJ10" s="753"/>
      <c r="AK10" s="1050" t="s">
        <v>1718</v>
      </c>
      <c r="AL10" s="801">
        <v>10445.4</v>
      </c>
      <c r="AM10" s="2497"/>
      <c r="AN10" s="45"/>
      <c r="AO10" s="2698"/>
      <c r="AP10" s="967" t="s">
        <v>763</v>
      </c>
      <c r="AQ10" s="2486"/>
      <c r="AR10" s="968">
        <v>251506459.52000001</v>
      </c>
      <c r="AT10" s="2297">
        <v>20031</v>
      </c>
      <c r="AU10" s="2298" t="s">
        <v>623</v>
      </c>
      <c r="AV10" s="1280">
        <v>711812325.54180491</v>
      </c>
      <c r="AW10" s="1405">
        <f t="shared" si="0"/>
        <v>474541550.36120325</v>
      </c>
    </row>
    <row r="11" spans="1:56" ht="48" customHeight="1">
      <c r="A11" s="112"/>
      <c r="B11" s="110" t="s">
        <v>280</v>
      </c>
      <c r="C11" s="409">
        <f>I12</f>
        <v>3291906.85</v>
      </c>
      <c r="D11" s="409">
        <f>M10</f>
        <v>108801801.20841676</v>
      </c>
      <c r="E11" s="92">
        <f>D11-C11</f>
        <v>105509894.35841677</v>
      </c>
      <c r="G11" s="1115"/>
      <c r="H11" s="1050" t="s">
        <v>455</v>
      </c>
      <c r="I11" s="801">
        <v>491906.85</v>
      </c>
      <c r="J11" s="899"/>
      <c r="K11" s="571"/>
      <c r="L11" s="571"/>
      <c r="M11" s="571"/>
      <c r="N11" s="899"/>
      <c r="O11" s="1050" t="s">
        <v>458</v>
      </c>
      <c r="P11" s="801">
        <v>371670717.26999998</v>
      </c>
      <c r="Q11" s="2497"/>
      <c r="R11" s="2010"/>
      <c r="S11" s="2788"/>
      <c r="T11" s="2789"/>
      <c r="U11" s="2790"/>
      <c r="V11" s="2328"/>
      <c r="W11" s="45"/>
      <c r="X11" s="45"/>
      <c r="Y11" s="45"/>
      <c r="Z11" s="45"/>
      <c r="AA11" s="45"/>
      <c r="AB11" s="45"/>
      <c r="AC11" s="2348"/>
      <c r="AD11" s="749"/>
      <c r="AE11" s="570"/>
      <c r="AF11" s="2000"/>
      <c r="AG11" s="2247" t="s">
        <v>949</v>
      </c>
      <c r="AH11" s="2248">
        <v>1801649964.8599999</v>
      </c>
      <c r="AI11" s="2490"/>
      <c r="AJ11" s="753"/>
      <c r="AK11" s="1050" t="s">
        <v>458</v>
      </c>
      <c r="AL11" s="801">
        <v>371670717.26999998</v>
      </c>
      <c r="AM11" s="2497"/>
      <c r="AN11" s="45"/>
      <c r="AO11" s="2698"/>
      <c r="AP11" s="967" t="s">
        <v>764</v>
      </c>
      <c r="AQ11" s="2486"/>
      <c r="AR11" s="968">
        <v>30121979.760000002</v>
      </c>
      <c r="AT11" s="2297">
        <v>20032</v>
      </c>
      <c r="AU11" s="2298" t="s">
        <v>624</v>
      </c>
      <c r="AV11" s="1280">
        <v>1776731141.658896</v>
      </c>
      <c r="AW11" s="1405">
        <f t="shared" si="0"/>
        <v>1184487427.7725973</v>
      </c>
    </row>
    <row r="12" spans="1:56" ht="40.5" customHeight="1">
      <c r="A12" s="112"/>
      <c r="B12" s="110" t="s">
        <v>281</v>
      </c>
      <c r="C12" s="409">
        <f>I14</f>
        <v>103692214.65000001</v>
      </c>
      <c r="D12" s="409">
        <f>M14</f>
        <v>337375445.46246481</v>
      </c>
      <c r="E12" s="92">
        <f t="shared" ref="E12:E28" si="1">D12-C12</f>
        <v>233683230.8124648</v>
      </c>
      <c r="F12" s="906">
        <v>0</v>
      </c>
      <c r="G12" s="1115"/>
      <c r="H12" s="951"/>
      <c r="I12" s="1201">
        <f>SUM(I10:I11)</f>
        <v>3291906.85</v>
      </c>
      <c r="J12" s="1201"/>
      <c r="K12" s="2063"/>
      <c r="L12" s="2063"/>
      <c r="M12" s="2063"/>
      <c r="N12" s="1201"/>
      <c r="Q12" s="2497"/>
      <c r="R12" s="2012"/>
      <c r="S12" s="2788"/>
      <c r="T12" s="2789"/>
      <c r="U12" s="2790"/>
      <c r="V12" s="2328"/>
      <c r="W12" s="45"/>
      <c r="X12" s="45"/>
      <c r="Y12" s="45"/>
      <c r="Z12" s="45"/>
      <c r="AA12" s="45"/>
      <c r="AB12" s="45"/>
      <c r="AC12" s="2348"/>
      <c r="AD12" s="2328"/>
      <c r="AE12" s="1915"/>
      <c r="AF12" s="2000"/>
      <c r="AG12" s="2247" t="s">
        <v>951</v>
      </c>
      <c r="AH12" s="2248">
        <v>394486491.04000002</v>
      </c>
      <c r="AI12" s="2490"/>
      <c r="AJ12" s="753"/>
      <c r="AK12" s="1050" t="s">
        <v>1860</v>
      </c>
      <c r="AL12" s="801">
        <v>136327137.66999999</v>
      </c>
      <c r="AM12" s="2497"/>
      <c r="AN12" s="45"/>
      <c r="AO12" s="2698"/>
      <c r="AP12" s="969" t="s">
        <v>522</v>
      </c>
      <c r="AQ12" s="970">
        <v>1275552.6299999999</v>
      </c>
      <c r="AR12" s="970">
        <v>957310109.61000001</v>
      </c>
      <c r="AT12" s="2297">
        <v>20033</v>
      </c>
      <c r="AU12" s="2298" t="s">
        <v>625</v>
      </c>
      <c r="AV12" s="1280">
        <v>543400461.4419384</v>
      </c>
      <c r="AW12" s="1405">
        <f t="shared" si="0"/>
        <v>362266974.29462558</v>
      </c>
    </row>
    <row r="13" spans="1:56" ht="40.5" customHeight="1">
      <c r="A13" s="112"/>
      <c r="B13" s="110" t="s">
        <v>282</v>
      </c>
      <c r="C13" s="2022">
        <f>AH60</f>
        <v>6827913845.3599997</v>
      </c>
      <c r="D13" s="2396">
        <f>U23</f>
        <v>0</v>
      </c>
      <c r="E13" s="92">
        <f t="shared" si="1"/>
        <v>-6827913845.3599997</v>
      </c>
      <c r="F13" s="906">
        <v>0</v>
      </c>
      <c r="G13" s="1115"/>
      <c r="H13" s="1200" t="s">
        <v>281</v>
      </c>
      <c r="I13" s="1200"/>
      <c r="J13" s="1200"/>
      <c r="K13" s="2068" t="s">
        <v>281</v>
      </c>
      <c r="L13" s="2068"/>
      <c r="M13" s="2068"/>
      <c r="N13" s="1200"/>
      <c r="Q13" s="2497"/>
      <c r="R13" s="2012"/>
      <c r="S13" s="2788"/>
      <c r="T13" s="2789"/>
      <c r="U13" s="2790"/>
      <c r="V13" s="2328"/>
      <c r="W13" s="45"/>
      <c r="X13" s="45"/>
      <c r="Y13" s="45"/>
      <c r="Z13" s="45"/>
      <c r="AA13" s="45"/>
      <c r="AB13" s="45"/>
      <c r="AC13" s="2348"/>
      <c r="AD13" s="2328"/>
      <c r="AE13" s="1916"/>
      <c r="AF13" s="2000"/>
      <c r="AG13" s="2247" t="s">
        <v>971</v>
      </c>
      <c r="AH13" s="2248">
        <v>8564092.7599999998</v>
      </c>
      <c r="AI13" s="2490"/>
      <c r="AJ13" s="753"/>
      <c r="AK13" s="1050" t="s">
        <v>1049</v>
      </c>
      <c r="AL13" s="801">
        <v>93319847.859999999</v>
      </c>
      <c r="AM13" s="2497"/>
      <c r="AN13" s="45"/>
      <c r="AO13" s="2698"/>
      <c r="AP13" s="2328"/>
      <c r="AQ13" s="45"/>
      <c r="AR13" s="45"/>
      <c r="AT13" s="2297">
        <v>20035</v>
      </c>
      <c r="AU13" s="2298" t="s">
        <v>627</v>
      </c>
      <c r="AV13" s="1280">
        <v>12971172.877780981</v>
      </c>
      <c r="AW13" s="1405">
        <f t="shared" si="0"/>
        <v>8647448.5851873215</v>
      </c>
    </row>
    <row r="14" spans="1:56">
      <c r="A14" s="112"/>
      <c r="B14" s="110" t="s">
        <v>283</v>
      </c>
      <c r="C14" s="409">
        <f>I30</f>
        <v>2060653833.95</v>
      </c>
      <c r="D14" s="409">
        <f>M31</f>
        <v>11404394181.319191</v>
      </c>
      <c r="E14" s="92">
        <f t="shared" si="1"/>
        <v>9343740347.3691902</v>
      </c>
      <c r="F14" s="906">
        <v>0</v>
      </c>
      <c r="G14" s="1115"/>
      <c r="H14" s="1050" t="s">
        <v>468</v>
      </c>
      <c r="I14" s="801">
        <v>103692214.65000001</v>
      </c>
      <c r="J14" s="899"/>
      <c r="K14" s="2297">
        <v>20070</v>
      </c>
      <c r="L14" s="2298" t="s">
        <v>650</v>
      </c>
      <c r="M14" s="1280">
        <v>337375445.46246481</v>
      </c>
      <c r="N14" s="899"/>
      <c r="O14" s="1050" t="s">
        <v>459</v>
      </c>
      <c r="P14" s="801">
        <v>110657595.53</v>
      </c>
      <c r="Q14" s="2497"/>
      <c r="R14" s="2012"/>
      <c r="S14" s="2788"/>
      <c r="T14" s="2789"/>
      <c r="U14" s="2790"/>
      <c r="V14" s="2328"/>
      <c r="W14" s="45"/>
      <c r="X14" s="45"/>
      <c r="Y14" s="45"/>
      <c r="Z14" s="45"/>
      <c r="AA14" s="45"/>
      <c r="AB14" s="45"/>
      <c r="AC14" s="2348"/>
      <c r="AD14" s="2328"/>
      <c r="AE14" s="1916"/>
      <c r="AF14" s="2000"/>
      <c r="AG14" s="2247" t="s">
        <v>952</v>
      </c>
      <c r="AH14" s="2248">
        <v>138336635.22</v>
      </c>
      <c r="AI14" s="2490"/>
      <c r="AJ14" s="753"/>
      <c r="AK14" s="1050" t="s">
        <v>459</v>
      </c>
      <c r="AL14" s="801">
        <v>110657595.53</v>
      </c>
      <c r="AM14" s="2497"/>
      <c r="AN14" s="45"/>
      <c r="AO14" s="2698"/>
      <c r="AP14" s="2328"/>
      <c r="AQ14" s="45"/>
      <c r="AR14" s="45"/>
      <c r="AT14" s="2297">
        <v>20036</v>
      </c>
      <c r="AU14" s="2298" t="s">
        <v>628</v>
      </c>
      <c r="AV14" s="1280">
        <v>569449860.24569249</v>
      </c>
      <c r="AW14" s="1405">
        <f t="shared" si="0"/>
        <v>379633240.16379499</v>
      </c>
    </row>
    <row r="15" spans="1:56" ht="40.5" customHeight="1">
      <c r="A15" s="112"/>
      <c r="B15" s="110" t="s">
        <v>284</v>
      </c>
      <c r="C15" s="409">
        <f>I33</f>
        <v>181300233.21000001</v>
      </c>
      <c r="D15" s="409">
        <f>M34</f>
        <v>254128933.90255615</v>
      </c>
      <c r="E15" s="92">
        <f t="shared" si="1"/>
        <v>72828700.692556143</v>
      </c>
      <c r="F15" s="906">
        <v>0</v>
      </c>
      <c r="G15" s="1115"/>
      <c r="H15" s="951"/>
      <c r="I15" s="951"/>
      <c r="J15" s="951"/>
      <c r="K15" s="972"/>
      <c r="L15" s="972"/>
      <c r="M15" s="972"/>
      <c r="N15" s="951"/>
      <c r="O15" s="1050" t="s">
        <v>460</v>
      </c>
      <c r="P15" s="801">
        <v>4373178.2300000004</v>
      </c>
      <c r="Q15" s="2497"/>
      <c r="R15" s="2012"/>
      <c r="S15" s="2788"/>
      <c r="T15" s="2789"/>
      <c r="U15" s="2790"/>
      <c r="V15" s="2328"/>
      <c r="W15" s="45"/>
      <c r="X15" s="45"/>
      <c r="Y15" s="45"/>
      <c r="Z15" s="45"/>
      <c r="AA15" s="45"/>
      <c r="AB15" s="45"/>
      <c r="AC15" s="2348"/>
      <c r="AD15" s="2328"/>
      <c r="AE15" s="1916"/>
      <c r="AF15" s="2000"/>
      <c r="AG15" s="2247" t="s">
        <v>972</v>
      </c>
      <c r="AH15" s="2248">
        <v>26715500.920000002</v>
      </c>
      <c r="AI15" s="2490"/>
      <c r="AJ15" s="753"/>
      <c r="AK15" s="1050" t="s">
        <v>460</v>
      </c>
      <c r="AL15" s="801">
        <v>4373178.2300000004</v>
      </c>
      <c r="AM15" s="2497"/>
      <c r="AN15" s="45"/>
      <c r="AO15" s="2698"/>
      <c r="AP15" s="2328"/>
      <c r="AQ15" s="45"/>
      <c r="AR15" s="45"/>
      <c r="AT15" s="2297">
        <v>20038</v>
      </c>
      <c r="AU15" s="2298" t="s">
        <v>630</v>
      </c>
      <c r="AV15" s="1280">
        <v>60041864.638109632</v>
      </c>
      <c r="AW15" s="1405">
        <f t="shared" si="0"/>
        <v>40027909.758739755</v>
      </c>
    </row>
    <row r="16" spans="1:56" ht="46.5">
      <c r="A16" s="112"/>
      <c r="B16" s="110" t="s">
        <v>285</v>
      </c>
      <c r="C16" s="409">
        <f>P79</f>
        <v>1659059783.0449893</v>
      </c>
      <c r="D16" s="409">
        <v>0</v>
      </c>
      <c r="E16" s="92">
        <f t="shared" si="1"/>
        <v>-1659059783.0449893</v>
      </c>
      <c r="F16" s="906">
        <v>0</v>
      </c>
      <c r="G16" s="1115"/>
      <c r="H16" s="2068" t="s">
        <v>283</v>
      </c>
      <c r="I16" s="972"/>
      <c r="J16" s="951"/>
      <c r="K16" s="2068" t="s">
        <v>283</v>
      </c>
      <c r="L16" s="972"/>
      <c r="M16" s="972"/>
      <c r="N16" s="951"/>
      <c r="Q16" s="2497"/>
      <c r="R16" s="2010"/>
      <c r="S16" s="2788"/>
      <c r="T16" s="2789"/>
      <c r="U16" s="2790"/>
      <c r="V16" s="2328"/>
      <c r="W16" s="45"/>
      <c r="X16" s="45"/>
      <c r="Y16" s="45"/>
      <c r="Z16" s="45"/>
      <c r="AA16" s="45"/>
      <c r="AB16" s="45"/>
      <c r="AC16" s="2348"/>
      <c r="AD16" s="2328"/>
      <c r="AE16" s="1917"/>
      <c r="AF16" s="2000"/>
      <c r="AG16" s="2247" t="s">
        <v>988</v>
      </c>
      <c r="AH16" s="2248">
        <v>570753.81000000006</v>
      </c>
      <c r="AI16" s="2490"/>
      <c r="AJ16" s="753"/>
      <c r="AK16" s="1050" t="s">
        <v>461</v>
      </c>
      <c r="AL16" s="801">
        <v>124476143.58</v>
      </c>
      <c r="AM16" s="2497"/>
      <c r="AN16" s="45"/>
      <c r="AO16" s="2698"/>
      <c r="AP16" s="2328"/>
      <c r="AQ16" s="45"/>
      <c r="AR16" s="45"/>
      <c r="AT16" s="2297">
        <v>20039</v>
      </c>
      <c r="AU16" s="2298" t="s">
        <v>631</v>
      </c>
      <c r="AV16" s="1280">
        <v>12253604.107873557</v>
      </c>
      <c r="AW16" s="1405">
        <f t="shared" si="0"/>
        <v>8169069.4052490378</v>
      </c>
    </row>
    <row r="17" spans="1:49" ht="36" customHeight="1">
      <c r="A17" s="1127"/>
      <c r="B17" s="110" t="s">
        <v>286</v>
      </c>
      <c r="C17" s="889">
        <f>I38</f>
        <v>111550528.58000001</v>
      </c>
      <c r="D17" s="889">
        <f>M39</f>
        <v>520646342.27307445</v>
      </c>
      <c r="E17" s="92">
        <f t="shared" si="1"/>
        <v>409095813.69307446</v>
      </c>
      <c r="F17" s="906">
        <v>0</v>
      </c>
      <c r="G17" s="1115"/>
      <c r="H17" s="1050" t="s">
        <v>507</v>
      </c>
      <c r="I17" s="801">
        <v>6068113.2999999998</v>
      </c>
      <c r="J17" s="899"/>
      <c r="K17" s="2301">
        <v>20361</v>
      </c>
      <c r="L17" s="2302" t="s">
        <v>722</v>
      </c>
      <c r="M17" s="1280">
        <v>1320445261.9896119</v>
      </c>
      <c r="N17" s="899"/>
      <c r="O17" s="1050" t="s">
        <v>462</v>
      </c>
      <c r="P17" s="801">
        <v>128233996.19</v>
      </c>
      <c r="Q17" s="2497"/>
      <c r="R17" s="2010"/>
      <c r="S17" s="2788"/>
      <c r="T17" s="2789"/>
      <c r="U17" s="2790"/>
      <c r="V17" s="2328"/>
      <c r="W17" s="45"/>
      <c r="X17" s="45"/>
      <c r="Y17" s="45"/>
      <c r="Z17" s="45"/>
      <c r="AA17" s="45"/>
      <c r="AB17" s="45"/>
      <c r="AC17" s="2348"/>
      <c r="AD17" s="2328"/>
      <c r="AE17" s="1917"/>
      <c r="AF17" s="2000"/>
      <c r="AG17" s="2247" t="s">
        <v>989</v>
      </c>
      <c r="AH17" s="2248">
        <v>21060129.66</v>
      </c>
      <c r="AI17" s="2490"/>
      <c r="AJ17" s="753"/>
      <c r="AK17" s="1050" t="s">
        <v>462</v>
      </c>
      <c r="AL17" s="801">
        <v>128233996.19</v>
      </c>
      <c r="AM17" s="2497"/>
      <c r="AN17" s="45"/>
      <c r="AO17" s="2698"/>
      <c r="AP17" s="2328"/>
      <c r="AQ17" s="45"/>
      <c r="AR17" s="45"/>
      <c r="AT17" s="2297">
        <v>20040</v>
      </c>
      <c r="AU17" s="2298" t="s">
        <v>632</v>
      </c>
      <c r="AV17" s="1280">
        <v>427087395.41895854</v>
      </c>
      <c r="AW17" s="1405">
        <f t="shared" si="0"/>
        <v>284724930.2793057</v>
      </c>
    </row>
    <row r="18" spans="1:49" ht="40.5">
      <c r="A18" s="109"/>
      <c r="B18" s="110" t="s">
        <v>287</v>
      </c>
      <c r="C18" s="1128">
        <f>I40</f>
        <v>14076963.5</v>
      </c>
      <c r="D18" s="1128">
        <f>M41</f>
        <v>22499991.291829515</v>
      </c>
      <c r="E18" s="92">
        <f t="shared" si="1"/>
        <v>8423027.7918295152</v>
      </c>
      <c r="F18" s="906">
        <v>0</v>
      </c>
      <c r="G18" s="1115"/>
      <c r="H18" s="1050" t="s">
        <v>509</v>
      </c>
      <c r="I18" s="801">
        <v>394214990.99000001</v>
      </c>
      <c r="J18" s="899"/>
      <c r="K18" s="2301">
        <v>20363</v>
      </c>
      <c r="L18" s="2302" t="s">
        <v>723</v>
      </c>
      <c r="M18" s="1280">
        <v>1320445261.9896119</v>
      </c>
      <c r="N18" s="899"/>
      <c r="O18" s="1050" t="s">
        <v>463</v>
      </c>
      <c r="P18" s="801">
        <v>20896972.829999998</v>
      </c>
      <c r="Q18" s="2497"/>
      <c r="R18" s="2010"/>
      <c r="S18" s="2788"/>
      <c r="T18" s="2789"/>
      <c r="U18" s="2790"/>
      <c r="V18" s="2328"/>
      <c r="W18" s="45"/>
      <c r="X18" s="45"/>
      <c r="Y18" s="45"/>
      <c r="Z18" s="45"/>
      <c r="AA18" s="45"/>
      <c r="AB18" s="45"/>
      <c r="AC18" s="2348"/>
      <c r="AD18" s="2328"/>
      <c r="AE18" s="1918"/>
      <c r="AF18" s="2000"/>
      <c r="AG18" s="2247" t="s">
        <v>973</v>
      </c>
      <c r="AH18" s="2248">
        <v>68291909.870000005</v>
      </c>
      <c r="AI18" s="2490"/>
      <c r="AJ18" s="753"/>
      <c r="AK18" s="1050" t="s">
        <v>463</v>
      </c>
      <c r="AL18" s="801">
        <v>20896972.829999998</v>
      </c>
      <c r="AM18" s="2497"/>
      <c r="AN18" s="45"/>
      <c r="AO18" s="2698"/>
      <c r="AP18" s="2328"/>
      <c r="AQ18" s="45"/>
      <c r="AR18" s="45"/>
      <c r="AT18" s="2297">
        <v>20041</v>
      </c>
      <c r="AU18" s="2298" t="s">
        <v>633</v>
      </c>
      <c r="AV18" s="1280">
        <v>237270775.34811699</v>
      </c>
      <c r="AW18" s="1405">
        <f t="shared" si="0"/>
        <v>158180516.89874467</v>
      </c>
    </row>
    <row r="19" spans="1:49" ht="40.5">
      <c r="A19" s="109"/>
      <c r="B19" s="110" t="s">
        <v>288</v>
      </c>
      <c r="C19" s="409">
        <v>0</v>
      </c>
      <c r="D19" s="409"/>
      <c r="E19" s="92">
        <f t="shared" si="1"/>
        <v>0</v>
      </c>
      <c r="F19" s="906">
        <v>0</v>
      </c>
      <c r="G19" s="1115"/>
      <c r="H19" s="1050" t="s">
        <v>510</v>
      </c>
      <c r="I19" s="801">
        <v>24061910.449999999</v>
      </c>
      <c r="J19" s="899"/>
      <c r="K19" s="2301">
        <v>20364</v>
      </c>
      <c r="L19" s="2302" t="s">
        <v>724</v>
      </c>
      <c r="M19" s="1280">
        <v>1925890772.1341131</v>
      </c>
      <c r="N19" s="899"/>
      <c r="O19" s="1050" t="s">
        <v>464</v>
      </c>
      <c r="P19" s="801">
        <v>49751239.609999999</v>
      </c>
      <c r="Q19" s="2497"/>
      <c r="R19" s="2010"/>
      <c r="S19" s="2788"/>
      <c r="T19" s="2789"/>
      <c r="U19" s="2790"/>
      <c r="V19" s="2328"/>
      <c r="W19" s="45"/>
      <c r="X19" s="45"/>
      <c r="Y19" s="45"/>
      <c r="Z19" s="45"/>
      <c r="AA19" s="45"/>
      <c r="AB19" s="45"/>
      <c r="AC19" s="2348"/>
      <c r="AD19" s="2328"/>
      <c r="AE19" s="1919"/>
      <c r="AF19" s="2000"/>
      <c r="AG19" s="2247" t="s">
        <v>953</v>
      </c>
      <c r="AH19" s="2248">
        <v>27889793.940000001</v>
      </c>
      <c r="AI19" s="2490"/>
      <c r="AJ19" s="753"/>
      <c r="AK19" s="1050" t="s">
        <v>464</v>
      </c>
      <c r="AL19" s="801">
        <v>49751239.609999999</v>
      </c>
      <c r="AM19" s="2497"/>
      <c r="AN19" s="45"/>
      <c r="AO19" s="2698"/>
      <c r="AP19" s="2328"/>
      <c r="AQ19" s="45"/>
      <c r="AR19" s="45"/>
      <c r="AT19" s="2297">
        <v>20042</v>
      </c>
      <c r="AU19" s="2298" t="s">
        <v>634</v>
      </c>
      <c r="AV19" s="1280">
        <v>529353141.10799932</v>
      </c>
      <c r="AW19" s="1405">
        <f t="shared" si="0"/>
        <v>352902094.07199955</v>
      </c>
    </row>
    <row r="20" spans="1:49" ht="40.5">
      <c r="A20" s="109"/>
      <c r="B20" s="35" t="s">
        <v>289</v>
      </c>
      <c r="C20" s="409">
        <f>I47</f>
        <v>34712242.520000003</v>
      </c>
      <c r="D20" s="409">
        <f>M44</f>
        <v>12096769.511736298</v>
      </c>
      <c r="E20" s="92">
        <f t="shared" si="1"/>
        <v>-22615473.008263707</v>
      </c>
      <c r="F20" s="906">
        <v>0</v>
      </c>
      <c r="G20" s="1115"/>
      <c r="H20" s="1050" t="s">
        <v>511</v>
      </c>
      <c r="I20" s="801">
        <v>113178095.68000001</v>
      </c>
      <c r="J20" s="899"/>
      <c r="K20" s="2301">
        <v>20381</v>
      </c>
      <c r="L20" s="2302" t="s">
        <v>725</v>
      </c>
      <c r="M20" s="1280">
        <v>1764696592.3551896</v>
      </c>
      <c r="N20" s="899"/>
      <c r="Q20" s="2497"/>
      <c r="R20" s="2010"/>
      <c r="S20" s="2788"/>
      <c r="T20" s="2789"/>
      <c r="U20" s="2790"/>
      <c r="V20" s="2328"/>
      <c r="W20" s="45"/>
      <c r="X20" s="45"/>
      <c r="Y20" s="45"/>
      <c r="Z20" s="45"/>
      <c r="AA20" s="45"/>
      <c r="AB20" s="45"/>
      <c r="AC20" s="2348"/>
      <c r="AD20" s="2328"/>
      <c r="AE20" s="1919"/>
      <c r="AF20" s="2000"/>
      <c r="AG20" s="2247" t="s">
        <v>990</v>
      </c>
      <c r="AH20" s="2248">
        <v>240130.8</v>
      </c>
      <c r="AI20" s="2490"/>
      <c r="AJ20" s="753"/>
      <c r="AK20" s="1050" t="s">
        <v>465</v>
      </c>
      <c r="AL20" s="801">
        <v>181300233.21000001</v>
      </c>
      <c r="AM20" s="2497"/>
      <c r="AN20" s="45"/>
      <c r="AO20" s="2698"/>
      <c r="AP20" s="2328"/>
      <c r="AQ20" s="45"/>
      <c r="AR20" s="45"/>
      <c r="AT20" s="2297">
        <v>20045</v>
      </c>
      <c r="AU20" s="2298" t="s">
        <v>635</v>
      </c>
      <c r="AV20" s="1280">
        <v>284724930.12284625</v>
      </c>
      <c r="AW20" s="1405">
        <f t="shared" si="0"/>
        <v>189816620.0818975</v>
      </c>
    </row>
    <row r="21" spans="1:49" ht="60.75">
      <c r="A21" s="109"/>
      <c r="B21" s="35" t="s">
        <v>290</v>
      </c>
      <c r="C21" s="409">
        <f>I51</f>
        <v>74747496.439999998</v>
      </c>
      <c r="D21" s="409">
        <f>M52</f>
        <v>370240640.11592215</v>
      </c>
      <c r="E21" s="92">
        <f t="shared" si="1"/>
        <v>295493143.67592216</v>
      </c>
      <c r="F21" s="906">
        <v>0</v>
      </c>
      <c r="G21" s="1112"/>
      <c r="H21" s="1050" t="s">
        <v>512</v>
      </c>
      <c r="I21" s="801">
        <v>262242237.05000001</v>
      </c>
      <c r="J21" s="899"/>
      <c r="K21" s="2301">
        <v>20382</v>
      </c>
      <c r="L21" s="2302" t="s">
        <v>726</v>
      </c>
      <c r="M21" s="1280">
        <v>51935799.484543622</v>
      </c>
      <c r="N21" s="899"/>
      <c r="O21" s="1050" t="s">
        <v>466</v>
      </c>
      <c r="P21" s="801">
        <v>5772023.4400000004</v>
      </c>
      <c r="Q21" s="2497"/>
      <c r="R21" s="2010"/>
      <c r="S21" s="2788"/>
      <c r="T21" s="2789"/>
      <c r="U21" s="2790"/>
      <c r="V21" s="2328"/>
      <c r="W21" s="45"/>
      <c r="X21" s="45"/>
      <c r="Y21" s="45"/>
      <c r="Z21" s="45"/>
      <c r="AA21" s="45"/>
      <c r="AB21" s="45"/>
      <c r="AC21" s="2348"/>
      <c r="AD21" s="2328"/>
      <c r="AE21" s="1919"/>
      <c r="AF21" s="2000"/>
      <c r="AG21" s="2247" t="s">
        <v>974</v>
      </c>
      <c r="AH21" s="2248">
        <v>150</v>
      </c>
      <c r="AI21" s="2490"/>
      <c r="AJ21" s="753"/>
      <c r="AK21" s="1050" t="s">
        <v>466</v>
      </c>
      <c r="AL21" s="801">
        <v>5772023.4400000004</v>
      </c>
      <c r="AM21" s="2497"/>
      <c r="AN21" s="45"/>
      <c r="AO21" s="2698"/>
      <c r="AP21" s="2328"/>
      <c r="AQ21" s="45"/>
      <c r="AR21" s="45"/>
      <c r="AT21" s="2297">
        <v>20046</v>
      </c>
      <c r="AU21" s="2298" t="s">
        <v>636</v>
      </c>
      <c r="AV21" s="1280">
        <v>427087395.41895854</v>
      </c>
      <c r="AW21" s="1405">
        <f t="shared" si="0"/>
        <v>284724930.2793057</v>
      </c>
    </row>
    <row r="22" spans="1:49" ht="46.5">
      <c r="A22" s="109"/>
      <c r="B22" s="35" t="s">
        <v>291</v>
      </c>
      <c r="C22" s="409">
        <f>I54</f>
        <v>124476143.58</v>
      </c>
      <c r="D22" s="409">
        <f>M55</f>
        <v>200583793.33580661</v>
      </c>
      <c r="E22" s="92">
        <f t="shared" si="1"/>
        <v>76107649.75580661</v>
      </c>
      <c r="F22" s="906">
        <v>0</v>
      </c>
      <c r="G22" s="1112"/>
      <c r="H22" s="1050" t="s">
        <v>513</v>
      </c>
      <c r="I22" s="801">
        <v>131278920.98999999</v>
      </c>
      <c r="J22" s="899"/>
      <c r="K22" s="2301">
        <v>20383</v>
      </c>
      <c r="L22" s="2302" t="s">
        <v>727</v>
      </c>
      <c r="M22" s="1280">
        <v>3717735103.2910705</v>
      </c>
      <c r="N22" s="899"/>
      <c r="P22">
        <v>-541269275.5</v>
      </c>
      <c r="Q22" s="2497"/>
      <c r="R22" s="2010"/>
      <c r="S22" s="2788"/>
      <c r="T22" s="2789"/>
      <c r="U22" s="2790"/>
      <c r="V22" s="2328"/>
      <c r="W22" s="45"/>
      <c r="X22" s="45"/>
      <c r="Y22" s="45"/>
      <c r="Z22" s="45"/>
      <c r="AA22" s="45"/>
      <c r="AB22" s="45"/>
      <c r="AC22" s="2348"/>
      <c r="AD22" s="2328"/>
      <c r="AE22" s="1919"/>
      <c r="AF22" s="2000"/>
      <c r="AG22" s="2247" t="s">
        <v>1723</v>
      </c>
      <c r="AH22" s="2248">
        <v>34076757.649999999</v>
      </c>
      <c r="AI22" s="2490"/>
      <c r="AJ22" s="753"/>
      <c r="AK22" s="1050" t="s">
        <v>467</v>
      </c>
      <c r="AL22" s="801">
        <v>14076963.5</v>
      </c>
      <c r="AM22" s="2497"/>
      <c r="AN22" s="45"/>
      <c r="AO22" s="2698"/>
      <c r="AP22" s="2328"/>
      <c r="AQ22" s="45"/>
      <c r="AR22" s="45"/>
      <c r="AT22" s="2297">
        <v>20049</v>
      </c>
      <c r="AU22" s="2298" t="s">
        <v>638</v>
      </c>
      <c r="AV22" s="1280">
        <v>1138899721.4633095</v>
      </c>
      <c r="AW22" s="1405">
        <f t="shared" si="0"/>
        <v>759266480.97553968</v>
      </c>
    </row>
    <row r="23" spans="1:49" ht="40.5">
      <c r="A23" s="109"/>
      <c r="B23" s="110" t="s">
        <v>1092</v>
      </c>
      <c r="C23" s="890">
        <f>I56</f>
        <v>47280000</v>
      </c>
      <c r="D23" s="906">
        <f>L59</f>
        <v>34444687.129703976</v>
      </c>
      <c r="E23" s="92">
        <f t="shared" si="1"/>
        <v>-12835312.870296024</v>
      </c>
      <c r="F23" s="906">
        <v>0</v>
      </c>
      <c r="G23" s="1112"/>
      <c r="H23" s="1050" t="s">
        <v>514</v>
      </c>
      <c r="I23" s="801">
        <v>281871431.48000002</v>
      </c>
      <c r="J23" s="570"/>
      <c r="K23" s="2301">
        <v>20385</v>
      </c>
      <c r="L23" s="2302" t="s">
        <v>729</v>
      </c>
      <c r="M23" s="1280">
        <v>1382487.944198434</v>
      </c>
      <c r="N23" s="570"/>
      <c r="Q23" s="2497"/>
      <c r="R23" s="2010"/>
      <c r="S23" s="2791"/>
      <c r="T23" s="2792"/>
      <c r="U23" s="1895"/>
      <c r="V23" s="1298"/>
      <c r="W23" s="45"/>
      <c r="X23" s="45"/>
      <c r="Y23" s="45"/>
      <c r="Z23" s="45"/>
      <c r="AA23" s="45"/>
      <c r="AB23" s="45"/>
      <c r="AC23" s="2348"/>
      <c r="AD23" s="1298"/>
      <c r="AE23" s="1920"/>
      <c r="AF23" s="2000"/>
      <c r="AG23" s="2247" t="s">
        <v>954</v>
      </c>
      <c r="AH23" s="2248">
        <v>433435531.24000001</v>
      </c>
      <c r="AI23" s="2490"/>
      <c r="AJ23" s="753"/>
      <c r="AK23" s="1050" t="s">
        <v>468</v>
      </c>
      <c r="AL23" s="801">
        <v>103692214.65000001</v>
      </c>
      <c r="AM23" s="2497"/>
      <c r="AN23" s="45"/>
      <c r="AO23" s="1887"/>
      <c r="AP23" s="1298"/>
      <c r="AQ23" s="45"/>
      <c r="AR23" s="45"/>
      <c r="AT23" s="2299"/>
      <c r="AU23" s="2300" t="s">
        <v>639</v>
      </c>
      <c r="AV23" s="1286">
        <v>11795000000.000002</v>
      </c>
      <c r="AW23" s="1405">
        <f t="shared" si="0"/>
        <v>7863333333.3333349</v>
      </c>
    </row>
    <row r="24" spans="1:49" ht="40.5">
      <c r="A24" s="109"/>
      <c r="B24" s="298" t="s">
        <v>1093</v>
      </c>
      <c r="C24" s="1956">
        <f>I57</f>
        <v>405000</v>
      </c>
      <c r="D24" s="408"/>
      <c r="E24" s="92">
        <f t="shared" si="1"/>
        <v>-405000</v>
      </c>
      <c r="F24" s="906">
        <v>0</v>
      </c>
      <c r="G24" s="1112"/>
      <c r="H24" s="1050" t="s">
        <v>515</v>
      </c>
      <c r="I24" s="801">
        <v>147285531.93000001</v>
      </c>
      <c r="J24" s="899"/>
      <c r="K24" s="2301">
        <v>20407</v>
      </c>
      <c r="L24" s="2302" t="s">
        <v>730</v>
      </c>
      <c r="M24" s="1280">
        <v>4838707.8046945194</v>
      </c>
      <c r="N24" s="899"/>
      <c r="Q24" s="2497"/>
      <c r="R24" s="1969"/>
      <c r="S24" s="45"/>
      <c r="T24" s="45"/>
      <c r="U24" s="45"/>
      <c r="V24" s="45"/>
      <c r="W24" s="45"/>
      <c r="X24" s="45"/>
      <c r="Y24" s="45"/>
      <c r="Z24" s="45"/>
      <c r="AA24" s="45"/>
      <c r="AB24" s="45"/>
      <c r="AC24" s="2348"/>
      <c r="AD24" s="45"/>
      <c r="AE24" s="45"/>
      <c r="AF24" s="2000"/>
      <c r="AG24" s="2247" t="s">
        <v>955</v>
      </c>
      <c r="AH24" s="2248">
        <v>518419599.38999999</v>
      </c>
      <c r="AI24" s="2490"/>
      <c r="AJ24" s="851"/>
      <c r="AK24" s="1050" t="s">
        <v>469</v>
      </c>
      <c r="AL24" s="801">
        <v>62040254.090000004</v>
      </c>
      <c r="AM24" s="2497"/>
      <c r="AN24" s="45"/>
      <c r="AO24" s="2698"/>
      <c r="AP24" s="2328"/>
      <c r="AQ24" s="45"/>
      <c r="AR24" s="45"/>
      <c r="AT24" s="2297">
        <v>20061</v>
      </c>
      <c r="AU24" s="2298" t="s">
        <v>641</v>
      </c>
      <c r="AV24" s="1280">
        <v>36897911.986684106</v>
      </c>
      <c r="AW24" s="1405">
        <f t="shared" si="0"/>
        <v>24598607.991122738</v>
      </c>
    </row>
    <row r="25" spans="1:49" ht="60.75" customHeight="1">
      <c r="A25" s="109"/>
      <c r="B25" s="1129" t="s">
        <v>927</v>
      </c>
      <c r="C25" s="330">
        <f>I60</f>
        <v>10801330935.360001</v>
      </c>
      <c r="D25" s="330"/>
      <c r="E25" s="92">
        <f t="shared" si="1"/>
        <v>-10801330935.360001</v>
      </c>
      <c r="F25" s="906">
        <v>0</v>
      </c>
      <c r="G25" s="1112"/>
      <c r="H25" s="1050" t="s">
        <v>516</v>
      </c>
      <c r="I25" s="801">
        <v>1085000</v>
      </c>
      <c r="J25" s="899"/>
      <c r="K25" s="2301">
        <v>20461</v>
      </c>
      <c r="L25" s="2302" t="s">
        <v>734</v>
      </c>
      <c r="M25" s="1280">
        <v>712146152.94953918</v>
      </c>
      <c r="N25" s="899"/>
      <c r="Q25" s="2497"/>
      <c r="R25" s="2010"/>
      <c r="S25" s="45"/>
      <c r="T25" s="45"/>
      <c r="U25" s="45"/>
      <c r="V25" s="45"/>
      <c r="W25" s="45"/>
      <c r="X25" s="45"/>
      <c r="Y25" s="45"/>
      <c r="Z25" s="45"/>
      <c r="AA25" s="45"/>
      <c r="AB25" s="45"/>
      <c r="AC25" s="2348"/>
      <c r="AD25" s="45"/>
      <c r="AE25" s="45"/>
      <c r="AF25" s="2000"/>
      <c r="AG25" s="2247" t="s">
        <v>1924</v>
      </c>
      <c r="AH25" s="2248">
        <v>302723701.79000002</v>
      </c>
      <c r="AI25" s="2490"/>
      <c r="AJ25" s="753"/>
      <c r="AK25" s="1050" t="s">
        <v>470</v>
      </c>
      <c r="AL25" s="801">
        <v>12707242.35</v>
      </c>
      <c r="AM25" s="2497"/>
      <c r="AN25" s="45"/>
      <c r="AO25" s="2698"/>
      <c r="AP25" s="2328"/>
      <c r="AQ25" s="45"/>
      <c r="AR25" s="45"/>
      <c r="AT25" s="2297"/>
      <c r="AU25" s="2298" t="s">
        <v>1374</v>
      </c>
      <c r="AV25" s="1280">
        <v>124423914.97785906</v>
      </c>
      <c r="AW25" s="1405">
        <f t="shared" si="0"/>
        <v>82949276.651906043</v>
      </c>
    </row>
    <row r="26" spans="1:49" ht="40.5">
      <c r="A26" s="109"/>
      <c r="B26" s="1129" t="s">
        <v>928</v>
      </c>
      <c r="C26" s="888">
        <f>I59</f>
        <v>711111100.38</v>
      </c>
      <c r="D26" s="888"/>
      <c r="E26" s="92">
        <f t="shared" si="1"/>
        <v>-711111100.38</v>
      </c>
      <c r="F26" s="102">
        <v>0</v>
      </c>
      <c r="G26" s="1112"/>
      <c r="H26" s="1050" t="s">
        <v>517</v>
      </c>
      <c r="I26" s="801">
        <v>660000</v>
      </c>
      <c r="J26" s="570"/>
      <c r="K26" s="2301">
        <v>20470</v>
      </c>
      <c r="L26" s="2302" t="s">
        <v>735</v>
      </c>
      <c r="M26" s="1280">
        <v>584878041.37661684</v>
      </c>
      <c r="N26" s="570"/>
      <c r="O26" s="1050" t="s">
        <v>1663</v>
      </c>
      <c r="P26" s="801">
        <v>49000</v>
      </c>
      <c r="Q26" s="2497"/>
      <c r="R26" s="2010"/>
      <c r="S26" s="45"/>
      <c r="T26" s="45"/>
      <c r="U26" s="45"/>
      <c r="V26" s="45"/>
      <c r="W26" s="45"/>
      <c r="X26" s="45"/>
      <c r="Y26" s="45"/>
      <c r="Z26" s="45"/>
      <c r="AA26" s="45"/>
      <c r="AB26" s="45"/>
      <c r="AC26" s="2348"/>
      <c r="AD26" s="2328"/>
      <c r="AE26" s="1919"/>
      <c r="AF26" s="2000"/>
      <c r="AG26" s="2247" t="s">
        <v>956</v>
      </c>
      <c r="AH26" s="2248">
        <v>394645110.10000002</v>
      </c>
      <c r="AI26" s="2490"/>
      <c r="AJ26" s="753"/>
      <c r="AK26" s="1050" t="s">
        <v>1663</v>
      </c>
      <c r="AL26" s="801">
        <v>49000</v>
      </c>
      <c r="AM26" s="2497"/>
      <c r="AN26" s="45"/>
      <c r="AO26" s="2698"/>
      <c r="AP26" s="2328"/>
      <c r="AQ26" s="45"/>
      <c r="AR26" s="45"/>
      <c r="AT26" s="2297">
        <v>20062</v>
      </c>
      <c r="AU26" s="2298" t="s">
        <v>1375</v>
      </c>
      <c r="AV26" s="1280">
        <v>73767717.763595313</v>
      </c>
      <c r="AW26" s="1405">
        <f t="shared" si="0"/>
        <v>49178478.509063542</v>
      </c>
    </row>
    <row r="27" spans="1:49">
      <c r="A27" s="109"/>
      <c r="B27" s="1954" t="s">
        <v>1651</v>
      </c>
      <c r="C27" s="888">
        <f>'NOTE 6'!R34</f>
        <v>1703731939.7249999</v>
      </c>
      <c r="D27" s="906">
        <f>L58</f>
        <v>404114359.72467214</v>
      </c>
      <c r="E27" s="92">
        <f t="shared" si="1"/>
        <v>-1299617580.0003278</v>
      </c>
      <c r="F27" s="102">
        <v>0</v>
      </c>
      <c r="G27" s="1112"/>
      <c r="H27" s="1050" t="s">
        <v>519</v>
      </c>
      <c r="I27" s="801">
        <v>1320</v>
      </c>
      <c r="J27" s="1201"/>
      <c r="K27" s="2301"/>
      <c r="L27" s="2302"/>
      <c r="M27" s="2348"/>
      <c r="N27" s="1201"/>
      <c r="O27" s="1050" t="s">
        <v>471</v>
      </c>
      <c r="P27" s="801">
        <v>6553172.9400000004</v>
      </c>
      <c r="Q27" s="2497"/>
      <c r="R27" s="1969"/>
      <c r="S27" s="2788"/>
      <c r="T27" s="2789"/>
      <c r="U27" s="2790"/>
      <c r="V27" s="45"/>
      <c r="W27" s="45"/>
      <c r="X27" s="45"/>
      <c r="Y27" s="45"/>
      <c r="Z27" s="45"/>
      <c r="AA27" s="45"/>
      <c r="AB27" s="45"/>
      <c r="AC27" s="2348"/>
      <c r="AD27" s="2328"/>
      <c r="AE27" s="1919"/>
      <c r="AF27" s="2000"/>
      <c r="AG27" s="2247" t="s">
        <v>957</v>
      </c>
      <c r="AH27" s="2248">
        <v>10623371.960000001</v>
      </c>
      <c r="AI27" s="2490"/>
      <c r="AJ27" s="851"/>
      <c r="AK27" s="1050" t="s">
        <v>471</v>
      </c>
      <c r="AL27" s="801">
        <v>6553172.9400000004</v>
      </c>
      <c r="AM27" s="2497"/>
      <c r="AN27" s="45"/>
      <c r="AO27" s="2698"/>
      <c r="AP27" s="2328"/>
      <c r="AQ27" s="45"/>
      <c r="AR27" s="45"/>
      <c r="AT27" s="2297">
        <v>20063</v>
      </c>
      <c r="AU27" s="2298" t="s">
        <v>643</v>
      </c>
      <c r="AV27" s="1280">
        <v>300875690.00370991</v>
      </c>
      <c r="AW27" s="1405">
        <f t="shared" si="0"/>
        <v>200583793.33580661</v>
      </c>
    </row>
    <row r="28" spans="1:49" ht="40.5" customHeight="1">
      <c r="A28" s="109"/>
      <c r="B28" s="1954" t="s">
        <v>1380</v>
      </c>
      <c r="D28" s="906">
        <f>L60</f>
        <v>148565610.70342422</v>
      </c>
      <c r="E28" s="92">
        <f t="shared" si="1"/>
        <v>148565610.70342422</v>
      </c>
      <c r="F28" s="102">
        <v>0</v>
      </c>
      <c r="G28" s="1112"/>
      <c r="H28" s="1050" t="s">
        <v>520</v>
      </c>
      <c r="I28" s="801">
        <v>527482394.83999997</v>
      </c>
      <c r="J28" s="951"/>
      <c r="K28" s="2301"/>
      <c r="L28" s="2302"/>
      <c r="M28" s="2348"/>
      <c r="N28" s="951"/>
      <c r="O28" s="1050" t="s">
        <v>472</v>
      </c>
      <c r="P28" s="801">
        <v>10256820.84</v>
      </c>
      <c r="Q28" s="2497"/>
      <c r="R28" s="2010"/>
      <c r="S28" s="2788"/>
      <c r="T28" s="2789"/>
      <c r="U28" s="2790"/>
      <c r="V28" s="2328"/>
      <c r="W28" s="45"/>
      <c r="X28" s="45"/>
      <c r="Y28" s="45"/>
      <c r="Z28" s="45"/>
      <c r="AA28" s="45"/>
      <c r="AB28" s="45"/>
      <c r="AC28" s="2348"/>
      <c r="AD28" s="2328"/>
      <c r="AE28" s="1919"/>
      <c r="AF28" s="2000"/>
      <c r="AG28" s="2247" t="s">
        <v>958</v>
      </c>
      <c r="AH28" s="2248">
        <v>349167174.98000002</v>
      </c>
      <c r="AI28" s="2490"/>
      <c r="AJ28" s="753"/>
      <c r="AK28" s="1050" t="s">
        <v>472</v>
      </c>
      <c r="AL28" s="801">
        <v>10256820.84</v>
      </c>
      <c r="AM28" s="2497"/>
      <c r="AN28" s="45"/>
      <c r="AO28" s="2698"/>
      <c r="AP28" s="2328"/>
      <c r="AQ28" s="45"/>
      <c r="AR28" s="45"/>
      <c r="AT28" s="2297">
        <v>20064</v>
      </c>
      <c r="AU28" s="2298" t="s">
        <v>644</v>
      </c>
      <c r="AV28" s="1280">
        <v>0</v>
      </c>
      <c r="AW28" s="1405">
        <f t="shared" si="0"/>
        <v>0</v>
      </c>
    </row>
    <row r="29" spans="1:49" ht="40.5" customHeight="1">
      <c r="A29" s="109"/>
      <c r="B29" s="1130"/>
      <c r="C29" s="888"/>
      <c r="D29" s="888"/>
      <c r="E29" s="329"/>
      <c r="F29" s="102"/>
      <c r="G29" s="1112"/>
      <c r="H29" s="1050" t="s">
        <v>521</v>
      </c>
      <c r="I29" s="801">
        <v>171223887.24000001</v>
      </c>
      <c r="J29" s="951"/>
      <c r="K29" s="1964"/>
      <c r="L29" s="1299"/>
      <c r="M29" s="2052"/>
      <c r="N29" s="951"/>
      <c r="Q29" s="2497"/>
      <c r="R29" s="1893"/>
      <c r="S29" s="2788"/>
      <c r="T29" s="2789"/>
      <c r="U29" s="2790"/>
      <c r="V29" s="2328"/>
      <c r="W29" s="45"/>
      <c r="X29" s="45"/>
      <c r="Y29" s="45"/>
      <c r="Z29" s="45"/>
      <c r="AA29" s="45"/>
      <c r="AB29" s="45"/>
      <c r="AC29" s="2348"/>
      <c r="AD29" s="45"/>
      <c r="AE29" s="45"/>
      <c r="AF29" s="2000"/>
      <c r="AG29" s="2247" t="s">
        <v>959</v>
      </c>
      <c r="AH29" s="2248">
        <v>42689850.359999999</v>
      </c>
      <c r="AI29" s="2490"/>
      <c r="AJ29" s="851"/>
      <c r="AK29" s="1050" t="s">
        <v>473</v>
      </c>
      <c r="AL29" s="801">
        <v>30254338.100000001</v>
      </c>
      <c r="AM29" s="2497"/>
      <c r="AN29" s="45"/>
      <c r="AO29" s="2698"/>
      <c r="AP29" s="2328"/>
      <c r="AQ29" s="45"/>
      <c r="AR29" s="45"/>
      <c r="AT29" s="2297">
        <v>20065</v>
      </c>
      <c r="AU29" s="2298" t="s">
        <v>645</v>
      </c>
      <c r="AV29" s="1280">
        <v>37327174.493357718</v>
      </c>
      <c r="AW29" s="1405">
        <f t="shared" si="0"/>
        <v>24884782.995571811</v>
      </c>
    </row>
    <row r="30" spans="1:49" ht="40.5" customHeight="1">
      <c r="A30" s="109"/>
      <c r="B30" s="493"/>
      <c r="C30" s="890"/>
      <c r="E30" s="1128"/>
      <c r="F30" s="102">
        <v>0</v>
      </c>
      <c r="G30" s="1116"/>
      <c r="H30" s="2000"/>
      <c r="I30" s="2012">
        <f>SUM(I17:I29)</f>
        <v>2060653833.95</v>
      </c>
      <c r="J30" s="899"/>
      <c r="K30" s="1964"/>
      <c r="L30" s="1299"/>
      <c r="M30" s="2052"/>
      <c r="N30" s="899"/>
      <c r="Q30" s="2497"/>
      <c r="R30" s="2010"/>
      <c r="S30" s="45"/>
      <c r="T30" s="45"/>
      <c r="U30" s="45"/>
      <c r="V30" s="2328"/>
      <c r="W30" s="45"/>
      <c r="X30" s="45"/>
      <c r="Y30" s="45"/>
      <c r="Z30" s="45"/>
      <c r="AA30" s="45"/>
      <c r="AB30" s="45"/>
      <c r="AC30" s="2348"/>
      <c r="AD30" s="2328"/>
      <c r="AE30" s="1919"/>
      <c r="AF30" s="2000"/>
      <c r="AG30" s="2247" t="s">
        <v>960</v>
      </c>
      <c r="AH30" s="2248">
        <v>9117688.9299999997</v>
      </c>
      <c r="AI30" s="2490"/>
      <c r="AJ30" s="753"/>
      <c r="AK30" s="1050" t="s">
        <v>474</v>
      </c>
      <c r="AL30" s="801">
        <v>81296190.480000004</v>
      </c>
      <c r="AM30" s="2497"/>
      <c r="AN30" s="45"/>
      <c r="AO30" s="2698"/>
      <c r="AP30" s="2328"/>
      <c r="AQ30" s="45"/>
      <c r="AR30" s="45"/>
      <c r="AT30" s="2297">
        <v>20066</v>
      </c>
      <c r="AU30" s="2298" t="s">
        <v>646</v>
      </c>
      <c r="AV30" s="1280">
        <v>6949075.6515134284</v>
      </c>
      <c r="AW30" s="1405">
        <f t="shared" si="0"/>
        <v>4632717.1010089526</v>
      </c>
    </row>
    <row r="31" spans="1:49" ht="40.5" customHeight="1">
      <c r="A31" s="109"/>
      <c r="B31" s="493"/>
      <c r="C31" s="890"/>
      <c r="D31" s="890"/>
      <c r="E31" s="1128"/>
      <c r="F31" s="102">
        <v>0</v>
      </c>
      <c r="G31" s="1116"/>
      <c r="H31" s="843"/>
      <c r="I31" s="2041"/>
      <c r="J31" s="951"/>
      <c r="M31" s="45">
        <f>SUM(M17:M30)</f>
        <v>11404394181.319191</v>
      </c>
      <c r="N31" s="951"/>
      <c r="O31" s="1050" t="s">
        <v>475</v>
      </c>
      <c r="P31" s="801">
        <v>1217199.79</v>
      </c>
      <c r="Q31" s="2497"/>
      <c r="R31" s="2010"/>
      <c r="S31" s="2788"/>
      <c r="T31" s="2789"/>
      <c r="U31" s="2790"/>
      <c r="V31" s="45"/>
      <c r="W31" s="45"/>
      <c r="X31" s="45"/>
      <c r="Y31" s="45"/>
      <c r="Z31" s="45"/>
      <c r="AA31" s="45"/>
      <c r="AB31" s="45"/>
      <c r="AC31" s="2348"/>
      <c r="AD31" s="2328"/>
      <c r="AE31" s="1919"/>
      <c r="AF31" s="2000"/>
      <c r="AG31" s="2247" t="s">
        <v>961</v>
      </c>
      <c r="AH31" s="2248">
        <v>212760436.53999999</v>
      </c>
      <c r="AI31" s="2490"/>
      <c r="AJ31" s="753"/>
      <c r="AK31" s="1050" t="s">
        <v>475</v>
      </c>
      <c r="AL31" s="801">
        <v>1217199.79</v>
      </c>
      <c r="AM31" s="2497"/>
      <c r="AN31" s="45"/>
      <c r="AO31" s="2698"/>
      <c r="AP31" s="2328"/>
      <c r="AQ31" s="45"/>
      <c r="AR31" s="45"/>
      <c r="AT31" s="2297">
        <v>20067</v>
      </c>
      <c r="AU31" s="2298" t="s">
        <v>647</v>
      </c>
      <c r="AV31" s="1280">
        <v>381193400.85383421</v>
      </c>
      <c r="AW31" s="1405">
        <f t="shared" si="0"/>
        <v>254128933.90255615</v>
      </c>
    </row>
    <row r="32" spans="1:49">
      <c r="A32" s="109"/>
      <c r="B32" s="107" t="s">
        <v>810</v>
      </c>
      <c r="C32" s="1131">
        <f>SUM(C11:C31)</f>
        <v>24459334167.14999</v>
      </c>
      <c r="D32" s="1131">
        <f>SUM(D11:D31)</f>
        <v>13817892555.978798</v>
      </c>
      <c r="E32" s="1309">
        <f t="shared" ref="E32:E34" si="2">D32-C32</f>
        <v>-10641441611.171192</v>
      </c>
      <c r="F32" s="767">
        <f>SUM(F7:F31)</f>
        <v>0</v>
      </c>
      <c r="G32" s="1116"/>
      <c r="H32" s="2068" t="s">
        <v>284</v>
      </c>
      <c r="I32" s="972"/>
      <c r="J32" s="951"/>
      <c r="N32" s="951"/>
      <c r="O32" s="1050" t="s">
        <v>476</v>
      </c>
      <c r="P32" s="801">
        <v>156085629.41</v>
      </c>
      <c r="Q32" s="2497"/>
      <c r="R32" s="2010"/>
      <c r="S32" s="2788"/>
      <c r="T32" s="2789"/>
      <c r="U32" s="2790"/>
      <c r="V32" s="2328"/>
      <c r="W32" s="45"/>
      <c r="X32" s="45"/>
      <c r="Y32" s="45"/>
      <c r="Z32" s="45"/>
      <c r="AA32" s="45"/>
      <c r="AB32" s="45"/>
      <c r="AC32" s="2348"/>
      <c r="AD32" s="2328"/>
      <c r="AE32" s="1919"/>
      <c r="AF32" s="2000"/>
      <c r="AG32" s="2247" t="s">
        <v>1724</v>
      </c>
      <c r="AH32" s="2248">
        <v>54789552.960000001</v>
      </c>
      <c r="AI32" s="2490"/>
      <c r="AJ32" s="753"/>
      <c r="AK32" s="1050" t="s">
        <v>476</v>
      </c>
      <c r="AL32" s="801">
        <v>156085629.41</v>
      </c>
      <c r="AM32" s="2497"/>
      <c r="AN32" s="45"/>
      <c r="AO32" s="2698"/>
      <c r="AP32" s="2328"/>
      <c r="AQ32" s="45"/>
      <c r="AR32" s="45"/>
      <c r="AT32" s="2297">
        <v>20068</v>
      </c>
      <c r="AU32" s="2298" t="s">
        <v>648</v>
      </c>
      <c r="AV32" s="1280">
        <v>5184329.7907441268</v>
      </c>
      <c r="AW32" s="1405">
        <f t="shared" si="0"/>
        <v>3456219.8604960847</v>
      </c>
    </row>
    <row r="33" spans="1:49" ht="40.5">
      <c r="A33" s="112" t="s">
        <v>278</v>
      </c>
      <c r="B33" s="35" t="s">
        <v>525</v>
      </c>
      <c r="C33" s="1128">
        <f>FIXEDASST1TSP!AF40</f>
        <v>1246888238.5375409</v>
      </c>
      <c r="D33" s="1128">
        <f>AW104</f>
        <v>11574000000</v>
      </c>
      <c r="E33" s="92">
        <f t="shared" si="2"/>
        <v>10327111761.46246</v>
      </c>
      <c r="F33" s="1036">
        <f>SUM(F12:F32)</f>
        <v>0</v>
      </c>
      <c r="G33" s="1109"/>
      <c r="H33" s="1050" t="s">
        <v>465</v>
      </c>
      <c r="I33" s="801">
        <v>181300233.21000001</v>
      </c>
      <c r="J33" s="899"/>
      <c r="K33" s="2068" t="s">
        <v>284</v>
      </c>
      <c r="L33" s="571"/>
      <c r="M33" s="571"/>
      <c r="N33" s="899"/>
      <c r="O33" s="1812" t="s">
        <v>477</v>
      </c>
      <c r="P33" s="865">
        <v>2382089.31</v>
      </c>
      <c r="Q33" s="2498"/>
      <c r="R33" s="2010"/>
      <c r="S33" s="2788"/>
      <c r="T33" s="2789"/>
      <c r="U33" s="2790"/>
      <c r="V33" s="45"/>
      <c r="W33" s="45"/>
      <c r="X33" s="45"/>
      <c r="Y33" s="45"/>
      <c r="Z33" s="45"/>
      <c r="AA33" s="45"/>
      <c r="AB33" s="45"/>
      <c r="AC33" s="2348"/>
      <c r="AD33" s="1919"/>
      <c r="AE33" s="1919"/>
      <c r="AF33" s="2000"/>
      <c r="AG33" s="2247" t="s">
        <v>962</v>
      </c>
      <c r="AH33" s="2248">
        <v>202182741.53999999</v>
      </c>
      <c r="AI33" s="2490"/>
      <c r="AJ33" s="851"/>
      <c r="AK33" s="1812" t="s">
        <v>477</v>
      </c>
      <c r="AL33" s="865">
        <v>2382089.31</v>
      </c>
      <c r="AM33" s="2498"/>
      <c r="AN33" s="45"/>
      <c r="AO33" s="2698"/>
      <c r="AP33" s="2328"/>
      <c r="AQ33" s="45"/>
      <c r="AR33" s="45"/>
      <c r="AT33" s="2297">
        <v>20069</v>
      </c>
      <c r="AU33" s="2298" t="s">
        <v>649</v>
      </c>
      <c r="AV33" s="1280">
        <v>33749986.937744275</v>
      </c>
      <c r="AW33" s="1405">
        <f t="shared" si="0"/>
        <v>22499991.291829515</v>
      </c>
    </row>
    <row r="34" spans="1:49" ht="36.75" thickBot="1">
      <c r="A34" s="109"/>
      <c r="B34" s="329"/>
      <c r="C34" s="1132">
        <f>SUM(C32:C33)</f>
        <v>25706222405.687531</v>
      </c>
      <c r="D34" s="1132">
        <f>SUM(D32:D33)</f>
        <v>25391892555.978798</v>
      </c>
      <c r="E34" s="1310">
        <f t="shared" si="2"/>
        <v>-314329849.7087326</v>
      </c>
      <c r="F34" s="768">
        <f>SUM(F13:F33)</f>
        <v>0</v>
      </c>
      <c r="G34" s="1109"/>
      <c r="H34" s="972"/>
      <c r="I34" s="972"/>
      <c r="J34" s="951"/>
      <c r="K34" s="2297">
        <v>20067</v>
      </c>
      <c r="L34" s="2298" t="s">
        <v>647</v>
      </c>
      <c r="M34" s="1280">
        <v>254128933.90255615</v>
      </c>
      <c r="N34" s="951"/>
      <c r="P34">
        <v>-138497851.60501099</v>
      </c>
      <c r="Q34" s="2497"/>
      <c r="R34" s="2010"/>
      <c r="S34" s="45"/>
      <c r="T34" s="45"/>
      <c r="U34" s="45"/>
      <c r="V34" s="45"/>
      <c r="W34" s="45"/>
      <c r="X34" s="45"/>
      <c r="Y34" s="45"/>
      <c r="Z34" s="45"/>
      <c r="AA34" s="45"/>
      <c r="AB34" s="45"/>
      <c r="AC34" s="2348"/>
      <c r="AD34" s="45"/>
      <c r="AE34" s="45"/>
      <c r="AF34" s="2000"/>
      <c r="AG34" s="2247" t="s">
        <v>963</v>
      </c>
      <c r="AH34" s="2248">
        <v>388936407.67000002</v>
      </c>
      <c r="AI34" s="2490"/>
      <c r="AJ34" s="753"/>
      <c r="AK34" s="1050" t="s">
        <v>1054</v>
      </c>
      <c r="AL34" s="801">
        <v>47280000</v>
      </c>
      <c r="AM34" s="2497"/>
      <c r="AN34" s="45"/>
      <c r="AO34" s="2698"/>
      <c r="AP34" s="2328"/>
      <c r="AQ34" s="45"/>
      <c r="AR34" s="45"/>
      <c r="AT34" s="2297">
        <v>20070</v>
      </c>
      <c r="AU34" s="2298" t="s">
        <v>650</v>
      </c>
      <c r="AV34" s="1280">
        <v>506063168.19369721</v>
      </c>
      <c r="AW34" s="1405">
        <f t="shared" si="0"/>
        <v>337375445.46246481</v>
      </c>
    </row>
    <row r="35" spans="1:49" ht="41.25" customHeight="1" thickTop="1">
      <c r="A35" s="109"/>
      <c r="B35" s="329"/>
      <c r="C35" s="888"/>
      <c r="D35" s="2397"/>
      <c r="E35" s="329">
        <f>C35-D35</f>
        <v>0</v>
      </c>
      <c r="F35" s="329"/>
      <c r="G35" s="1112"/>
      <c r="H35" s="2068" t="s">
        <v>286</v>
      </c>
      <c r="I35" s="972"/>
      <c r="J35" s="951"/>
      <c r="K35" s="972"/>
      <c r="L35" s="972"/>
      <c r="M35" s="972"/>
      <c r="N35" s="951"/>
      <c r="Q35" s="2497"/>
      <c r="R35" s="2010"/>
      <c r="S35" s="2788"/>
      <c r="T35" s="2789"/>
      <c r="U35" s="2790"/>
      <c r="V35" s="45"/>
      <c r="W35" s="45"/>
      <c r="X35" s="45"/>
      <c r="Y35" s="45"/>
      <c r="Z35" s="45"/>
      <c r="AA35" s="45"/>
      <c r="AB35" s="45"/>
      <c r="AC35" s="2348"/>
      <c r="AD35" s="45"/>
      <c r="AE35" s="45"/>
      <c r="AF35" s="2000"/>
      <c r="AG35" s="2247" t="s">
        <v>964</v>
      </c>
      <c r="AH35" s="2248">
        <v>172190993.69</v>
      </c>
      <c r="AI35" s="2490"/>
      <c r="AJ35" s="753"/>
      <c r="AK35" s="1050" t="s">
        <v>1636</v>
      </c>
      <c r="AL35" s="801">
        <v>405000</v>
      </c>
      <c r="AM35" s="2497"/>
      <c r="AN35" s="45"/>
      <c r="AO35" s="2698"/>
      <c r="AP35" s="2328"/>
      <c r="AQ35" s="45"/>
      <c r="AR35" s="45"/>
      <c r="AT35" s="2297">
        <v>20071</v>
      </c>
      <c r="AU35" s="2298" t="s">
        <v>651</v>
      </c>
      <c r="AV35" s="1280">
        <v>440211811.19166541</v>
      </c>
      <c r="AW35" s="1405">
        <f t="shared" si="0"/>
        <v>293474540.79444361</v>
      </c>
    </row>
    <row r="36" spans="1:49" ht="40.5" customHeight="1">
      <c r="A36" s="329"/>
      <c r="B36" s="329"/>
      <c r="C36" s="1786"/>
      <c r="D36" s="1786"/>
      <c r="E36" s="329"/>
      <c r="F36" s="329"/>
      <c r="G36" s="1112"/>
      <c r="H36" s="1050" t="s">
        <v>473</v>
      </c>
      <c r="I36" s="801">
        <v>30254338.100000001</v>
      </c>
      <c r="J36" s="899"/>
      <c r="K36" s="2068" t="s">
        <v>286</v>
      </c>
      <c r="L36" s="571"/>
      <c r="M36" s="571"/>
      <c r="N36" s="899"/>
      <c r="O36" s="1050" t="s">
        <v>478</v>
      </c>
      <c r="P36" s="801">
        <v>12372634</v>
      </c>
      <c r="Q36" s="2497"/>
      <c r="R36" s="2010"/>
      <c r="S36" s="45"/>
      <c r="T36" s="45"/>
      <c r="U36" s="45"/>
      <c r="V36" s="45"/>
      <c r="W36" s="45"/>
      <c r="X36" s="45"/>
      <c r="Y36" s="45"/>
      <c r="Z36" s="45"/>
      <c r="AA36" s="45"/>
      <c r="AB36" s="45"/>
      <c r="AC36" s="2348"/>
      <c r="AD36" s="45"/>
      <c r="AE36" s="45"/>
      <c r="AF36" s="2000"/>
      <c r="AG36" s="2247" t="s">
        <v>965</v>
      </c>
      <c r="AH36" s="2248">
        <v>244189612.08000001</v>
      </c>
      <c r="AI36" s="2490"/>
      <c r="AJ36" s="753"/>
      <c r="AK36" s="1050" t="s">
        <v>478</v>
      </c>
      <c r="AL36" s="801">
        <v>12372634</v>
      </c>
      <c r="AM36" s="2497"/>
      <c r="AN36" s="45"/>
      <c r="AO36" s="2698"/>
      <c r="AP36" s="2328"/>
      <c r="AQ36" s="45"/>
      <c r="AR36" s="45"/>
      <c r="AT36" s="2297">
        <v>20072</v>
      </c>
      <c r="AU36" s="2298" t="s">
        <v>652</v>
      </c>
      <c r="AV36" s="1280">
        <v>115149148.98221782</v>
      </c>
      <c r="AW36" s="1405">
        <f t="shared" si="0"/>
        <v>76766099.321478546</v>
      </c>
    </row>
    <row r="37" spans="1:49" ht="40.5" customHeight="1">
      <c r="A37" s="109" t="s">
        <v>293</v>
      </c>
      <c r="B37" s="1133" t="s">
        <v>226</v>
      </c>
      <c r="C37" s="409"/>
      <c r="D37" s="409"/>
      <c r="E37" s="92"/>
      <c r="F37" s="102"/>
      <c r="G37" s="1112"/>
      <c r="H37" s="1050" t="s">
        <v>474</v>
      </c>
      <c r="I37" s="801">
        <v>81296190.480000004</v>
      </c>
      <c r="J37" s="951"/>
      <c r="K37" s="2297">
        <v>20076</v>
      </c>
      <c r="L37" s="2298" t="s">
        <v>656</v>
      </c>
      <c r="M37" s="1280">
        <v>520646342.27307445</v>
      </c>
      <c r="N37" s="951"/>
      <c r="O37" s="1050" t="s">
        <v>479</v>
      </c>
      <c r="P37" s="801">
        <v>50694882.530000001</v>
      </c>
      <c r="Q37" s="2497"/>
      <c r="R37" s="2010"/>
      <c r="S37" s="45"/>
      <c r="T37" s="45"/>
      <c r="U37" s="45"/>
      <c r="V37" s="45"/>
      <c r="W37" s="45"/>
      <c r="X37" s="45"/>
      <c r="Y37" s="45"/>
      <c r="Z37" s="45"/>
      <c r="AA37" s="45"/>
      <c r="AB37" s="45"/>
      <c r="AC37" s="2348"/>
      <c r="AD37" s="45"/>
      <c r="AE37" s="45"/>
      <c r="AF37" s="2000"/>
      <c r="AG37" s="2247" t="s">
        <v>992</v>
      </c>
      <c r="AH37" s="2248">
        <v>9074682.4399999995</v>
      </c>
      <c r="AI37" s="2490"/>
      <c r="AJ37" s="753"/>
      <c r="AK37" s="1050" t="s">
        <v>479</v>
      </c>
      <c r="AL37" s="801">
        <v>50694882.530000001</v>
      </c>
      <c r="AM37" s="2497"/>
      <c r="AN37" s="45"/>
      <c r="AO37" s="2698"/>
      <c r="AP37" s="2328"/>
      <c r="AQ37" s="45"/>
      <c r="AR37" s="45"/>
      <c r="AT37" s="2297">
        <v>20073</v>
      </c>
      <c r="AU37" s="2298" t="s">
        <v>653</v>
      </c>
      <c r="AV37" s="1280">
        <v>0</v>
      </c>
      <c r="AW37" s="1405">
        <f t="shared" si="0"/>
        <v>0</v>
      </c>
    </row>
    <row r="38" spans="1:49" ht="40.5" customHeight="1">
      <c r="A38" s="109"/>
      <c r="B38" s="92" t="s">
        <v>294</v>
      </c>
      <c r="C38" s="890">
        <f>D62</f>
        <v>251532584.85000002</v>
      </c>
      <c r="D38" s="890">
        <v>51750000</v>
      </c>
      <c r="E38" s="92">
        <f>C38-D38</f>
        <v>199782584.85000002</v>
      </c>
      <c r="F38" s="102">
        <v>0</v>
      </c>
      <c r="G38" s="1109"/>
      <c r="H38" s="45"/>
      <c r="I38" s="500">
        <f>SUM(I36:I37)</f>
        <v>111550528.58000001</v>
      </c>
      <c r="J38" s="951"/>
      <c r="K38" s="2297">
        <v>20077</v>
      </c>
      <c r="L38" s="2298" t="s">
        <v>657</v>
      </c>
      <c r="M38" s="1280">
        <v>0</v>
      </c>
      <c r="N38" s="951"/>
      <c r="O38" s="1050" t="s">
        <v>759</v>
      </c>
      <c r="P38" s="801">
        <v>113348017.34999999</v>
      </c>
      <c r="Q38" s="2497"/>
      <c r="R38" s="2010"/>
      <c r="S38" s="45"/>
      <c r="T38" s="45"/>
      <c r="U38" s="45"/>
      <c r="V38" s="45"/>
      <c r="W38" s="45"/>
      <c r="X38" s="45"/>
      <c r="Y38" s="45"/>
      <c r="Z38" s="45"/>
      <c r="AA38" s="45"/>
      <c r="AB38" s="45"/>
      <c r="AC38" s="2348"/>
      <c r="AD38" s="45"/>
      <c r="AE38" s="45"/>
      <c r="AF38" s="2000"/>
      <c r="AG38" s="2247" t="s">
        <v>966</v>
      </c>
      <c r="AH38" s="2248">
        <v>650023487.21000004</v>
      </c>
      <c r="AI38" s="2490"/>
      <c r="AJ38" s="753"/>
      <c r="AK38" s="1050" t="s">
        <v>759</v>
      </c>
      <c r="AL38" s="801">
        <v>113348017.34999999</v>
      </c>
      <c r="AM38" s="2497"/>
      <c r="AN38" s="45"/>
      <c r="AO38" s="2698"/>
      <c r="AP38" s="2328"/>
      <c r="AQ38" s="45"/>
      <c r="AR38" s="45"/>
      <c r="AT38" s="2297">
        <v>20074</v>
      </c>
      <c r="AU38" s="2298" t="s">
        <v>654</v>
      </c>
      <c r="AV38" s="1280">
        <v>46285696.371763572</v>
      </c>
      <c r="AW38" s="1405">
        <f t="shared" si="0"/>
        <v>30857130.914509047</v>
      </c>
    </row>
    <row r="39" spans="1:49" ht="40.5" customHeight="1">
      <c r="A39" s="109"/>
      <c r="B39" s="92" t="s">
        <v>295</v>
      </c>
      <c r="C39" s="1137">
        <f>E69</f>
        <v>1267595656.9200001</v>
      </c>
      <c r="D39" s="1137"/>
      <c r="E39" s="92">
        <f>C39-D39</f>
        <v>1267595656.9200001</v>
      </c>
      <c r="F39" s="102">
        <v>0</v>
      </c>
      <c r="G39" s="2001"/>
      <c r="H39" s="2068" t="s">
        <v>287</v>
      </c>
      <c r="I39" s="972"/>
      <c r="J39" s="570"/>
      <c r="K39" s="570"/>
      <c r="L39" s="570"/>
      <c r="M39" s="570">
        <f>SUM(M37:M38)</f>
        <v>520646342.27307445</v>
      </c>
      <c r="N39" s="570"/>
      <c r="O39" s="1050" t="s">
        <v>875</v>
      </c>
      <c r="P39" s="801">
        <v>266215.01</v>
      </c>
      <c r="Q39" s="2497"/>
      <c r="R39" s="2010"/>
      <c r="S39" s="45"/>
      <c r="T39" s="45"/>
      <c r="U39" s="45"/>
      <c r="V39" s="45"/>
      <c r="W39" s="45"/>
      <c r="X39" s="45"/>
      <c r="Y39" s="45"/>
      <c r="Z39" s="45"/>
      <c r="AA39" s="45"/>
      <c r="AB39" s="45"/>
      <c r="AC39" s="2348"/>
      <c r="AD39" s="2328"/>
      <c r="AE39" s="1919"/>
      <c r="AF39" s="2000"/>
      <c r="AG39" s="2247" t="s">
        <v>1725</v>
      </c>
      <c r="AH39" s="2248">
        <v>1930636.97</v>
      </c>
      <c r="AI39" s="2490"/>
      <c r="AJ39" s="753"/>
      <c r="AK39" s="1050" t="s">
        <v>875</v>
      </c>
      <c r="AL39" s="801">
        <v>266215.01</v>
      </c>
      <c r="AM39" s="2497"/>
      <c r="AN39" s="45"/>
      <c r="AO39" s="2698"/>
      <c r="AP39" s="2328"/>
      <c r="AQ39" s="45"/>
      <c r="AR39" s="45"/>
      <c r="AT39" s="2297">
        <v>20075</v>
      </c>
      <c r="AU39" s="2298" t="s">
        <v>655</v>
      </c>
      <c r="AV39" s="1280">
        <v>11088244.55644354</v>
      </c>
      <c r="AW39" s="1405">
        <f t="shared" si="0"/>
        <v>7392163.0376290269</v>
      </c>
    </row>
    <row r="40" spans="1:49">
      <c r="A40" s="109"/>
      <c r="B40" s="1134"/>
      <c r="C40" s="890"/>
      <c r="D40" s="890"/>
      <c r="E40" s="108"/>
      <c r="F40" s="329"/>
      <c r="G40" s="2001"/>
      <c r="H40" s="1050" t="s">
        <v>467</v>
      </c>
      <c r="I40" s="801">
        <v>14076963.5</v>
      </c>
      <c r="J40" s="2001"/>
      <c r="K40" s="2068" t="s">
        <v>287</v>
      </c>
      <c r="L40" s="571"/>
      <c r="M40" s="571"/>
      <c r="N40" s="899"/>
      <c r="O40" s="1050" t="s">
        <v>1030</v>
      </c>
      <c r="P40" s="801">
        <v>22969916.23</v>
      </c>
      <c r="Q40" s="2497"/>
      <c r="R40" s="2010"/>
      <c r="S40" s="2788"/>
      <c r="T40" s="2789"/>
      <c r="U40" s="2790"/>
      <c r="V40" s="45"/>
      <c r="W40" s="45"/>
      <c r="X40" s="45"/>
      <c r="Y40" s="45"/>
      <c r="Z40" s="45"/>
      <c r="AA40" s="45"/>
      <c r="AB40" s="45"/>
      <c r="AC40" s="2348"/>
      <c r="AD40" s="2328"/>
      <c r="AE40" s="1919"/>
      <c r="AF40" s="2000"/>
      <c r="AG40" s="2247" t="s">
        <v>1726</v>
      </c>
      <c r="AH40" s="2248">
        <v>493148.2</v>
      </c>
      <c r="AI40" s="2490"/>
      <c r="AJ40" s="753"/>
      <c r="AK40" s="1050" t="s">
        <v>1030</v>
      </c>
      <c r="AL40" s="801">
        <v>22969916.23</v>
      </c>
      <c r="AM40" s="2497"/>
      <c r="AN40" s="45"/>
      <c r="AO40" s="2698"/>
      <c r="AP40" s="2328"/>
      <c r="AQ40" s="45"/>
      <c r="AR40" s="45"/>
      <c r="AT40" s="2297">
        <v>20076</v>
      </c>
      <c r="AU40" s="2298" t="s">
        <v>656</v>
      </c>
      <c r="AV40" s="1280">
        <v>780969513.4096117</v>
      </c>
      <c r="AW40" s="1405">
        <f t="shared" si="0"/>
        <v>520646342.27307445</v>
      </c>
    </row>
    <row r="41" spans="1:49" ht="61.5" customHeight="1" thickBot="1">
      <c r="A41" s="298"/>
      <c r="B41" s="298"/>
      <c r="C41" s="1135">
        <f>SUM(C38:C40)</f>
        <v>1519128241.77</v>
      </c>
      <c r="D41" s="1135">
        <f>SUM(D38:D40)</f>
        <v>51750000</v>
      </c>
      <c r="E41" s="1310">
        <f>C41-D41</f>
        <v>1467378241.77</v>
      </c>
      <c r="F41" s="768">
        <v>0</v>
      </c>
      <c r="G41" s="2001"/>
      <c r="H41" s="972"/>
      <c r="I41" s="972"/>
      <c r="J41" s="2001"/>
      <c r="K41" s="2297">
        <v>20069</v>
      </c>
      <c r="L41" s="2298" t="s">
        <v>649</v>
      </c>
      <c r="M41" s="1280">
        <v>22499991.291829515</v>
      </c>
      <c r="N41" s="899"/>
      <c r="O41" s="1050" t="s">
        <v>480</v>
      </c>
      <c r="P41" s="801">
        <v>3621994.26</v>
      </c>
      <c r="Q41" s="2497"/>
      <c r="R41" s="2010"/>
      <c r="S41" s="2788"/>
      <c r="T41" s="2789"/>
      <c r="U41" s="2790"/>
      <c r="V41" s="2328"/>
      <c r="W41" s="45"/>
      <c r="X41" s="45"/>
      <c r="Y41" s="45"/>
      <c r="Z41" s="45"/>
      <c r="AA41" s="45"/>
      <c r="AB41" s="45"/>
      <c r="AC41" s="2348"/>
      <c r="AD41" s="2328"/>
      <c r="AE41" s="1919"/>
      <c r="AF41" s="2000"/>
      <c r="AG41" s="2247" t="s">
        <v>1727</v>
      </c>
      <c r="AH41" s="2248">
        <v>24288032.129999999</v>
      </c>
      <c r="AI41" s="2490"/>
      <c r="AJ41" s="753"/>
      <c r="AK41" s="1050" t="s">
        <v>480</v>
      </c>
      <c r="AL41" s="801">
        <v>3621994.26</v>
      </c>
      <c r="AM41" s="2497"/>
      <c r="AN41" s="45"/>
      <c r="AO41" s="2698"/>
      <c r="AP41" s="2328"/>
      <c r="AQ41" s="45"/>
      <c r="AR41" s="45"/>
      <c r="AT41" s="2297">
        <v>20077</v>
      </c>
      <c r="AU41" s="2298" t="s">
        <v>657</v>
      </c>
      <c r="AV41" s="1280">
        <v>0</v>
      </c>
      <c r="AW41" s="1405">
        <f t="shared" si="0"/>
        <v>0</v>
      </c>
    </row>
    <row r="42" spans="1:49" ht="26.25" thickTop="1">
      <c r="B42" s="2484" t="s">
        <v>1759</v>
      </c>
      <c r="C42" s="3172" t="s">
        <v>526</v>
      </c>
      <c r="D42" s="3172"/>
      <c r="G42" s="2001"/>
      <c r="H42" s="2069" t="s">
        <v>289</v>
      </c>
      <c r="I42" s="972"/>
      <c r="J42" s="2001"/>
      <c r="K42" s="2063"/>
      <c r="L42" s="2063"/>
      <c r="M42" s="2063"/>
      <c r="N42" s="1201"/>
      <c r="O42" s="1050" t="s">
        <v>481</v>
      </c>
      <c r="P42" s="801">
        <v>9395821.2699999996</v>
      </c>
      <c r="Q42" s="2497"/>
      <c r="R42" s="2010"/>
      <c r="S42" s="2788"/>
      <c r="T42" s="2789"/>
      <c r="U42" s="2790"/>
      <c r="V42" s="2328"/>
      <c r="W42" s="45"/>
      <c r="X42" s="45"/>
      <c r="Y42" s="45"/>
      <c r="Z42" s="45"/>
      <c r="AA42" s="45"/>
      <c r="AB42" s="45"/>
      <c r="AC42" s="2348"/>
      <c r="AD42" s="45"/>
      <c r="AE42" s="45"/>
      <c r="AF42" s="2000"/>
      <c r="AG42" s="2247" t="s">
        <v>1728</v>
      </c>
      <c r="AH42" s="2248">
        <v>8792.51</v>
      </c>
      <c r="AI42" s="2490"/>
      <c r="AJ42" s="753"/>
      <c r="AK42" s="1050" t="s">
        <v>481</v>
      </c>
      <c r="AL42" s="801">
        <v>9395821.2699999996</v>
      </c>
      <c r="AM42" s="2497"/>
      <c r="AN42" s="45"/>
      <c r="AO42" s="2698"/>
      <c r="AP42" s="2328"/>
      <c r="AQ42" s="45"/>
      <c r="AR42" s="45"/>
      <c r="AT42" s="2297">
        <v>20078</v>
      </c>
      <c r="AU42" s="2298" t="s">
        <v>658</v>
      </c>
      <c r="AV42" s="1280">
        <v>5184329.7907441277</v>
      </c>
      <c r="AW42" s="1405">
        <f t="shared" si="0"/>
        <v>3456219.8604960851</v>
      </c>
    </row>
    <row r="43" spans="1:49" ht="25.5">
      <c r="B43" s="1966" t="s">
        <v>1759</v>
      </c>
      <c r="C43" s="3173" t="s">
        <v>1059</v>
      </c>
      <c r="D43" s="3059"/>
      <c r="G43" s="2001"/>
      <c r="H43" s="1050" t="s">
        <v>500</v>
      </c>
      <c r="I43" s="801">
        <v>25323836.510000002</v>
      </c>
      <c r="J43" s="2001"/>
      <c r="K43" s="2069" t="s">
        <v>289</v>
      </c>
      <c r="L43" s="972"/>
      <c r="M43" s="972"/>
      <c r="N43" s="951"/>
      <c r="O43" s="1050" t="s">
        <v>482</v>
      </c>
      <c r="P43" s="801">
        <v>216893489.77000001</v>
      </c>
      <c r="Q43" s="2497"/>
      <c r="R43" s="2010"/>
      <c r="S43" s="45"/>
      <c r="T43" s="45"/>
      <c r="U43" s="45"/>
      <c r="V43" s="2328"/>
      <c r="W43" s="45"/>
      <c r="X43" s="45"/>
      <c r="Y43" s="45"/>
      <c r="Z43" s="45"/>
      <c r="AA43" s="45"/>
      <c r="AB43" s="45"/>
      <c r="AC43" s="2348"/>
      <c r="AD43" s="45"/>
      <c r="AE43" s="45"/>
      <c r="AF43" s="2000"/>
      <c r="AG43" s="2247" t="s">
        <v>1729</v>
      </c>
      <c r="AH43" s="2248">
        <v>116196.15</v>
      </c>
      <c r="AI43" s="2490"/>
      <c r="AJ43" s="753"/>
      <c r="AK43" s="1050" t="s">
        <v>482</v>
      </c>
      <c r="AL43" s="801">
        <v>216893489.77000001</v>
      </c>
      <c r="AM43" s="2497"/>
      <c r="AN43" s="45"/>
      <c r="AO43" s="2698"/>
      <c r="AP43" s="2328"/>
      <c r="AQ43" s="45"/>
      <c r="AR43" s="45"/>
      <c r="AT43" s="2297">
        <v>20123</v>
      </c>
      <c r="AU43" s="2298" t="s">
        <v>663</v>
      </c>
      <c r="AV43" s="1280">
        <v>2572784.3018360678</v>
      </c>
      <c r="AW43" s="1405">
        <f t="shared" si="0"/>
        <v>1715189.5345573786</v>
      </c>
    </row>
    <row r="44" spans="1:49" ht="40.5">
      <c r="B44" s="1825" t="s">
        <v>441</v>
      </c>
      <c r="C44" s="3174" t="s">
        <v>1756</v>
      </c>
      <c r="D44" s="3175"/>
      <c r="E44" s="1405">
        <f>D38*12/8</f>
        <v>77625000</v>
      </c>
      <c r="F44" s="1876">
        <v>414000000</v>
      </c>
      <c r="G44" s="2001"/>
      <c r="H44" s="1050" t="s">
        <v>456</v>
      </c>
      <c r="I44" s="801">
        <v>8000</v>
      </c>
      <c r="J44" s="2001"/>
      <c r="K44" s="2297">
        <v>20257</v>
      </c>
      <c r="L44" s="2298" t="s">
        <v>697</v>
      </c>
      <c r="M44" s="1280">
        <v>12096769.511736298</v>
      </c>
      <c r="N44" s="951"/>
      <c r="O44" s="1050" t="s">
        <v>483</v>
      </c>
      <c r="P44" s="801">
        <v>21007274.719999999</v>
      </c>
      <c r="Q44" s="2497"/>
      <c r="R44" s="2010"/>
      <c r="S44" s="45"/>
      <c r="T44" s="45"/>
      <c r="U44" s="45"/>
      <c r="V44" s="45"/>
      <c r="W44" s="45"/>
      <c r="X44" s="45"/>
      <c r="Y44" s="45"/>
      <c r="Z44" s="45"/>
      <c r="AA44" s="45"/>
      <c r="AB44" s="45"/>
      <c r="AC44" s="2348"/>
      <c r="AD44" s="2328"/>
      <c r="AE44" s="1919"/>
      <c r="AF44" s="2000"/>
      <c r="AG44" s="2247" t="s">
        <v>1730</v>
      </c>
      <c r="AH44" s="2248">
        <v>354313.17</v>
      </c>
      <c r="AI44" s="2490"/>
      <c r="AJ44" s="753"/>
      <c r="AK44" s="1050" t="s">
        <v>483</v>
      </c>
      <c r="AL44" s="801">
        <v>21007274.719999999</v>
      </c>
      <c r="AM44" s="2497"/>
      <c r="AN44" s="45"/>
      <c r="AO44" s="2698"/>
      <c r="AP44" s="2328"/>
      <c r="AQ44" s="45"/>
      <c r="AR44" s="45"/>
      <c r="AT44" s="2297">
        <v>20124</v>
      </c>
      <c r="AU44" s="2298" t="s">
        <v>664</v>
      </c>
      <c r="AV44" s="1280">
        <v>0</v>
      </c>
      <c r="AW44" s="1405">
        <f t="shared" si="0"/>
        <v>0</v>
      </c>
    </row>
    <row r="45" spans="1:49" ht="126" customHeight="1">
      <c r="B45" s="1825" t="s">
        <v>1759</v>
      </c>
      <c r="C45" s="3176" t="s">
        <v>443</v>
      </c>
      <c r="D45" s="3177"/>
      <c r="F45" s="461">
        <f>F44/12</f>
        <v>34500000</v>
      </c>
      <c r="G45" s="2001"/>
      <c r="H45" s="1050" t="s">
        <v>1637</v>
      </c>
      <c r="I45" s="801">
        <v>8675988.0099999998</v>
      </c>
      <c r="J45" s="2001"/>
      <c r="K45" s="571"/>
      <c r="L45" s="571"/>
      <c r="M45" s="571"/>
      <c r="N45" s="899"/>
      <c r="O45" s="1050" t="s">
        <v>484</v>
      </c>
      <c r="P45" s="801">
        <v>19719685.359999999</v>
      </c>
      <c r="Q45" s="2497"/>
      <c r="R45" s="2010"/>
      <c r="S45" s="2788"/>
      <c r="T45" s="2789"/>
      <c r="U45" s="2790"/>
      <c r="V45" s="45"/>
      <c r="W45" s="45"/>
      <c r="X45" s="45"/>
      <c r="Y45" s="45"/>
      <c r="Z45" s="45"/>
      <c r="AA45" s="45"/>
      <c r="AB45" s="45"/>
      <c r="AC45" s="2348"/>
      <c r="AD45" s="2328"/>
      <c r="AE45" s="1919"/>
      <c r="AF45" s="2000"/>
      <c r="AG45" s="2247" t="s">
        <v>1731</v>
      </c>
      <c r="AH45" s="2248">
        <v>120774.31</v>
      </c>
      <c r="AI45" s="2490"/>
      <c r="AJ45" s="753"/>
      <c r="AK45" s="1050" t="s">
        <v>484</v>
      </c>
      <c r="AL45" s="801">
        <v>19719685.359999999</v>
      </c>
      <c r="AM45" s="2497"/>
      <c r="AN45" s="45"/>
      <c r="AO45" s="2698"/>
      <c r="AP45" s="2328"/>
      <c r="AQ45" s="45"/>
      <c r="AR45" s="45"/>
      <c r="AT45" s="2297">
        <v>20141</v>
      </c>
      <c r="AU45" s="2298" t="s">
        <v>665</v>
      </c>
      <c r="AV45" s="1280">
        <v>0</v>
      </c>
      <c r="AW45" s="1405">
        <f t="shared" si="0"/>
        <v>0</v>
      </c>
    </row>
    <row r="46" spans="1:49" ht="40.5">
      <c r="B46" s="2767" t="s">
        <v>1759</v>
      </c>
      <c r="C46" s="1828" t="s">
        <v>444</v>
      </c>
      <c r="D46" s="1828" t="s">
        <v>445</v>
      </c>
      <c r="G46" s="2001"/>
      <c r="H46" s="1050" t="s">
        <v>501</v>
      </c>
      <c r="I46" s="801">
        <v>704418</v>
      </c>
      <c r="J46" s="2001"/>
      <c r="K46" s="571"/>
      <c r="L46" s="571"/>
      <c r="M46" s="571"/>
      <c r="N46" s="899"/>
      <c r="O46" s="1050" t="s">
        <v>454</v>
      </c>
      <c r="P46" s="801">
        <v>246100</v>
      </c>
      <c r="Q46" s="2497"/>
      <c r="R46" s="2010"/>
      <c r="S46" s="2788"/>
      <c r="T46" s="2789"/>
      <c r="U46" s="2790"/>
      <c r="V46" s="2328"/>
      <c r="W46" s="45"/>
      <c r="X46" s="45"/>
      <c r="Y46" s="45"/>
      <c r="Z46" s="45"/>
      <c r="AA46" s="45"/>
      <c r="AB46" s="45"/>
      <c r="AC46" s="2348"/>
      <c r="AD46" s="2328"/>
      <c r="AE46" s="1919"/>
      <c r="AF46" s="2000"/>
      <c r="AG46" s="2247" t="s">
        <v>1925</v>
      </c>
      <c r="AH46" s="2248">
        <v>871059.97</v>
      </c>
      <c r="AI46" s="2490"/>
      <c r="AJ46" s="753"/>
      <c r="AK46" s="1050" t="s">
        <v>454</v>
      </c>
      <c r="AL46" s="801">
        <v>246100</v>
      </c>
      <c r="AM46" s="2497"/>
      <c r="AN46" s="45"/>
      <c r="AO46" s="2698"/>
      <c r="AP46" s="2328"/>
      <c r="AQ46" s="45"/>
      <c r="AR46" s="45"/>
      <c r="AT46" s="2297">
        <v>20143</v>
      </c>
      <c r="AU46" s="2298" t="s">
        <v>667</v>
      </c>
      <c r="AV46" s="1280">
        <v>0</v>
      </c>
      <c r="AW46" s="1405">
        <f t="shared" si="0"/>
        <v>0</v>
      </c>
    </row>
    <row r="47" spans="1:49" ht="40.5" customHeight="1">
      <c r="G47" s="2001"/>
      <c r="H47" s="972"/>
      <c r="I47" s="2063">
        <f>SUM(I43:I46)</f>
        <v>34712242.520000003</v>
      </c>
      <c r="J47" s="2001"/>
      <c r="K47" s="2063"/>
      <c r="L47" s="2063"/>
      <c r="M47" s="2063"/>
      <c r="N47" s="1201"/>
      <c r="O47" s="1050" t="s">
        <v>485</v>
      </c>
      <c r="P47" s="801">
        <v>547194.5</v>
      </c>
      <c r="Q47" s="2497"/>
      <c r="R47" s="2010"/>
      <c r="S47" s="2788"/>
      <c r="T47" s="2789"/>
      <c r="U47" s="2790"/>
      <c r="V47" s="2328"/>
      <c r="W47" s="45"/>
      <c r="X47" s="45"/>
      <c r="Y47" s="45"/>
      <c r="Z47" s="45"/>
      <c r="AA47" s="45"/>
      <c r="AB47" s="45"/>
      <c r="AC47" s="2348"/>
      <c r="AD47" s="2328"/>
      <c r="AE47" s="1919"/>
      <c r="AF47" s="2000"/>
      <c r="AG47" s="2247" t="s">
        <v>1733</v>
      </c>
      <c r="AH47" s="2248">
        <v>20025.810000000001</v>
      </c>
      <c r="AI47" s="2490"/>
      <c r="AJ47" s="753"/>
      <c r="AK47" s="1050" t="s">
        <v>485</v>
      </c>
      <c r="AL47" s="801">
        <v>547194.5</v>
      </c>
      <c r="AM47" s="2497"/>
      <c r="AN47" s="45"/>
      <c r="AO47" s="2698"/>
      <c r="AP47" s="2328"/>
      <c r="AQ47" s="45"/>
      <c r="AR47" s="45"/>
      <c r="AT47" s="2297">
        <v>20161</v>
      </c>
      <c r="AU47" s="2298" t="s">
        <v>668</v>
      </c>
      <c r="AV47" s="1280">
        <v>18663587.246678859</v>
      </c>
      <c r="AW47" s="1405">
        <f t="shared" si="0"/>
        <v>12442391.497785905</v>
      </c>
    </row>
    <row r="48" spans="1:49" ht="40.5" customHeight="1">
      <c r="G48" s="2001"/>
      <c r="H48" s="2069" t="s">
        <v>290</v>
      </c>
      <c r="I48" s="972"/>
      <c r="J48" s="2001"/>
      <c r="K48" s="972"/>
      <c r="L48" s="972"/>
      <c r="M48" s="972"/>
      <c r="N48" s="951"/>
      <c r="O48" s="1050" t="s">
        <v>486</v>
      </c>
      <c r="P48" s="801">
        <v>835490</v>
      </c>
      <c r="Q48" s="2497"/>
      <c r="R48" s="2010"/>
      <c r="S48" s="2788"/>
      <c r="T48" s="2789"/>
      <c r="U48" s="2790"/>
      <c r="V48" s="2328"/>
      <c r="W48" s="45"/>
      <c r="X48" s="45"/>
      <c r="Y48" s="45"/>
      <c r="Z48" s="45"/>
      <c r="AA48" s="45"/>
      <c r="AB48" s="45"/>
      <c r="AC48" s="2348"/>
      <c r="AD48" s="2328"/>
      <c r="AE48" s="1919"/>
      <c r="AF48" s="2000"/>
      <c r="AG48" s="2247" t="s">
        <v>1926</v>
      </c>
      <c r="AH48" s="2248">
        <v>181344.83</v>
      </c>
      <c r="AI48" s="2490"/>
      <c r="AJ48" s="753"/>
      <c r="AK48" s="1050" t="s">
        <v>486</v>
      </c>
      <c r="AL48" s="801">
        <v>835490</v>
      </c>
      <c r="AM48" s="2497"/>
      <c r="AN48" s="45"/>
      <c r="AO48" s="2698"/>
      <c r="AP48" s="2328"/>
      <c r="AQ48" s="45"/>
      <c r="AR48" s="45"/>
      <c r="AT48" s="2297">
        <v>20162</v>
      </c>
      <c r="AU48" s="2298" t="s">
        <v>669</v>
      </c>
      <c r="AV48" s="1280">
        <v>0</v>
      </c>
      <c r="AW48" s="1405">
        <f t="shared" si="0"/>
        <v>0</v>
      </c>
    </row>
    <row r="49" spans="2:49" ht="60.75" customHeight="1">
      <c r="G49" s="2001"/>
      <c r="H49" s="1050" t="s">
        <v>469</v>
      </c>
      <c r="I49" s="801">
        <v>62040254.090000004</v>
      </c>
      <c r="J49" s="2001"/>
      <c r="K49" s="2069" t="s">
        <v>290</v>
      </c>
      <c r="L49" s="972"/>
      <c r="M49" s="972"/>
      <c r="N49" s="951"/>
      <c r="O49" s="1050" t="s">
        <v>487</v>
      </c>
      <c r="P49" s="801">
        <v>1448100</v>
      </c>
      <c r="Q49" s="2497"/>
      <c r="R49" s="2010"/>
      <c r="S49" s="2788"/>
      <c r="T49" s="2789"/>
      <c r="U49" s="2790"/>
      <c r="V49" s="2328"/>
      <c r="W49" s="45"/>
      <c r="X49" s="45"/>
      <c r="Y49" s="45"/>
      <c r="Z49" s="45"/>
      <c r="AA49" s="45"/>
      <c r="AB49" s="45"/>
      <c r="AC49" s="2348"/>
      <c r="AD49" s="2328"/>
      <c r="AE49" s="1919"/>
      <c r="AF49" s="2000"/>
      <c r="AG49" s="2247" t="s">
        <v>1735</v>
      </c>
      <c r="AH49" s="2248">
        <v>7521.9</v>
      </c>
      <c r="AI49" s="2490"/>
      <c r="AJ49" s="753"/>
      <c r="AK49" s="1050" t="s">
        <v>487</v>
      </c>
      <c r="AL49" s="801">
        <v>1448100</v>
      </c>
      <c r="AM49" s="2497"/>
      <c r="AN49" s="45"/>
      <c r="AO49" s="2698"/>
      <c r="AP49" s="2328"/>
      <c r="AQ49" s="45"/>
      <c r="AR49" s="45"/>
      <c r="AT49" s="2297">
        <v>20181</v>
      </c>
      <c r="AU49" s="2298" t="s">
        <v>670</v>
      </c>
      <c r="AV49" s="1280">
        <v>828144840.77346694</v>
      </c>
      <c r="AW49" s="1405">
        <f t="shared" si="0"/>
        <v>552096560.51564467</v>
      </c>
    </row>
    <row r="50" spans="2:49" ht="40.5">
      <c r="G50" s="2001"/>
      <c r="H50" s="1050" t="s">
        <v>470</v>
      </c>
      <c r="I50" s="801">
        <v>12707242.35</v>
      </c>
      <c r="J50" s="2001"/>
      <c r="K50" s="2297">
        <v>20071</v>
      </c>
      <c r="L50" s="2298" t="s">
        <v>651</v>
      </c>
      <c r="M50" s="1280">
        <v>293474540.79444361</v>
      </c>
      <c r="N50" s="899"/>
      <c r="O50" s="1050" t="s">
        <v>488</v>
      </c>
      <c r="P50" s="801">
        <v>7080583.0300000003</v>
      </c>
      <c r="Q50" s="2497"/>
      <c r="R50" s="2010"/>
      <c r="S50" s="2788"/>
      <c r="T50" s="2789"/>
      <c r="U50" s="2790"/>
      <c r="V50" s="2328"/>
      <c r="W50" s="45"/>
      <c r="X50" s="45"/>
      <c r="Y50" s="45"/>
      <c r="Z50" s="45"/>
      <c r="AA50" s="45"/>
      <c r="AB50" s="45"/>
      <c r="AC50" s="2348"/>
      <c r="AD50" s="2328"/>
      <c r="AE50" s="1919"/>
      <c r="AF50" s="2000"/>
      <c r="AG50" s="2247" t="s">
        <v>1736</v>
      </c>
      <c r="AH50" s="2248">
        <v>189528.55</v>
      </c>
      <c r="AI50" s="2490"/>
      <c r="AJ50" s="753"/>
      <c r="AK50" s="1050" t="s">
        <v>488</v>
      </c>
      <c r="AL50" s="801">
        <v>7080583.0300000003</v>
      </c>
      <c r="AM50" s="2497"/>
      <c r="AN50" s="45"/>
      <c r="AO50" s="2698"/>
      <c r="AP50" s="2328"/>
      <c r="AQ50" s="45"/>
      <c r="AR50" s="45"/>
      <c r="AT50" s="2297">
        <v>20182</v>
      </c>
      <c r="AU50" s="2298" t="s">
        <v>671</v>
      </c>
      <c r="AV50" s="1280">
        <v>22603866.078815799</v>
      </c>
      <c r="AW50" s="1405">
        <f t="shared" si="0"/>
        <v>15069244.052543866</v>
      </c>
    </row>
    <row r="51" spans="2:49" ht="40.5" customHeight="1">
      <c r="G51" s="2001"/>
      <c r="H51" s="972"/>
      <c r="I51" s="2063">
        <f>SUM(I49:I50)</f>
        <v>74747496.439999998</v>
      </c>
      <c r="J51" s="2001"/>
      <c r="K51" s="2297">
        <v>20072</v>
      </c>
      <c r="L51" s="2298" t="s">
        <v>652</v>
      </c>
      <c r="M51" s="1280">
        <v>76766099.321478546</v>
      </c>
      <c r="N51" s="570"/>
      <c r="O51" s="1050" t="s">
        <v>489</v>
      </c>
      <c r="P51" s="801">
        <v>62484481.130000003</v>
      </c>
      <c r="Q51" s="2497"/>
      <c r="R51" s="2010"/>
      <c r="S51" s="2788"/>
      <c r="T51" s="2789"/>
      <c r="U51" s="2790"/>
      <c r="V51" s="2328"/>
      <c r="W51" s="45"/>
      <c r="X51" s="45"/>
      <c r="Y51" s="45"/>
      <c r="Z51" s="45"/>
      <c r="AA51" s="45"/>
      <c r="AB51" s="45"/>
      <c r="AC51" s="2348"/>
      <c r="AD51" s="2328"/>
      <c r="AE51" s="1919"/>
      <c r="AF51" s="1966"/>
      <c r="AG51" s="2247" t="s">
        <v>1737</v>
      </c>
      <c r="AH51" s="2248">
        <v>315880.89</v>
      </c>
      <c r="AI51" s="2490"/>
      <c r="AJ51" s="753"/>
      <c r="AK51" s="1050" t="s">
        <v>489</v>
      </c>
      <c r="AL51" s="801">
        <v>62484481.130000003</v>
      </c>
      <c r="AM51" s="2497"/>
      <c r="AN51" s="45"/>
      <c r="AO51" s="2698"/>
      <c r="AP51" s="2328"/>
      <c r="AQ51" s="45"/>
      <c r="AR51" s="45"/>
      <c r="AT51" s="2297">
        <v>20183</v>
      </c>
      <c r="AU51" s="2298" t="s">
        <v>672</v>
      </c>
      <c r="AV51" s="1280">
        <v>64582398.967811048</v>
      </c>
      <c r="AW51" s="1405">
        <f t="shared" si="0"/>
        <v>43054932.645207368</v>
      </c>
    </row>
    <row r="52" spans="2:49" ht="40.5" customHeight="1">
      <c r="G52" s="2001"/>
      <c r="H52" s="972"/>
      <c r="I52" s="972"/>
      <c r="J52" s="2001"/>
      <c r="K52" s="571"/>
      <c r="L52" s="571"/>
      <c r="M52" s="571">
        <f>SUM(M50:M51)</f>
        <v>370240640.11592215</v>
      </c>
      <c r="N52" s="899"/>
      <c r="O52" s="1050" t="s">
        <v>490</v>
      </c>
      <c r="P52" s="801">
        <v>140922465.09</v>
      </c>
      <c r="Q52" s="2497"/>
      <c r="R52" s="2010"/>
      <c r="S52" s="2788"/>
      <c r="T52" s="2789"/>
      <c r="U52" s="2790"/>
      <c r="V52" s="2328"/>
      <c r="W52" s="45"/>
      <c r="X52" s="45"/>
      <c r="Y52" s="45"/>
      <c r="Z52" s="45"/>
      <c r="AA52" s="45"/>
      <c r="AB52" s="45"/>
      <c r="AC52" s="2348"/>
      <c r="AD52" s="2328"/>
      <c r="AE52" s="1919"/>
      <c r="AF52" s="1919"/>
      <c r="AG52" s="2247" t="s">
        <v>1738</v>
      </c>
      <c r="AH52" s="2248">
        <v>189528.55</v>
      </c>
      <c r="AI52" s="2490"/>
      <c r="AJ52" s="753"/>
      <c r="AK52" s="1050" t="s">
        <v>490</v>
      </c>
      <c r="AL52" s="801">
        <v>140922465.09</v>
      </c>
      <c r="AM52" s="2497"/>
      <c r="AN52" s="45"/>
      <c r="AO52" s="2698"/>
      <c r="AP52" s="2328"/>
      <c r="AQ52" s="45"/>
      <c r="AR52" s="45"/>
      <c r="AT52" s="2297">
        <v>20184</v>
      </c>
      <c r="AU52" s="2298" t="s">
        <v>673</v>
      </c>
      <c r="AV52" s="1280">
        <v>119498283.24367306</v>
      </c>
      <c r="AW52" s="1405">
        <f t="shared" si="0"/>
        <v>79665522.162448704</v>
      </c>
    </row>
    <row r="53" spans="2:49" ht="60.75" customHeight="1">
      <c r="F53">
        <f>BSTSP!N28</f>
        <v>8506659371.6041107</v>
      </c>
      <c r="G53" s="2001"/>
      <c r="H53" s="2069" t="s">
        <v>291</v>
      </c>
      <c r="I53" s="972"/>
      <c r="J53" s="2001"/>
      <c r="K53" s="571"/>
      <c r="L53" s="571"/>
      <c r="M53" s="571"/>
      <c r="N53" s="899"/>
      <c r="O53" s="1050" t="s">
        <v>491</v>
      </c>
      <c r="P53" s="801">
        <v>518626261.06</v>
      </c>
      <c r="Q53" s="2497"/>
      <c r="R53" s="1969"/>
      <c r="S53" s="2788"/>
      <c r="T53" s="2789"/>
      <c r="U53" s="2790"/>
      <c r="V53" s="2328"/>
      <c r="W53" s="45"/>
      <c r="X53" s="45"/>
      <c r="Y53" s="45"/>
      <c r="Z53" s="45"/>
      <c r="AA53" s="45"/>
      <c r="AB53" s="45"/>
      <c r="AC53" s="2348"/>
      <c r="AD53" s="2328"/>
      <c r="AE53" s="1919"/>
      <c r="AF53" s="1919"/>
      <c r="AG53" s="2247" t="s">
        <v>1927</v>
      </c>
      <c r="AH53" s="2248">
        <v>421858.8</v>
      </c>
      <c r="AI53" s="2490"/>
      <c r="AJ53" s="851"/>
      <c r="AK53" s="1050" t="s">
        <v>491</v>
      </c>
      <c r="AL53" s="801">
        <v>518626261.06</v>
      </c>
      <c r="AM53" s="2497"/>
      <c r="AN53" s="45"/>
      <c r="AO53" s="2698"/>
      <c r="AP53" s="2328"/>
      <c r="AQ53" s="45"/>
      <c r="AR53" s="45"/>
      <c r="AT53" s="2297">
        <v>20185</v>
      </c>
      <c r="AU53" s="2298" t="s">
        <v>674</v>
      </c>
      <c r="AV53" s="1280">
        <v>758156.38859842124</v>
      </c>
      <c r="AW53" s="1405">
        <f t="shared" si="0"/>
        <v>505437.59239894751</v>
      </c>
    </row>
    <row r="54" spans="2:49" ht="46.5">
      <c r="F54" s="1405"/>
      <c r="G54" s="2001"/>
      <c r="H54" s="1050" t="s">
        <v>461</v>
      </c>
      <c r="I54" s="801">
        <v>124476143.58</v>
      </c>
      <c r="J54" s="2001"/>
      <c r="K54" s="2069" t="s">
        <v>291</v>
      </c>
      <c r="O54" s="1050" t="s">
        <v>492</v>
      </c>
      <c r="P54" s="801">
        <v>33353158.629999999</v>
      </c>
      <c r="Q54" s="2497"/>
      <c r="R54" s="2010"/>
      <c r="S54" s="2788"/>
      <c r="T54" s="2789"/>
      <c r="U54" s="2790"/>
      <c r="V54" s="2328"/>
      <c r="W54" s="45"/>
      <c r="X54" s="45"/>
      <c r="Y54" s="45"/>
      <c r="Z54" s="45"/>
      <c r="AA54" s="45"/>
      <c r="AB54" s="45"/>
      <c r="AC54" s="2348"/>
      <c r="AD54" s="2328"/>
      <c r="AE54" s="1919"/>
      <c r="AF54" s="1919"/>
      <c r="AG54" s="2247" t="s">
        <v>1739</v>
      </c>
      <c r="AH54" s="2248">
        <v>3513.6</v>
      </c>
      <c r="AI54" s="2490"/>
      <c r="AJ54" s="753"/>
      <c r="AK54" s="1050" t="s">
        <v>492</v>
      </c>
      <c r="AL54" s="801">
        <v>33353158.629999999</v>
      </c>
      <c r="AM54" s="2497"/>
      <c r="AN54" s="45"/>
      <c r="AO54" s="2698"/>
      <c r="AP54" s="2328"/>
      <c r="AQ54" s="45"/>
      <c r="AR54" s="45"/>
      <c r="AT54" s="2297">
        <v>20187</v>
      </c>
      <c r="AU54" s="2298" t="s">
        <v>675</v>
      </c>
      <c r="AV54" s="1280">
        <v>48976363.533159778</v>
      </c>
      <c r="AW54" s="1405">
        <f t="shared" si="0"/>
        <v>32650909.022106517</v>
      </c>
    </row>
    <row r="55" spans="2:49" ht="40.5" customHeight="1">
      <c r="G55" s="2001"/>
      <c r="J55" s="2001"/>
      <c r="K55" s="2297">
        <v>20063</v>
      </c>
      <c r="L55" s="2298" t="s">
        <v>643</v>
      </c>
      <c r="M55" s="1280">
        <v>200583793.33580661</v>
      </c>
      <c r="O55" s="1050" t="s">
        <v>493</v>
      </c>
      <c r="P55" s="801">
        <v>11046516.880000001</v>
      </c>
      <c r="Q55" s="2497"/>
      <c r="R55" s="2010"/>
      <c r="S55" s="2788"/>
      <c r="T55" s="2789"/>
      <c r="U55" s="2790"/>
      <c r="V55" s="2328"/>
      <c r="W55" s="45"/>
      <c r="X55" s="45"/>
      <c r="Y55" s="45"/>
      <c r="Z55" s="45"/>
      <c r="AA55" s="45"/>
      <c r="AB55" s="45"/>
      <c r="AC55" s="2348"/>
      <c r="AD55" s="2328"/>
      <c r="AE55" s="1919"/>
      <c r="AF55" s="1919"/>
      <c r="AG55" s="2247" t="s">
        <v>1740</v>
      </c>
      <c r="AH55" s="2248">
        <v>23303222.460000001</v>
      </c>
      <c r="AI55" s="2490"/>
      <c r="AJ55" s="753"/>
      <c r="AK55" s="1050" t="s">
        <v>493</v>
      </c>
      <c r="AL55" s="801">
        <v>11046516.880000001</v>
      </c>
      <c r="AM55" s="2497"/>
      <c r="AN55" s="45"/>
      <c r="AO55" s="2698"/>
      <c r="AP55" s="2328"/>
      <c r="AQ55" s="45"/>
      <c r="AR55" s="45"/>
      <c r="AT55" s="2297">
        <v>20201</v>
      </c>
      <c r="AU55" s="2298" t="s">
        <v>676</v>
      </c>
      <c r="AV55" s="1280">
        <v>67989547.475252926</v>
      </c>
      <c r="AW55" s="1405">
        <f t="shared" si="0"/>
        <v>45326364.983501948</v>
      </c>
    </row>
    <row r="56" spans="2:49" ht="40.5" customHeight="1">
      <c r="G56" s="2001"/>
      <c r="H56" s="1050" t="s">
        <v>1054</v>
      </c>
      <c r="I56" s="801">
        <v>47280000</v>
      </c>
      <c r="J56" s="2001"/>
      <c r="K56" s="2330"/>
      <c r="L56" s="2328"/>
      <c r="O56" s="1050" t="s">
        <v>494</v>
      </c>
      <c r="P56" s="801">
        <v>38586585.270000003</v>
      </c>
      <c r="Q56" s="2497"/>
      <c r="R56" s="2010"/>
      <c r="S56" s="2788"/>
      <c r="T56" s="2789"/>
      <c r="U56" s="2790"/>
      <c r="V56" s="2328"/>
      <c r="W56" s="45"/>
      <c r="X56" s="45"/>
      <c r="Y56" s="45"/>
      <c r="Z56" s="45"/>
      <c r="AA56" s="45"/>
      <c r="AB56" s="45"/>
      <c r="AC56" s="2348"/>
      <c r="AD56" s="2328"/>
      <c r="AE56" s="1919"/>
      <c r="AF56" s="1919"/>
      <c r="AG56" s="2247" t="s">
        <v>1741</v>
      </c>
      <c r="AH56" s="2248">
        <v>743727.6</v>
      </c>
      <c r="AI56" s="2490"/>
      <c r="AJ56" s="753"/>
      <c r="AK56" s="1050" t="s">
        <v>494</v>
      </c>
      <c r="AL56" s="801">
        <v>38586585.270000003</v>
      </c>
      <c r="AM56" s="2497"/>
      <c r="AN56" s="45"/>
      <c r="AO56" s="2698"/>
      <c r="AP56" s="2328"/>
      <c r="AQ56" s="45"/>
      <c r="AR56" s="45"/>
      <c r="AT56" s="2297">
        <v>20202</v>
      </c>
      <c r="AU56" s="2298" t="s">
        <v>677</v>
      </c>
      <c r="AV56" s="1280">
        <v>0</v>
      </c>
      <c r="AW56" s="1405">
        <f t="shared" si="0"/>
        <v>0</v>
      </c>
    </row>
    <row r="57" spans="2:49">
      <c r="G57" s="2001"/>
      <c r="H57" s="1050" t="s">
        <v>1636</v>
      </c>
      <c r="I57" s="801">
        <v>405000</v>
      </c>
      <c r="J57" s="2001"/>
      <c r="O57" s="1050" t="s">
        <v>495</v>
      </c>
      <c r="P57" s="801">
        <v>618378.31999999995</v>
      </c>
      <c r="Q57" s="2497"/>
      <c r="R57" s="2010"/>
      <c r="S57" s="2788"/>
      <c r="T57" s="2789"/>
      <c r="U57" s="2790"/>
      <c r="V57" s="2328"/>
      <c r="W57" s="45"/>
      <c r="X57" s="45"/>
      <c r="Y57" s="45"/>
      <c r="Z57" s="45"/>
      <c r="AA57" s="45"/>
      <c r="AB57" s="45"/>
      <c r="AC57" s="2348"/>
      <c r="AD57" s="2328"/>
      <c r="AE57" s="1919"/>
      <c r="AF57" s="1919"/>
      <c r="AG57" s="901" t="s">
        <v>522</v>
      </c>
      <c r="AH57" s="2249">
        <v>6598266859.8299999</v>
      </c>
      <c r="AI57" s="2699"/>
      <c r="AJ57" s="753"/>
      <c r="AK57" s="1050" t="s">
        <v>495</v>
      </c>
      <c r="AL57" s="801">
        <v>618378.31999999995</v>
      </c>
      <c r="AM57" s="2497"/>
      <c r="AN57" s="45"/>
      <c r="AO57" s="2698"/>
      <c r="AP57" s="2328"/>
      <c r="AQ57" s="45"/>
      <c r="AR57" s="45"/>
      <c r="AT57" s="2297">
        <v>20221</v>
      </c>
      <c r="AU57" s="2298" t="s">
        <v>678</v>
      </c>
      <c r="AV57" s="1280">
        <v>181542268.44738248</v>
      </c>
      <c r="AW57" s="1405">
        <f t="shared" si="0"/>
        <v>121028178.96492165</v>
      </c>
    </row>
    <row r="58" spans="2:49">
      <c r="G58" s="2001"/>
      <c r="J58" s="2001"/>
      <c r="K58" s="2298" t="s">
        <v>1378</v>
      </c>
      <c r="L58" s="1280">
        <v>404114359.72467214</v>
      </c>
      <c r="M58" s="2348"/>
      <c r="Q58" s="2497"/>
      <c r="R58" s="1969"/>
      <c r="S58" s="2788"/>
      <c r="T58" s="2789"/>
      <c r="U58" s="2790"/>
      <c r="V58" s="2328"/>
      <c r="W58" s="45"/>
      <c r="X58" s="45"/>
      <c r="Y58" s="45"/>
      <c r="Z58" s="45"/>
      <c r="AA58" s="45"/>
      <c r="AB58" s="45"/>
      <c r="AC58" s="2348"/>
      <c r="AD58" s="2328"/>
      <c r="AE58" s="1919"/>
      <c r="AF58" s="1919"/>
      <c r="AG58" s="1050" t="s">
        <v>1860</v>
      </c>
      <c r="AH58" s="801">
        <v>136327137.66999999</v>
      </c>
      <c r="AI58" s="748"/>
      <c r="AJ58" s="851"/>
      <c r="AK58" s="1050" t="s">
        <v>496</v>
      </c>
      <c r="AL58" s="801">
        <v>2800000</v>
      </c>
      <c r="AM58" s="2497"/>
      <c r="AN58" s="45"/>
      <c r="AO58" s="2698"/>
      <c r="AP58" s="2328"/>
      <c r="AQ58" s="45"/>
      <c r="AR58" s="45"/>
      <c r="AT58" s="2297">
        <v>20222</v>
      </c>
      <c r="AU58" s="2298" t="s">
        <v>680</v>
      </c>
      <c r="AV58" s="1280">
        <v>69179696.727689639</v>
      </c>
      <c r="AW58" s="1405">
        <f t="shared" si="0"/>
        <v>46119797.818459757</v>
      </c>
    </row>
    <row r="59" spans="2:49" ht="40.5">
      <c r="B59" s="92" t="s">
        <v>294</v>
      </c>
      <c r="G59" s="2001"/>
      <c r="H59" s="1050" t="s">
        <v>1922</v>
      </c>
      <c r="I59" s="801">
        <v>711111100.38</v>
      </c>
      <c r="J59" s="2001"/>
      <c r="K59" s="2298" t="s">
        <v>1379</v>
      </c>
      <c r="L59" s="1280">
        <v>34444687.129703976</v>
      </c>
      <c r="M59" s="2348"/>
      <c r="O59" s="1050" t="s">
        <v>497</v>
      </c>
      <c r="P59" s="801">
        <v>88900822.030000001</v>
      </c>
      <c r="Q59" s="2497"/>
      <c r="R59" s="1969"/>
      <c r="S59" s="2788"/>
      <c r="T59" s="2789"/>
      <c r="U59" s="2790"/>
      <c r="V59" s="2328"/>
      <c r="W59" s="45"/>
      <c r="X59" s="45"/>
      <c r="Y59" s="45"/>
      <c r="Z59" s="45"/>
      <c r="AA59" s="45"/>
      <c r="AB59" s="45"/>
      <c r="AC59" s="2348"/>
      <c r="AD59" s="2328"/>
      <c r="AE59" s="1919"/>
      <c r="AF59" s="1919"/>
      <c r="AG59" s="1050" t="s">
        <v>1049</v>
      </c>
      <c r="AH59" s="801">
        <v>93319847.859999999</v>
      </c>
      <c r="AI59" s="748"/>
      <c r="AJ59" s="851"/>
      <c r="AK59" s="1050" t="s">
        <v>497</v>
      </c>
      <c r="AL59" s="801">
        <v>88900822.030000001</v>
      </c>
      <c r="AM59" s="2497"/>
      <c r="AN59" s="45"/>
      <c r="AO59" s="2698"/>
      <c r="AP59" s="2328"/>
      <c r="AQ59" s="45"/>
      <c r="AR59" s="45"/>
      <c r="AT59" s="2297">
        <v>20241</v>
      </c>
      <c r="AU59" s="2298" t="s">
        <v>681</v>
      </c>
      <c r="AV59" s="1280">
        <v>60138225.572631873</v>
      </c>
      <c r="AW59" s="1405">
        <f t="shared" si="0"/>
        <v>40092150.381754585</v>
      </c>
    </row>
    <row r="60" spans="2:49" ht="40.5">
      <c r="B60" s="967" t="s">
        <v>1665</v>
      </c>
      <c r="C60" s="2486"/>
      <c r="D60" s="968">
        <v>26125.33</v>
      </c>
      <c r="F60" s="288" t="e">
        <f>#REF!+F55</f>
        <v>#REF!</v>
      </c>
      <c r="G60" s="2001"/>
      <c r="H60" s="1050" t="s">
        <v>452</v>
      </c>
      <c r="I60" s="801">
        <v>10801330935.360001</v>
      </c>
      <c r="J60" s="2001"/>
      <c r="K60" s="2298" t="s">
        <v>1380</v>
      </c>
      <c r="L60" s="1280">
        <v>148565610.70342422</v>
      </c>
      <c r="M60" s="2348"/>
      <c r="O60" s="1050" t="s">
        <v>498</v>
      </c>
      <c r="P60" s="801">
        <v>888931.35</v>
      </c>
      <c r="Q60" s="2497"/>
      <c r="R60" s="2010"/>
      <c r="S60" s="2788"/>
      <c r="T60" s="2789"/>
      <c r="U60" s="2790"/>
      <c r="V60" s="2328"/>
      <c r="W60" s="45"/>
      <c r="X60" s="45"/>
      <c r="Y60" s="45"/>
      <c r="Z60" s="45"/>
      <c r="AA60" s="45"/>
      <c r="AB60" s="45"/>
      <c r="AC60" s="2348"/>
      <c r="AD60" s="2328"/>
      <c r="AE60" s="1919"/>
      <c r="AF60" s="1919"/>
      <c r="AG60" s="45"/>
      <c r="AH60" s="500">
        <f>SUM(AH57:AH59)</f>
        <v>6827913845.3599997</v>
      </c>
      <c r="AI60" s="748"/>
      <c r="AJ60" s="753"/>
      <c r="AK60" s="1050" t="s">
        <v>498</v>
      </c>
      <c r="AL60" s="801">
        <v>888931.35</v>
      </c>
      <c r="AM60" s="2497"/>
      <c r="AN60" s="45"/>
      <c r="AO60" s="2698"/>
      <c r="AP60" s="2328"/>
      <c r="AQ60" s="45"/>
      <c r="AR60" s="45"/>
      <c r="AT60" s="2297">
        <v>20242</v>
      </c>
      <c r="AU60" s="2298" t="s">
        <v>682</v>
      </c>
      <c r="AV60" s="1280">
        <v>18145154.267604444</v>
      </c>
      <c r="AW60" s="1405">
        <f t="shared" si="0"/>
        <v>12096769.511736296</v>
      </c>
    </row>
    <row r="61" spans="2:49" ht="25.5">
      <c r="B61" s="967" t="s">
        <v>763</v>
      </c>
      <c r="C61" s="2486"/>
      <c r="D61" s="968">
        <v>251506459.52000001</v>
      </c>
      <c r="G61" s="2001"/>
      <c r="J61" s="2001"/>
      <c r="K61" s="2328"/>
      <c r="O61" s="1050" t="s">
        <v>499</v>
      </c>
      <c r="P61" s="801">
        <v>194300</v>
      </c>
      <c r="Q61" s="2497"/>
      <c r="R61" s="1969"/>
      <c r="S61" s="2788"/>
      <c r="T61" s="2789"/>
      <c r="U61" s="2790"/>
      <c r="V61" s="2328"/>
      <c r="W61" s="45"/>
      <c r="X61" s="45"/>
      <c r="Y61" s="45"/>
      <c r="Z61" s="45"/>
      <c r="AA61" s="45"/>
      <c r="AB61" s="45"/>
      <c r="AC61" s="2348"/>
      <c r="AD61" s="2328"/>
      <c r="AE61" s="1919"/>
      <c r="AF61" s="1919"/>
      <c r="AG61" s="45"/>
      <c r="AH61" s="45"/>
      <c r="AI61" s="748"/>
      <c r="AJ61" s="851"/>
      <c r="AK61" s="1050" t="s">
        <v>499</v>
      </c>
      <c r="AL61" s="801">
        <v>194300</v>
      </c>
      <c r="AM61" s="2497"/>
      <c r="AN61" s="45"/>
      <c r="AO61" s="2698"/>
      <c r="AP61" s="2328"/>
      <c r="AQ61" s="45"/>
      <c r="AR61" s="45"/>
      <c r="AT61" s="2297">
        <v>20243</v>
      </c>
      <c r="AU61" s="2298" t="s">
        <v>683</v>
      </c>
      <c r="AV61" s="1280">
        <v>43548370.242250673</v>
      </c>
      <c r="AW61" s="1405">
        <f t="shared" si="0"/>
        <v>29032246.828167114</v>
      </c>
    </row>
    <row r="62" spans="2:49">
      <c r="D62" s="1128">
        <f>SUM(D60:D61)</f>
        <v>251532584.85000002</v>
      </c>
      <c r="F62" s="1040"/>
      <c r="G62" s="2002"/>
      <c r="H62" s="851"/>
      <c r="I62" s="570"/>
      <c r="J62" s="2001"/>
      <c r="Q62" s="2497"/>
      <c r="R62" s="2010"/>
      <c r="S62" s="2788"/>
      <c r="T62" s="2789"/>
      <c r="U62" s="2790"/>
      <c r="V62" s="2328"/>
      <c r="W62" s="45"/>
      <c r="X62" s="45"/>
      <c r="Y62" s="45"/>
      <c r="Z62" s="45"/>
      <c r="AA62" s="45"/>
      <c r="AB62" s="45"/>
      <c r="AC62" s="2348"/>
      <c r="AD62" s="2328"/>
      <c r="AE62" s="1919"/>
      <c r="AF62" s="1919"/>
      <c r="AG62" s="45"/>
      <c r="AH62" s="45"/>
      <c r="AI62" s="748"/>
      <c r="AJ62" s="753"/>
      <c r="AK62" s="1050" t="s">
        <v>500</v>
      </c>
      <c r="AL62" s="801">
        <v>25323836.510000002</v>
      </c>
      <c r="AM62" s="2497"/>
      <c r="AN62" s="45"/>
      <c r="AO62" s="2698"/>
      <c r="AP62" s="2328"/>
      <c r="AQ62" s="45"/>
      <c r="AR62" s="45"/>
      <c r="AT62" s="2297">
        <v>20246</v>
      </c>
      <c r="AU62" s="2298" t="s">
        <v>686</v>
      </c>
      <c r="AV62" s="1280">
        <v>0</v>
      </c>
      <c r="AW62" s="1405">
        <f t="shared" si="0"/>
        <v>0</v>
      </c>
    </row>
    <row r="63" spans="2:49">
      <c r="B63" s="92" t="s">
        <v>295</v>
      </c>
      <c r="F63" s="567"/>
      <c r="G63" s="2003"/>
      <c r="H63" s="2000"/>
      <c r="I63" s="2012"/>
      <c r="J63" s="2001"/>
      <c r="K63" s="2328"/>
      <c r="Q63" s="2497"/>
      <c r="R63" s="2010"/>
      <c r="S63" s="2788"/>
      <c r="T63" s="2789"/>
      <c r="U63" s="2790"/>
      <c r="V63" s="2328"/>
      <c r="W63" s="45"/>
      <c r="X63" s="45"/>
      <c r="Y63" s="45"/>
      <c r="Z63" s="45"/>
      <c r="AA63" s="45"/>
      <c r="AB63" s="45"/>
      <c r="AC63" s="2348"/>
      <c r="AD63" s="2328"/>
      <c r="AE63" s="1919"/>
      <c r="AF63" s="1919"/>
      <c r="AG63" s="45"/>
      <c r="AH63" s="45"/>
      <c r="AI63" s="748"/>
      <c r="AJ63" s="753"/>
      <c r="AK63" s="1050" t="s">
        <v>456</v>
      </c>
      <c r="AL63" s="801">
        <v>8000</v>
      </c>
      <c r="AM63" s="2497"/>
      <c r="AN63" s="45"/>
      <c r="AO63" s="2698"/>
      <c r="AP63" s="2328"/>
      <c r="AQ63" s="45"/>
      <c r="AR63" s="45"/>
      <c r="AT63" s="2297">
        <v>20247</v>
      </c>
      <c r="AU63" s="2298" t="s">
        <v>1376</v>
      </c>
      <c r="AV63" s="1280">
        <v>293725803.54369509</v>
      </c>
      <c r="AW63" s="1405">
        <f t="shared" si="0"/>
        <v>195817202.36246338</v>
      </c>
    </row>
    <row r="64" spans="2:49" ht="25.5">
      <c r="B64" s="967" t="s">
        <v>1666</v>
      </c>
      <c r="C64" s="968">
        <v>1275552.6299999999</v>
      </c>
      <c r="D64" s="2486"/>
      <c r="F64" s="1041"/>
      <c r="G64" s="2004"/>
      <c r="H64" s="2000"/>
      <c r="I64" s="2012"/>
      <c r="J64" s="2001"/>
      <c r="Q64" s="2497"/>
      <c r="R64" s="2010"/>
      <c r="S64" s="2788"/>
      <c r="T64" s="2789"/>
      <c r="U64" s="2790"/>
      <c r="V64" s="2328"/>
      <c r="W64" s="45"/>
      <c r="X64" s="45"/>
      <c r="Y64" s="45"/>
      <c r="Z64" s="45"/>
      <c r="AA64" s="45"/>
      <c r="AB64" s="45"/>
      <c r="AC64" s="2348"/>
      <c r="AD64" s="2328"/>
      <c r="AE64" s="1919"/>
      <c r="AF64" s="1919"/>
      <c r="AG64" s="45"/>
      <c r="AH64" s="45"/>
      <c r="AI64" s="748"/>
      <c r="AJ64" s="753"/>
      <c r="AK64" s="1050" t="s">
        <v>1637</v>
      </c>
      <c r="AL64" s="801">
        <v>8675988.0099999998</v>
      </c>
      <c r="AM64" s="2497"/>
      <c r="AN64" s="45"/>
      <c r="AO64" s="2698"/>
      <c r="AP64" s="2328"/>
      <c r="AQ64" s="45"/>
      <c r="AR64" s="45"/>
      <c r="AT64" s="2297">
        <v>20248</v>
      </c>
      <c r="AU64" s="2298" t="s">
        <v>688</v>
      </c>
      <c r="AV64" s="1280">
        <v>144362847.35306096</v>
      </c>
      <c r="AW64" s="1405">
        <f t="shared" si="0"/>
        <v>96241898.235373974</v>
      </c>
    </row>
    <row r="65" spans="2:49" ht="40.5">
      <c r="B65" s="967" t="s">
        <v>1659</v>
      </c>
      <c r="C65" s="2486"/>
      <c r="D65" s="968">
        <v>100000</v>
      </c>
      <c r="F65" s="1042"/>
      <c r="G65" s="2005"/>
      <c r="H65" s="2008"/>
      <c r="I65" s="1893"/>
      <c r="J65" s="2001"/>
      <c r="Q65" s="2497"/>
      <c r="R65" s="2010"/>
      <c r="S65" s="2788"/>
      <c r="T65" s="2789"/>
      <c r="U65" s="2790"/>
      <c r="V65" s="2328"/>
      <c r="W65" s="45"/>
      <c r="X65" s="45"/>
      <c r="Y65" s="45"/>
      <c r="Z65" s="45"/>
      <c r="AA65" s="45"/>
      <c r="AB65" s="45"/>
      <c r="AC65" s="2348"/>
      <c r="AD65" s="2328"/>
      <c r="AE65" s="1919"/>
      <c r="AF65" s="1919"/>
      <c r="AG65" s="45"/>
      <c r="AH65" s="45"/>
      <c r="AI65" s="1888"/>
      <c r="AJ65" s="753"/>
      <c r="AK65" s="1050" t="s">
        <v>501</v>
      </c>
      <c r="AL65" s="801">
        <v>704418</v>
      </c>
      <c r="AM65" s="2497"/>
      <c r="AN65" s="45"/>
      <c r="AO65" s="2698"/>
      <c r="AP65" s="2328"/>
      <c r="AQ65" s="45"/>
      <c r="AR65" s="45"/>
      <c r="AT65" s="2297">
        <v>20249</v>
      </c>
      <c r="AU65" s="2298" t="s">
        <v>689</v>
      </c>
      <c r="AV65" s="1280">
        <v>46658968.116697147</v>
      </c>
      <c r="AW65" s="1405">
        <f t="shared" si="0"/>
        <v>31105978.744464766</v>
      </c>
    </row>
    <row r="66" spans="2:49" ht="25.5">
      <c r="B66" s="1972" t="s">
        <v>1360</v>
      </c>
      <c r="C66" s="2487"/>
      <c r="D66" s="970">
        <v>675555545</v>
      </c>
      <c r="F66" s="1043"/>
      <c r="G66" s="2067"/>
      <c r="H66" s="2008"/>
      <c r="I66" s="1893"/>
      <c r="Q66" s="2497"/>
      <c r="R66" s="2010"/>
      <c r="S66" s="2788"/>
      <c r="T66" s="2789"/>
      <c r="U66" s="2790"/>
      <c r="V66" s="2328"/>
      <c r="W66" s="45"/>
      <c r="X66" s="45"/>
      <c r="Y66" s="45"/>
      <c r="Z66" s="45"/>
      <c r="AA66" s="45"/>
      <c r="AB66" s="45"/>
      <c r="AC66" s="2348"/>
      <c r="AD66" s="2328"/>
      <c r="AE66" s="1919"/>
      <c r="AF66" s="1919"/>
      <c r="AG66" s="45"/>
      <c r="AH66" s="45"/>
      <c r="AI66" s="748"/>
      <c r="AJ66" s="753"/>
      <c r="AK66" s="1050" t="s">
        <v>455</v>
      </c>
      <c r="AL66" s="801">
        <v>491906.85</v>
      </c>
      <c r="AM66" s="2497"/>
      <c r="AN66" s="45"/>
      <c r="AO66" s="2698"/>
      <c r="AP66" s="2328"/>
      <c r="AQ66" s="45"/>
      <c r="AR66" s="45"/>
      <c r="AT66" s="2297">
        <v>20250</v>
      </c>
      <c r="AU66" s="2298" t="s">
        <v>690</v>
      </c>
      <c r="AV66" s="1280">
        <v>0</v>
      </c>
      <c r="AW66" s="1405">
        <f t="shared" si="0"/>
        <v>0</v>
      </c>
    </row>
    <row r="67" spans="2:49" ht="25.5">
      <c r="B67" s="967" t="s">
        <v>764</v>
      </c>
      <c r="C67" s="2486"/>
      <c r="D67" s="968">
        <v>30121979.760000002</v>
      </c>
      <c r="E67" s="1405"/>
      <c r="H67" s="967"/>
      <c r="I67" s="968"/>
      <c r="O67" s="1050" t="s">
        <v>1664</v>
      </c>
      <c r="P67" s="801">
        <v>7706991.9900000002</v>
      </c>
      <c r="Q67" s="2497"/>
      <c r="R67" s="2010"/>
      <c r="S67" s="2788"/>
      <c r="T67" s="2789"/>
      <c r="U67" s="2790"/>
      <c r="V67" s="2328"/>
      <c r="W67" s="45"/>
      <c r="X67" s="45"/>
      <c r="Y67" s="45"/>
      <c r="Z67" s="45"/>
      <c r="AA67" s="45"/>
      <c r="AB67" s="45"/>
      <c r="AC67" s="2348"/>
      <c r="AD67" s="2328"/>
      <c r="AE67" s="1919"/>
      <c r="AF67" s="1919"/>
      <c r="AG67" s="45"/>
      <c r="AH67" s="45"/>
      <c r="AI67" s="748"/>
      <c r="AJ67" s="753"/>
      <c r="AK67" s="1050" t="s">
        <v>1664</v>
      </c>
      <c r="AL67" s="801">
        <v>7706991.9900000002</v>
      </c>
      <c r="AM67" s="2497"/>
      <c r="AN67" s="45"/>
      <c r="AO67" s="2698"/>
      <c r="AP67" s="2328"/>
      <c r="AQ67" s="45"/>
      <c r="AR67" s="45"/>
      <c r="AT67" s="2297">
        <v>20251</v>
      </c>
      <c r="AU67" s="2298" t="s">
        <v>691</v>
      </c>
      <c r="AV67" s="1280">
        <v>62211957.488929532</v>
      </c>
      <c r="AW67" s="1405">
        <f t="shared" si="0"/>
        <v>41474638.325953022</v>
      </c>
    </row>
    <row r="68" spans="2:49" ht="25.5">
      <c r="B68" s="804" t="s">
        <v>541</v>
      </c>
      <c r="C68" s="2718">
        <v>31788960.640000001</v>
      </c>
      <c r="D68" s="2718">
        <v>594882645.42999995</v>
      </c>
      <c r="E68" s="1405"/>
      <c r="H68" s="962"/>
      <c r="I68" s="844"/>
      <c r="O68" s="1050" t="s">
        <v>1684</v>
      </c>
      <c r="P68" s="801">
        <v>200000</v>
      </c>
      <c r="Q68" s="2497"/>
      <c r="R68" s="1969"/>
      <c r="S68" s="2788"/>
      <c r="T68" s="2789"/>
      <c r="U68" s="2790"/>
      <c r="V68" s="45"/>
      <c r="W68" s="45"/>
      <c r="X68" s="45"/>
      <c r="Y68" s="45"/>
      <c r="Z68" s="45"/>
      <c r="AA68" s="45"/>
      <c r="AB68" s="45"/>
      <c r="AC68" s="2348"/>
      <c r="AD68" s="2328"/>
      <c r="AE68" s="1919"/>
      <c r="AF68" s="45"/>
      <c r="AG68" s="45"/>
      <c r="AH68" s="45"/>
      <c r="AI68" s="748"/>
      <c r="AJ68" s="851"/>
      <c r="AK68" s="1050" t="s">
        <v>1684</v>
      </c>
      <c r="AL68" s="801">
        <v>200000</v>
      </c>
      <c r="AM68" s="2497"/>
      <c r="AN68" s="45"/>
      <c r="AO68" s="2698"/>
      <c r="AP68" s="2328"/>
      <c r="AQ68" s="45"/>
      <c r="AR68" s="45"/>
      <c r="AT68" s="2297">
        <v>20253</v>
      </c>
      <c r="AU68" s="2298" t="s">
        <v>693</v>
      </c>
      <c r="AV68" s="1280">
        <v>163202701.81262514</v>
      </c>
      <c r="AW68" s="1405">
        <f t="shared" ref="AW68:AW105" si="3">AV68/12*8</f>
        <v>108801801.20841676</v>
      </c>
    </row>
    <row r="69" spans="2:49">
      <c r="C69" s="1128">
        <f>SUM(C64:C68)</f>
        <v>33064513.27</v>
      </c>
      <c r="D69" s="1128">
        <f>SUM(D64:D68)</f>
        <v>1300660170.1900001</v>
      </c>
      <c r="E69" s="1405">
        <f>D69-C69</f>
        <v>1267595656.9200001</v>
      </c>
      <c r="H69" s="967"/>
      <c r="I69" s="968"/>
      <c r="O69" s="1050" t="s">
        <v>457</v>
      </c>
      <c r="P69" s="801">
        <v>226775</v>
      </c>
      <c r="Q69" s="2497"/>
      <c r="R69" s="2010"/>
      <c r="S69" s="2788"/>
      <c r="T69" s="2789"/>
      <c r="U69" s="2790"/>
      <c r="V69" s="2328"/>
      <c r="W69" s="45"/>
      <c r="X69" s="45"/>
      <c r="Y69" s="45"/>
      <c r="Z69" s="45"/>
      <c r="AA69" s="45"/>
      <c r="AB69" s="45"/>
      <c r="AC69" s="2348"/>
      <c r="AD69" s="2328"/>
      <c r="AE69" s="1919"/>
      <c r="AF69" s="1919"/>
      <c r="AG69" s="45"/>
      <c r="AH69" s="45"/>
      <c r="AI69" s="748"/>
      <c r="AJ69" s="851"/>
      <c r="AK69" s="1050" t="s">
        <v>457</v>
      </c>
      <c r="AL69" s="801">
        <v>226775</v>
      </c>
      <c r="AM69" s="2497"/>
      <c r="AN69" s="45"/>
      <c r="AO69" s="2698"/>
      <c r="AP69" s="2328"/>
      <c r="AQ69" s="45"/>
      <c r="AR69" s="45"/>
      <c r="AT69" s="2297">
        <v>20254</v>
      </c>
      <c r="AU69" s="2298" t="s">
        <v>694</v>
      </c>
      <c r="AV69" s="1280">
        <v>0</v>
      </c>
      <c r="AW69" s="1405">
        <f t="shared" si="3"/>
        <v>0</v>
      </c>
    </row>
    <row r="70" spans="2:49">
      <c r="F70" s="897"/>
      <c r="G70" s="905"/>
      <c r="H70" s="570"/>
      <c r="I70" s="45"/>
      <c r="O70" s="1050" t="s">
        <v>1719</v>
      </c>
      <c r="P70" s="801">
        <v>347553</v>
      </c>
      <c r="Q70" s="2497"/>
      <c r="R70" s="1893"/>
      <c r="S70" s="2788"/>
      <c r="T70" s="2789"/>
      <c r="U70" s="2790"/>
      <c r="V70" s="2328"/>
      <c r="W70" s="45"/>
      <c r="X70" s="45"/>
      <c r="Y70" s="45"/>
      <c r="Z70" s="45"/>
      <c r="AA70" s="45"/>
      <c r="AB70" s="45"/>
      <c r="AC70" s="2348"/>
      <c r="AD70" s="45"/>
      <c r="AE70" s="45"/>
      <c r="AF70" s="1919"/>
      <c r="AG70" s="45"/>
      <c r="AH70" s="45"/>
      <c r="AI70" s="570"/>
      <c r="AJ70" s="851"/>
      <c r="AK70" s="1050" t="s">
        <v>1719</v>
      </c>
      <c r="AL70" s="801">
        <v>347553</v>
      </c>
      <c r="AM70" s="2497"/>
      <c r="AN70" s="45"/>
      <c r="AO70" s="2698"/>
      <c r="AP70" s="2328"/>
      <c r="AQ70" s="45"/>
      <c r="AR70" s="45"/>
      <c r="AT70" s="2297">
        <v>20255</v>
      </c>
      <c r="AU70" s="2298" t="s">
        <v>695</v>
      </c>
      <c r="AV70" s="1280">
        <v>19389393.417383038</v>
      </c>
      <c r="AW70" s="1405">
        <f t="shared" si="3"/>
        <v>12926262.278255358</v>
      </c>
    </row>
    <row r="71" spans="2:49">
      <c r="H71" s="45"/>
      <c r="I71" s="45"/>
      <c r="O71" s="1050" t="s">
        <v>1000</v>
      </c>
      <c r="P71" s="801">
        <v>291775.78000000003</v>
      </c>
      <c r="Q71" s="2497"/>
      <c r="R71" s="2010"/>
      <c r="S71" s="45"/>
      <c r="T71" s="45"/>
      <c r="U71" s="45"/>
      <c r="V71" s="2328"/>
      <c r="W71" s="45"/>
      <c r="X71" s="45"/>
      <c r="Y71" s="45"/>
      <c r="Z71" s="45"/>
      <c r="AA71" s="45"/>
      <c r="AB71" s="45"/>
      <c r="AC71" s="2348"/>
      <c r="AD71" s="2328"/>
      <c r="AE71" s="1919"/>
      <c r="AF71" s="1919"/>
      <c r="AG71" s="45"/>
      <c r="AH71" s="45"/>
      <c r="AI71" s="748"/>
      <c r="AJ71" s="851"/>
      <c r="AK71" s="1050" t="s">
        <v>1000</v>
      </c>
      <c r="AL71" s="801">
        <v>291775.78000000003</v>
      </c>
      <c r="AM71" s="2497"/>
      <c r="AN71" s="45"/>
      <c r="AO71" s="2698"/>
      <c r="AP71" s="2328"/>
      <c r="AQ71" s="45"/>
      <c r="AR71" s="45"/>
      <c r="AT71" s="2297">
        <v>20256</v>
      </c>
      <c r="AU71" s="2298" t="s">
        <v>696</v>
      </c>
      <c r="AV71" s="1280">
        <v>7776494.6861161916</v>
      </c>
      <c r="AW71" s="1405">
        <f t="shared" si="3"/>
        <v>5184329.7907441277</v>
      </c>
    </row>
    <row r="72" spans="2:49">
      <c r="H72" s="45"/>
      <c r="I72" s="45"/>
      <c r="J72" s="288"/>
      <c r="K72" s="500" t="s">
        <v>162</v>
      </c>
      <c r="L72" s="500"/>
      <c r="M72" s="500"/>
      <c r="N72" s="288"/>
      <c r="O72" s="1050" t="s">
        <v>1720</v>
      </c>
      <c r="P72" s="801">
        <v>36857.129999999997</v>
      </c>
      <c r="Q72" s="2497"/>
      <c r="R72" s="2010"/>
      <c r="S72" s="2788"/>
      <c r="T72" s="2789"/>
      <c r="U72" s="2790"/>
      <c r="V72" s="45"/>
      <c r="W72" s="45"/>
      <c r="X72" s="45"/>
      <c r="Y72" s="45"/>
      <c r="Z72" s="45"/>
      <c r="AA72" s="45"/>
      <c r="AB72" s="45"/>
      <c r="AC72" s="2348"/>
      <c r="AD72" s="2328"/>
      <c r="AE72" s="1919"/>
      <c r="AF72" s="1919"/>
      <c r="AG72" s="45"/>
      <c r="AH72" s="45"/>
      <c r="AI72" s="748"/>
      <c r="AJ72" s="753"/>
      <c r="AK72" s="1050" t="s">
        <v>1720</v>
      </c>
      <c r="AL72" s="801">
        <v>36857.129999999997</v>
      </c>
      <c r="AM72" s="2497"/>
      <c r="AN72" s="45"/>
      <c r="AO72" s="2698"/>
      <c r="AP72" s="2328"/>
      <c r="AQ72" s="45"/>
      <c r="AR72" s="45"/>
      <c r="AT72" s="2297">
        <v>20257</v>
      </c>
      <c r="AU72" s="2298" t="s">
        <v>697</v>
      </c>
      <c r="AV72" s="1280">
        <v>18145154.267604448</v>
      </c>
      <c r="AW72" s="1405">
        <f t="shared" si="3"/>
        <v>12096769.511736298</v>
      </c>
    </row>
    <row r="73" spans="2:49" ht="40.5">
      <c r="H73" s="45"/>
      <c r="I73" s="45"/>
      <c r="O73" s="1050" t="s">
        <v>502</v>
      </c>
      <c r="P73" s="801">
        <v>541150</v>
      </c>
      <c r="Q73" s="2497"/>
      <c r="R73" s="1893"/>
      <c r="S73" s="2788"/>
      <c r="T73" s="2789"/>
      <c r="U73" s="2790"/>
      <c r="V73" s="2328"/>
      <c r="W73" s="45"/>
      <c r="X73" s="45"/>
      <c r="Y73" s="45"/>
      <c r="Z73" s="45"/>
      <c r="AA73" s="45"/>
      <c r="AB73" s="45"/>
      <c r="AC73" s="2348"/>
      <c r="AD73" s="2328"/>
      <c r="AE73" s="1919"/>
      <c r="AF73" s="1919"/>
      <c r="AG73" s="45"/>
      <c r="AH73" s="45"/>
      <c r="AI73" s="570"/>
      <c r="AJ73" s="851"/>
      <c r="AK73" s="1050" t="s">
        <v>502</v>
      </c>
      <c r="AL73" s="801">
        <v>541150</v>
      </c>
      <c r="AM73" s="2497"/>
      <c r="AN73" s="45"/>
      <c r="AO73" s="2698"/>
      <c r="AP73" s="2328"/>
      <c r="AQ73" s="45"/>
      <c r="AR73" s="45"/>
      <c r="AT73" s="2297">
        <v>20263</v>
      </c>
      <c r="AU73" s="2298" t="s">
        <v>702</v>
      </c>
      <c r="AV73" s="1280">
        <v>25921648.953720637</v>
      </c>
      <c r="AW73" s="1405">
        <f t="shared" si="3"/>
        <v>17281099.302480426</v>
      </c>
    </row>
    <row r="74" spans="2:49">
      <c r="C74" s="1128">
        <v>11082406.24</v>
      </c>
      <c r="F74" s="92" t="s">
        <v>294</v>
      </c>
      <c r="H74" s="45"/>
      <c r="I74" s="45"/>
      <c r="O74" s="1050" t="s">
        <v>503</v>
      </c>
      <c r="P74" s="801">
        <v>8779108.9600000009</v>
      </c>
      <c r="Q74" s="2497"/>
      <c r="R74" s="2010"/>
      <c r="S74" s="2788"/>
      <c r="T74" s="2789"/>
      <c r="U74" s="2790"/>
      <c r="V74" s="2328"/>
      <c r="W74" s="45"/>
      <c r="X74" s="45"/>
      <c r="Y74" s="45"/>
      <c r="Z74" s="45"/>
      <c r="AA74" s="45"/>
      <c r="AB74" s="45"/>
      <c r="AC74" s="2348"/>
      <c r="AD74" s="45"/>
      <c r="AE74" s="45"/>
      <c r="AF74" s="1919"/>
      <c r="AG74" s="45"/>
      <c r="AH74" s="45"/>
      <c r="AI74" s="748"/>
      <c r="AJ74" s="753"/>
      <c r="AK74" s="1050" t="s">
        <v>503</v>
      </c>
      <c r="AL74" s="801">
        <v>8779108.9600000009</v>
      </c>
      <c r="AM74" s="2497"/>
      <c r="AN74" s="45"/>
      <c r="AO74" s="2698"/>
      <c r="AP74" s="2328"/>
      <c r="AQ74" s="45"/>
      <c r="AR74" s="45"/>
      <c r="AT74" s="2297">
        <v>20265</v>
      </c>
      <c r="AU74" s="2298" t="s">
        <v>703</v>
      </c>
      <c r="AV74" s="1280">
        <v>38951851.168706656</v>
      </c>
      <c r="AW74" s="1405">
        <f t="shared" si="3"/>
        <v>25967900.779137772</v>
      </c>
    </row>
    <row r="75" spans="2:49">
      <c r="C75" s="1128">
        <f>C74+H80</f>
        <v>224415736.24000007</v>
      </c>
      <c r="F75" s="1119" t="s">
        <v>763</v>
      </c>
      <c r="G75" s="905"/>
      <c r="H75" s="570">
        <v>240343271.91999999</v>
      </c>
      <c r="I75" s="45"/>
      <c r="O75" s="1050" t="s">
        <v>504</v>
      </c>
      <c r="P75" s="801">
        <v>75868915.739999995</v>
      </c>
      <c r="Q75" s="2497"/>
      <c r="R75" s="2012"/>
      <c r="S75" s="45"/>
      <c r="T75" s="45"/>
      <c r="U75" s="45"/>
      <c r="V75" s="2328"/>
      <c r="W75" s="45"/>
      <c r="X75" s="45"/>
      <c r="Y75" s="45"/>
      <c r="Z75" s="45"/>
      <c r="AA75" s="45"/>
      <c r="AB75" s="45"/>
      <c r="AC75" s="2348"/>
      <c r="AD75" s="2328"/>
      <c r="AE75" s="1919"/>
      <c r="AF75" s="1919"/>
      <c r="AG75" s="45"/>
      <c r="AH75" s="45"/>
      <c r="AI75" s="571"/>
      <c r="AJ75" s="753"/>
      <c r="AK75" s="1050" t="s">
        <v>504</v>
      </c>
      <c r="AL75" s="801">
        <v>75868915.739999995</v>
      </c>
      <c r="AM75" s="2497"/>
      <c r="AN75" s="45"/>
      <c r="AO75" s="2698"/>
      <c r="AP75" s="2328"/>
      <c r="AQ75" s="45"/>
      <c r="AR75" s="45"/>
      <c r="AT75" s="2297">
        <v>20267</v>
      </c>
      <c r="AU75" s="2298" t="s">
        <v>704</v>
      </c>
      <c r="AV75" s="1280">
        <v>38951851.168706656</v>
      </c>
      <c r="AW75" s="1405">
        <f t="shared" si="3"/>
        <v>25967900.779137772</v>
      </c>
    </row>
    <row r="76" spans="2:49" ht="40.5">
      <c r="H76" s="45"/>
      <c r="I76" s="45"/>
      <c r="O76" s="1050" t="s">
        <v>505</v>
      </c>
      <c r="P76" s="801">
        <v>123944.59</v>
      </c>
      <c r="Q76" s="2497"/>
      <c r="R76" s="1893"/>
      <c r="S76" s="2788"/>
      <c r="T76" s="2789"/>
      <c r="U76" s="2790"/>
      <c r="V76" s="45"/>
      <c r="W76" s="45"/>
      <c r="X76" s="45"/>
      <c r="Y76" s="45"/>
      <c r="Z76" s="45"/>
      <c r="AA76" s="45"/>
      <c r="AB76" s="45"/>
      <c r="AC76" s="2348"/>
      <c r="AD76" s="2328"/>
      <c r="AE76" s="1919"/>
      <c r="AF76" s="1919"/>
      <c r="AG76" s="45"/>
      <c r="AH76" s="45"/>
      <c r="AI76" s="570"/>
      <c r="AJ76" s="851"/>
      <c r="AK76" s="1050" t="s">
        <v>505</v>
      </c>
      <c r="AL76" s="801">
        <v>123944.59</v>
      </c>
      <c r="AM76" s="2497"/>
      <c r="AN76" s="45"/>
      <c r="AO76" s="1964"/>
      <c r="AP76" s="1299"/>
      <c r="AQ76" s="45"/>
      <c r="AR76" s="45"/>
      <c r="AT76" s="2301">
        <v>20268</v>
      </c>
      <c r="AU76" s="2302" t="s">
        <v>705</v>
      </c>
      <c r="AV76" s="1280">
        <v>80278698.768448964</v>
      </c>
      <c r="AW76" s="1405">
        <f t="shared" si="3"/>
        <v>53519132.512299307</v>
      </c>
    </row>
    <row r="77" spans="2:49" ht="40.5">
      <c r="H77" s="45"/>
      <c r="I77" s="45"/>
      <c r="O77" s="1050" t="s">
        <v>506</v>
      </c>
      <c r="P77" s="801">
        <v>622140</v>
      </c>
      <c r="Q77" s="2497"/>
      <c r="R77" s="2010"/>
      <c r="S77" s="2788"/>
      <c r="T77" s="2789"/>
      <c r="U77" s="2790"/>
      <c r="V77" s="2328"/>
      <c r="W77" s="45"/>
      <c r="X77" s="45"/>
      <c r="Y77" s="45"/>
      <c r="Z77" s="45"/>
      <c r="AA77" s="45"/>
      <c r="AB77" s="45"/>
      <c r="AC77" s="2348"/>
      <c r="AD77" s="2328"/>
      <c r="AE77" s="1919"/>
      <c r="AF77" s="1919"/>
      <c r="AG77" s="45"/>
      <c r="AH77" s="45"/>
      <c r="AI77" s="45"/>
      <c r="AJ77" s="753"/>
      <c r="AK77" s="1050" t="s">
        <v>506</v>
      </c>
      <c r="AL77" s="801">
        <v>622140</v>
      </c>
      <c r="AM77" s="2497"/>
      <c r="AN77" s="45"/>
      <c r="AO77" s="1964"/>
      <c r="AP77" s="1299"/>
      <c r="AQ77" s="45"/>
      <c r="AR77" s="45"/>
      <c r="AT77" s="2301">
        <v>20269</v>
      </c>
      <c r="AU77" s="2302" t="s">
        <v>706</v>
      </c>
      <c r="AV77" s="1280">
        <v>49271870.33123219</v>
      </c>
      <c r="AW77" s="1405">
        <f t="shared" si="3"/>
        <v>32847913.554154795</v>
      </c>
    </row>
    <row r="78" spans="2:49">
      <c r="I78" s="288">
        <f>H80+E41</f>
        <v>1680711571.77</v>
      </c>
      <c r="O78" s="1050" t="s">
        <v>1721</v>
      </c>
      <c r="P78" s="801">
        <v>102319.38</v>
      </c>
      <c r="Q78" s="2497"/>
      <c r="R78" s="2010"/>
      <c r="S78" s="2788"/>
      <c r="T78" s="2789"/>
      <c r="U78" s="2790"/>
      <c r="V78" s="2328"/>
      <c r="W78" s="45"/>
      <c r="X78" s="45"/>
      <c r="Y78" s="45"/>
      <c r="Z78" s="45"/>
      <c r="AA78" s="45"/>
      <c r="AB78" s="45"/>
      <c r="AC78" s="2348"/>
      <c r="AD78" s="1299"/>
      <c r="AE78" s="1919"/>
      <c r="AF78" s="1919"/>
      <c r="AG78" s="45"/>
      <c r="AH78" s="45"/>
      <c r="AI78" s="45"/>
      <c r="AJ78" s="753"/>
      <c r="AK78" s="1050" t="s">
        <v>1721</v>
      </c>
      <c r="AL78" s="801">
        <v>102319.38</v>
      </c>
      <c r="AM78" s="2497"/>
      <c r="AN78" s="45"/>
      <c r="AO78" s="1964"/>
      <c r="AP78" s="1299"/>
      <c r="AQ78" s="45"/>
      <c r="AR78" s="45"/>
      <c r="AT78" s="2301">
        <v>20293</v>
      </c>
      <c r="AU78" s="2302" t="s">
        <v>710</v>
      </c>
      <c r="AV78" s="1280">
        <v>41474638.325953022</v>
      </c>
      <c r="AW78" s="1405">
        <f t="shared" si="3"/>
        <v>27649758.883968681</v>
      </c>
    </row>
    <row r="79" spans="2:49" ht="40.5">
      <c r="F79" s="92" t="s">
        <v>295</v>
      </c>
      <c r="P79" s="288">
        <f>SUM(P10:P78)</f>
        <v>1659059783.0449893</v>
      </c>
      <c r="Q79" s="2497"/>
      <c r="R79" s="2012"/>
      <c r="S79" s="2793"/>
      <c r="T79" s="2794"/>
      <c r="U79" s="2790"/>
      <c r="V79" s="2328"/>
      <c r="W79" s="45"/>
      <c r="X79" s="45"/>
      <c r="Y79" s="45"/>
      <c r="Z79" s="45"/>
      <c r="AA79" s="45"/>
      <c r="AB79" s="45"/>
      <c r="AC79" s="2348"/>
      <c r="AD79" s="1299"/>
      <c r="AE79" s="1919"/>
      <c r="AF79" s="1919"/>
      <c r="AG79" s="45"/>
      <c r="AH79" s="45"/>
      <c r="AI79" s="45"/>
      <c r="AJ79" s="753"/>
      <c r="AK79" s="1050" t="s">
        <v>507</v>
      </c>
      <c r="AL79" s="801">
        <v>6068113.2999999998</v>
      </c>
      <c r="AM79" s="2497"/>
      <c r="AN79" s="45"/>
      <c r="AO79" s="1964"/>
      <c r="AP79" s="1299"/>
      <c r="AQ79" s="45"/>
      <c r="AR79" s="45"/>
      <c r="AT79" s="2301">
        <v>20297</v>
      </c>
      <c r="AU79" s="2302" t="s">
        <v>713</v>
      </c>
      <c r="AV79" s="1280">
        <v>365419559.03251612</v>
      </c>
      <c r="AW79" s="1405">
        <f t="shared" si="3"/>
        <v>243613039.35501075</v>
      </c>
    </row>
    <row r="80" spans="2:49" ht="40.5">
      <c r="F80" s="898" t="s">
        <v>1360</v>
      </c>
      <c r="G80" s="900"/>
      <c r="H80" s="899">
        <v>213333330.00000006</v>
      </c>
      <c r="K80" s="45">
        <v>242138.89999997616</v>
      </c>
      <c r="Q80" s="2497"/>
      <c r="R80" s="1893"/>
      <c r="S80" s="2793"/>
      <c r="T80" s="2794"/>
      <c r="U80" s="2790"/>
      <c r="V80" s="1299"/>
      <c r="W80" s="45"/>
      <c r="X80" s="45"/>
      <c r="Y80" s="45"/>
      <c r="Z80" s="45"/>
      <c r="AA80" s="45"/>
      <c r="AB80" s="45"/>
      <c r="AC80" s="2348"/>
      <c r="AD80" s="1299"/>
      <c r="AE80" s="1919"/>
      <c r="AF80" s="1919"/>
      <c r="AG80" s="45"/>
      <c r="AH80" s="45"/>
      <c r="AI80" s="45"/>
      <c r="AJ80" s="851"/>
      <c r="AK80" s="1050" t="s">
        <v>509</v>
      </c>
      <c r="AL80" s="801">
        <v>394214990.99000001</v>
      </c>
      <c r="AM80" s="2497"/>
      <c r="AN80" s="45"/>
      <c r="AO80" s="1964"/>
      <c r="AP80" s="1299"/>
      <c r="AQ80" s="45"/>
      <c r="AR80" s="45"/>
      <c r="AT80" s="2301">
        <v>20298</v>
      </c>
      <c r="AU80" s="2302" t="s">
        <v>714</v>
      </c>
      <c r="AV80" s="1280">
        <v>38951851.168706656</v>
      </c>
      <c r="AW80" s="1405">
        <f t="shared" si="3"/>
        <v>25967900.779137772</v>
      </c>
    </row>
    <row r="81" spans="6:49" ht="46.5">
      <c r="F81" s="1119" t="s">
        <v>764</v>
      </c>
      <c r="G81" s="905"/>
      <c r="H81" s="896">
        <v>804500</v>
      </c>
      <c r="J81" s="1203">
        <f>H80-K80</f>
        <v>213091191.10000008</v>
      </c>
      <c r="Q81" s="2497"/>
      <c r="R81" s="2012"/>
      <c r="S81" s="2793"/>
      <c r="T81" s="2794"/>
      <c r="U81" s="2790"/>
      <c r="V81" s="1299"/>
      <c r="W81" s="45"/>
      <c r="X81" s="45"/>
      <c r="Y81" s="45"/>
      <c r="Z81" s="45"/>
      <c r="AA81" s="45"/>
      <c r="AB81" s="45"/>
      <c r="AC81" s="2348"/>
      <c r="AD81" s="1299"/>
      <c r="AE81" s="1919"/>
      <c r="AF81" s="1919"/>
      <c r="AG81" s="1299"/>
      <c r="AH81" s="45"/>
      <c r="AI81" s="45"/>
      <c r="AJ81" s="753"/>
      <c r="AK81" s="1050" t="s">
        <v>510</v>
      </c>
      <c r="AL81" s="801">
        <v>24061910.449999999</v>
      </c>
      <c r="AM81" s="2497"/>
      <c r="AN81" s="45"/>
      <c r="AO81" s="1964"/>
      <c r="AP81" s="1299"/>
      <c r="AQ81" s="45"/>
      <c r="AR81" s="45"/>
      <c r="AT81" s="2301">
        <v>20312</v>
      </c>
      <c r="AU81" s="2302" t="s">
        <v>715</v>
      </c>
      <c r="AV81" s="1280">
        <v>67396287.279673666</v>
      </c>
      <c r="AW81" s="1405">
        <f t="shared" si="3"/>
        <v>44930858.186449111</v>
      </c>
    </row>
    <row r="82" spans="6:49" ht="40.5">
      <c r="H82" s="288">
        <f>SUM(H80:H81)</f>
        <v>214137830.00000006</v>
      </c>
      <c r="Q82" s="2497"/>
      <c r="R82" s="1893"/>
      <c r="S82" s="2793"/>
      <c r="T82" s="2794"/>
      <c r="U82" s="2790"/>
      <c r="V82" s="45"/>
      <c r="W82" s="45"/>
      <c r="X82" s="45"/>
      <c r="Y82" s="45"/>
      <c r="Z82" s="45"/>
      <c r="AA82" s="45"/>
      <c r="AB82" s="45"/>
      <c r="AC82" s="2348"/>
      <c r="AD82" s="1299"/>
      <c r="AE82" s="1919"/>
      <c r="AF82" s="1919"/>
      <c r="AG82" s="1299"/>
      <c r="AH82" s="45"/>
      <c r="AI82" s="45"/>
      <c r="AJ82" s="851"/>
      <c r="AK82" s="1050" t="s">
        <v>511</v>
      </c>
      <c r="AL82" s="801">
        <v>113178095.68000001</v>
      </c>
      <c r="AM82" s="2497"/>
      <c r="AN82" s="45"/>
      <c r="AO82" s="1964"/>
      <c r="AP82" s="1299"/>
      <c r="AQ82" s="45"/>
      <c r="AR82" s="45"/>
      <c r="AT82" s="2301">
        <v>20341</v>
      </c>
      <c r="AU82" s="2302" t="s">
        <v>717</v>
      </c>
      <c r="AV82" s="1280">
        <v>38951851.168706656</v>
      </c>
      <c r="AW82" s="1405">
        <f t="shared" si="3"/>
        <v>25967900.779137772</v>
      </c>
    </row>
    <row r="83" spans="6:49" ht="40.5">
      <c r="Q83" s="2497"/>
      <c r="R83" s="2012"/>
      <c r="S83" s="2793"/>
      <c r="T83" s="2794"/>
      <c r="U83" s="2790"/>
      <c r="V83" s="45"/>
      <c r="W83" s="45"/>
      <c r="X83" s="1919"/>
      <c r="Y83" s="1919"/>
      <c r="Z83" s="1299"/>
      <c r="AA83" s="45"/>
      <c r="AB83" s="45"/>
      <c r="AC83" s="2348"/>
      <c r="AD83" s="45"/>
      <c r="AE83" s="45"/>
      <c r="AF83" s="45"/>
      <c r="AG83" s="45"/>
      <c r="AH83" s="45"/>
      <c r="AI83" s="45"/>
      <c r="AJ83" s="753"/>
      <c r="AK83" s="1050" t="s">
        <v>512</v>
      </c>
      <c r="AL83" s="801">
        <v>262242237.05000001</v>
      </c>
      <c r="AM83" s="2497"/>
      <c r="AN83" s="45"/>
      <c r="AO83" s="2698"/>
      <c r="AP83" s="2328"/>
      <c r="AQ83" s="45"/>
      <c r="AR83" s="45"/>
      <c r="AT83" s="2297">
        <v>20343</v>
      </c>
      <c r="AU83" s="2298" t="s">
        <v>1377</v>
      </c>
      <c r="AV83" s="1280">
        <v>0</v>
      </c>
      <c r="AW83" s="1405">
        <f t="shared" si="3"/>
        <v>0</v>
      </c>
    </row>
    <row r="84" spans="6:49" ht="40.5">
      <c r="Q84" s="2497"/>
      <c r="R84" s="2012"/>
      <c r="S84" s="2793"/>
      <c r="T84" s="2794"/>
      <c r="U84" s="2790"/>
      <c r="V84" s="45"/>
      <c r="W84" s="45"/>
      <c r="X84" s="1919"/>
      <c r="Y84" s="1919"/>
      <c r="Z84" s="1299"/>
      <c r="AA84" s="45"/>
      <c r="AB84" s="45"/>
      <c r="AC84" s="2348"/>
      <c r="AD84" s="45"/>
      <c r="AE84" s="45"/>
      <c r="AF84" s="45"/>
      <c r="AG84" s="45"/>
      <c r="AH84" s="45"/>
      <c r="AI84" s="45"/>
      <c r="AJ84" s="753"/>
      <c r="AK84" s="1050" t="s">
        <v>513</v>
      </c>
      <c r="AL84" s="801">
        <v>131278920.98999999</v>
      </c>
      <c r="AM84" s="2497"/>
      <c r="AN84" s="45"/>
      <c r="AO84" s="1964"/>
      <c r="AP84" s="1299"/>
      <c r="AQ84" s="45"/>
      <c r="AR84" s="45"/>
      <c r="AT84" s="2301">
        <v>20344</v>
      </c>
      <c r="AU84" s="2302" t="s">
        <v>720</v>
      </c>
      <c r="AV84" s="1280">
        <v>365419559.03251612</v>
      </c>
      <c r="AW84" s="1405">
        <f t="shared" si="3"/>
        <v>243613039.35501075</v>
      </c>
    </row>
    <row r="85" spans="6:49" ht="40.5">
      <c r="Q85" s="2497"/>
      <c r="R85" s="1893"/>
      <c r="S85" s="2793"/>
      <c r="T85" s="2794"/>
      <c r="U85" s="2790"/>
      <c r="V85" s="45"/>
      <c r="W85" s="45"/>
      <c r="X85" s="1919"/>
      <c r="Y85" s="1919"/>
      <c r="Z85" s="1299"/>
      <c r="AA85" s="45"/>
      <c r="AB85" s="45"/>
      <c r="AC85" s="2348"/>
      <c r="AD85" s="45"/>
      <c r="AE85" s="45"/>
      <c r="AF85" s="45"/>
      <c r="AG85" s="45"/>
      <c r="AH85" s="45"/>
      <c r="AI85" s="45"/>
      <c r="AJ85" s="851"/>
      <c r="AK85" s="1050" t="s">
        <v>514</v>
      </c>
      <c r="AL85" s="801">
        <v>281871431.48000002</v>
      </c>
      <c r="AM85" s="2497"/>
      <c r="AN85" s="45"/>
      <c r="AO85" s="2698"/>
      <c r="AP85" s="2328"/>
      <c r="AQ85" s="45"/>
      <c r="AR85" s="45"/>
      <c r="AT85" s="2297">
        <v>20345</v>
      </c>
      <c r="AU85" s="2298" t="s">
        <v>721</v>
      </c>
      <c r="AV85" s="1280">
        <v>0</v>
      </c>
      <c r="AW85" s="1405">
        <f t="shared" si="3"/>
        <v>0</v>
      </c>
    </row>
    <row r="86" spans="6:49" ht="40.5">
      <c r="Q86" s="2497"/>
      <c r="R86" s="45"/>
      <c r="S86" s="2788"/>
      <c r="T86" s="2789"/>
      <c r="U86" s="2790"/>
      <c r="V86" s="45"/>
      <c r="W86" s="45"/>
      <c r="X86" s="45"/>
      <c r="Y86" s="1919"/>
      <c r="Z86" s="2328"/>
      <c r="AA86" s="45"/>
      <c r="AB86" s="45"/>
      <c r="AC86" s="2348"/>
      <c r="AD86" s="45"/>
      <c r="AE86" s="45"/>
      <c r="AF86" s="45"/>
      <c r="AG86" s="45"/>
      <c r="AH86" s="45"/>
      <c r="AI86" s="45"/>
      <c r="AJ86" s="851"/>
      <c r="AK86" s="1050" t="s">
        <v>515</v>
      </c>
      <c r="AL86" s="801">
        <v>147285531.93000001</v>
      </c>
      <c r="AM86" s="2497"/>
      <c r="AN86" s="45"/>
      <c r="AO86" s="1964"/>
      <c r="AP86" s="1299"/>
      <c r="AQ86" s="45"/>
      <c r="AR86" s="45"/>
      <c r="AT86" s="2301">
        <v>20361</v>
      </c>
      <c r="AU86" s="2302" t="s">
        <v>722</v>
      </c>
      <c r="AV86" s="1280">
        <v>1980667892.9844179</v>
      </c>
      <c r="AW86" s="1405">
        <f t="shared" si="3"/>
        <v>1320445261.9896119</v>
      </c>
    </row>
    <row r="87" spans="6:49">
      <c r="Q87" s="2497"/>
      <c r="R87" s="45"/>
      <c r="S87" s="2793"/>
      <c r="T87" s="2794"/>
      <c r="U87" s="2790"/>
      <c r="V87" s="45"/>
      <c r="W87" s="45"/>
      <c r="X87" s="45"/>
      <c r="Y87" s="1919"/>
      <c r="Z87" s="45"/>
      <c r="AA87" s="45"/>
      <c r="AB87" s="45"/>
      <c r="AC87" s="2348"/>
      <c r="AD87" s="45"/>
      <c r="AE87" s="45"/>
      <c r="AF87" s="45"/>
      <c r="AG87" s="45"/>
      <c r="AH87" s="45"/>
      <c r="AI87" s="45"/>
      <c r="AJ87" s="753"/>
      <c r="AK87" s="1050" t="s">
        <v>516</v>
      </c>
      <c r="AL87" s="801">
        <v>1085000</v>
      </c>
      <c r="AM87" s="2497"/>
      <c r="AN87" s="45"/>
      <c r="AO87" s="1964"/>
      <c r="AP87" s="1299"/>
      <c r="AQ87" s="45"/>
      <c r="AR87" s="45"/>
      <c r="AT87" s="2301">
        <v>20363</v>
      </c>
      <c r="AU87" s="2302" t="s">
        <v>723</v>
      </c>
      <c r="AV87" s="1280">
        <v>1980667892.9844179</v>
      </c>
      <c r="AW87" s="1405">
        <f t="shared" si="3"/>
        <v>1320445261.9896119</v>
      </c>
    </row>
    <row r="88" spans="6:49">
      <c r="Q88" s="2497"/>
      <c r="R88" s="45"/>
      <c r="S88" s="2788"/>
      <c r="T88" s="2789"/>
      <c r="U88" s="2790"/>
      <c r="V88" s="45"/>
      <c r="W88" s="45"/>
      <c r="X88" s="45"/>
      <c r="Y88" s="1919"/>
      <c r="Z88" s="45"/>
      <c r="AA88" s="45"/>
      <c r="AB88" s="45"/>
      <c r="AC88" s="2348"/>
      <c r="AD88" s="45"/>
      <c r="AE88" s="45"/>
      <c r="AF88" s="45"/>
      <c r="AG88" s="45"/>
      <c r="AH88" s="45"/>
      <c r="AI88" s="45"/>
      <c r="AJ88" s="753"/>
      <c r="AK88" s="1050" t="s">
        <v>517</v>
      </c>
      <c r="AL88" s="801">
        <v>660000</v>
      </c>
      <c r="AM88" s="2497"/>
      <c r="AN88" s="45"/>
      <c r="AO88" s="1964"/>
      <c r="AP88" s="1299"/>
      <c r="AQ88" s="45"/>
      <c r="AR88" s="45"/>
      <c r="AT88" s="2301">
        <v>20364</v>
      </c>
      <c r="AU88" s="2302" t="s">
        <v>724</v>
      </c>
      <c r="AV88" s="1280">
        <v>2888836158.2011695</v>
      </c>
      <c r="AW88" s="1405">
        <f t="shared" si="3"/>
        <v>1925890772.1341131</v>
      </c>
    </row>
    <row r="89" spans="6:49">
      <c r="Q89" s="2497"/>
      <c r="R89" s="45"/>
      <c r="S89" s="45"/>
      <c r="T89" s="45"/>
      <c r="U89" s="45"/>
      <c r="V89" s="45"/>
      <c r="W89" s="45"/>
      <c r="X89" s="45"/>
      <c r="Y89" s="1919"/>
      <c r="Z89" s="45"/>
      <c r="AA89" s="45"/>
      <c r="AB89" s="45"/>
      <c r="AC89" s="2348"/>
      <c r="AD89" s="45"/>
      <c r="AE89" s="45"/>
      <c r="AF89" s="45"/>
      <c r="AG89" s="45"/>
      <c r="AH89" s="45"/>
      <c r="AI89" s="45"/>
      <c r="AJ89" s="1787"/>
      <c r="AK89" s="1050" t="s">
        <v>519</v>
      </c>
      <c r="AL89" s="801">
        <v>1320</v>
      </c>
      <c r="AM89" s="2497"/>
      <c r="AN89" s="45"/>
      <c r="AO89" s="1964"/>
      <c r="AP89" s="1299"/>
      <c r="AQ89" s="45"/>
      <c r="AR89" s="45"/>
      <c r="AT89" s="2301">
        <v>20381</v>
      </c>
      <c r="AU89" s="2302" t="s">
        <v>725</v>
      </c>
      <c r="AV89" s="1280">
        <v>2647044888.5327845</v>
      </c>
      <c r="AW89" s="1405">
        <f t="shared" si="3"/>
        <v>1764696592.3551896</v>
      </c>
    </row>
    <row r="90" spans="6:49" ht="40.5">
      <c r="Q90" s="2497"/>
      <c r="R90" s="45"/>
      <c r="S90" s="45"/>
      <c r="T90" s="45"/>
      <c r="U90" s="45"/>
      <c r="V90" s="45"/>
      <c r="W90" s="45"/>
      <c r="X90" s="45"/>
      <c r="Y90" s="1919"/>
      <c r="Z90" s="45"/>
      <c r="AA90" s="45"/>
      <c r="AB90" s="45"/>
      <c r="AC90" s="2348"/>
      <c r="AD90" s="45"/>
      <c r="AE90" s="45"/>
      <c r="AF90" s="45"/>
      <c r="AG90" s="45"/>
      <c r="AH90" s="45"/>
      <c r="AI90" s="45"/>
      <c r="AJ90" s="753"/>
      <c r="AK90" s="1050" t="s">
        <v>520</v>
      </c>
      <c r="AL90" s="801">
        <v>527482394.83999997</v>
      </c>
      <c r="AM90" s="2497"/>
      <c r="AN90" s="45"/>
      <c r="AO90" s="1964"/>
      <c r="AP90" s="1299"/>
      <c r="AQ90" s="45"/>
      <c r="AR90" s="45"/>
      <c r="AT90" s="2301">
        <v>20382</v>
      </c>
      <c r="AU90" s="2302" t="s">
        <v>726</v>
      </c>
      <c r="AV90" s="1280">
        <v>77903699.226815432</v>
      </c>
      <c r="AW90" s="1405">
        <f t="shared" si="3"/>
        <v>51935799.484543622</v>
      </c>
    </row>
    <row r="91" spans="6:49">
      <c r="Q91" s="2497"/>
      <c r="R91" s="45"/>
      <c r="S91" s="45"/>
      <c r="T91" s="45"/>
      <c r="U91" s="45"/>
      <c r="V91" s="45"/>
      <c r="W91" s="45"/>
      <c r="X91" s="45"/>
      <c r="Y91" s="1919"/>
      <c r="Z91" s="45"/>
      <c r="AA91" s="45"/>
      <c r="AB91" s="45"/>
      <c r="AC91" s="2348"/>
      <c r="AD91" s="45"/>
      <c r="AE91" s="45"/>
      <c r="AF91" s="45"/>
      <c r="AG91" s="45"/>
      <c r="AH91" s="45"/>
      <c r="AI91" s="45"/>
      <c r="AJ91" s="753"/>
      <c r="AK91" s="1050" t="s">
        <v>521</v>
      </c>
      <c r="AL91" s="801">
        <v>171223887.24000001</v>
      </c>
      <c r="AM91" s="2497"/>
      <c r="AN91" s="45"/>
      <c r="AO91" s="1964"/>
      <c r="AP91" s="1299"/>
      <c r="AQ91" s="45"/>
      <c r="AR91" s="45"/>
      <c r="AT91" s="2301">
        <v>20383</v>
      </c>
      <c r="AU91" s="2302" t="s">
        <v>727</v>
      </c>
      <c r="AV91" s="1280">
        <v>5576602654.9366055</v>
      </c>
      <c r="AW91" s="1405">
        <f t="shared" si="3"/>
        <v>3717735103.2910705</v>
      </c>
    </row>
    <row r="92" spans="6:49">
      <c r="O92" s="1050"/>
      <c r="P92" s="801"/>
      <c r="Q92" s="2497"/>
      <c r="R92" s="45"/>
      <c r="S92" s="45"/>
      <c r="T92" s="45"/>
      <c r="U92" s="45"/>
      <c r="V92" s="45"/>
      <c r="W92" s="45"/>
      <c r="X92" s="45"/>
      <c r="Y92" s="1919"/>
      <c r="Z92" s="45"/>
      <c r="AA92" s="45"/>
      <c r="AB92" s="45"/>
      <c r="AC92" s="2348"/>
      <c r="AD92" s="45"/>
      <c r="AE92" s="45"/>
      <c r="AF92" s="45"/>
      <c r="AG92" s="45"/>
      <c r="AH92" s="45"/>
      <c r="AI92" s="45"/>
      <c r="AJ92" s="753"/>
      <c r="AK92" s="1050" t="s">
        <v>449</v>
      </c>
      <c r="AL92" s="801">
        <v>1586877888</v>
      </c>
      <c r="AM92" s="2497"/>
      <c r="AN92" s="45"/>
      <c r="AO92" s="1964"/>
      <c r="AP92" s="1299"/>
      <c r="AQ92" s="45"/>
      <c r="AR92" s="45"/>
      <c r="AT92" s="2301">
        <v>20385</v>
      </c>
      <c r="AU92" s="2302" t="s">
        <v>729</v>
      </c>
      <c r="AV92" s="1280">
        <v>2073731.9162976511</v>
      </c>
      <c r="AW92" s="1405">
        <f t="shared" si="3"/>
        <v>1382487.944198434</v>
      </c>
    </row>
    <row r="93" spans="6:49" ht="40.5">
      <c r="Q93" s="2497"/>
      <c r="R93" s="45"/>
      <c r="S93" s="45"/>
      <c r="T93" s="45"/>
      <c r="U93" s="45"/>
      <c r="V93" s="45"/>
      <c r="W93" s="45"/>
      <c r="X93" s="45"/>
      <c r="Y93" s="1919"/>
      <c r="Z93" s="45"/>
      <c r="AA93" s="45"/>
      <c r="AB93" s="45"/>
      <c r="AC93" s="2348"/>
      <c r="AD93" s="45"/>
      <c r="AE93" s="45"/>
      <c r="AF93" s="45"/>
      <c r="AG93" s="45"/>
      <c r="AH93" s="45"/>
      <c r="AI93" s="45"/>
      <c r="AJ93" s="753"/>
      <c r="AK93" s="1050" t="s">
        <v>1922</v>
      </c>
      <c r="AL93" s="801">
        <v>711111100.38</v>
      </c>
      <c r="AM93" s="2497"/>
      <c r="AN93" s="45"/>
      <c r="AO93" s="1964"/>
      <c r="AP93" s="1299"/>
      <c r="AQ93" s="45"/>
      <c r="AR93" s="45"/>
      <c r="AT93" s="2301">
        <v>20407</v>
      </c>
      <c r="AU93" s="2302" t="s">
        <v>730</v>
      </c>
      <c r="AV93" s="1280">
        <v>7258061.7070417786</v>
      </c>
      <c r="AW93" s="1405">
        <f t="shared" si="3"/>
        <v>4838707.8046945194</v>
      </c>
    </row>
    <row r="94" spans="6:49">
      <c r="Q94" s="2497"/>
      <c r="R94" s="45"/>
      <c r="S94" s="45"/>
      <c r="T94" s="45"/>
      <c r="U94" s="45"/>
      <c r="V94" s="45"/>
      <c r="W94" s="45"/>
      <c r="X94" s="45"/>
      <c r="Y94" s="1919"/>
      <c r="Z94" s="45"/>
      <c r="AA94" s="45"/>
      <c r="AB94" s="45"/>
      <c r="AC94" s="2348"/>
      <c r="AD94" s="45"/>
      <c r="AE94" s="45"/>
      <c r="AF94" s="45"/>
      <c r="AG94" s="45"/>
      <c r="AH94" s="45"/>
      <c r="AI94" s="45"/>
      <c r="AJ94" s="753"/>
      <c r="AK94" s="1050" t="s">
        <v>452</v>
      </c>
      <c r="AL94" s="801">
        <v>10801330935.360001</v>
      </c>
      <c r="AM94" s="2497"/>
      <c r="AN94" s="45"/>
      <c r="AO94" s="1964"/>
      <c r="AP94" s="1299"/>
      <c r="AQ94" s="45"/>
      <c r="AR94" s="45"/>
      <c r="AT94" s="2301">
        <v>20461</v>
      </c>
      <c r="AU94" s="2302" t="s">
        <v>734</v>
      </c>
      <c r="AV94" s="1280">
        <v>1068219229.4243088</v>
      </c>
      <c r="AW94" s="1405">
        <f t="shared" si="3"/>
        <v>712146152.94953918</v>
      </c>
    </row>
    <row r="95" spans="6:49">
      <c r="O95" s="2353" t="s">
        <v>522</v>
      </c>
      <c r="P95" s="865">
        <v>18423980382.700001</v>
      </c>
      <c r="Q95" s="2498"/>
      <c r="R95" s="45"/>
      <c r="S95" s="45"/>
      <c r="T95" s="45"/>
      <c r="U95" s="45"/>
      <c r="V95" s="45"/>
      <c r="W95" s="45"/>
      <c r="X95" s="45"/>
      <c r="Y95" s="1919"/>
      <c r="Z95" s="45"/>
      <c r="AA95" s="45"/>
      <c r="AB95" s="45"/>
      <c r="AC95" s="2348"/>
      <c r="AD95" s="45"/>
      <c r="AE95" s="45"/>
      <c r="AF95" s="45"/>
      <c r="AG95" s="45"/>
      <c r="AH95" s="45"/>
      <c r="AI95" s="45"/>
      <c r="AJ95" s="753"/>
      <c r="AK95" s="2353" t="s">
        <v>522</v>
      </c>
      <c r="AL95" s="865">
        <v>18423980382.700001</v>
      </c>
      <c r="AM95" s="2498"/>
      <c r="AN95" s="45"/>
      <c r="AO95" s="1964"/>
      <c r="AP95" s="1299"/>
      <c r="AQ95" s="45"/>
      <c r="AR95" s="45"/>
      <c r="AT95" s="2301">
        <v>20470</v>
      </c>
      <c r="AU95" s="2302" t="s">
        <v>735</v>
      </c>
      <c r="AV95" s="1280">
        <v>877317062.06492531</v>
      </c>
      <c r="AW95" s="1405">
        <f t="shared" si="3"/>
        <v>584878041.37661684</v>
      </c>
    </row>
    <row r="96" spans="6:49">
      <c r="O96" s="45"/>
      <c r="P96" s="45"/>
      <c r="Q96" s="45"/>
      <c r="R96" s="45"/>
      <c r="S96" s="45"/>
      <c r="T96" s="45"/>
      <c r="U96" s="45"/>
      <c r="V96" s="45"/>
      <c r="W96" s="45"/>
      <c r="X96" s="45"/>
      <c r="Y96" s="1919"/>
      <c r="Z96" s="45"/>
      <c r="AA96" s="45"/>
      <c r="AB96" s="45"/>
      <c r="AC96" s="2348"/>
      <c r="AD96" s="45"/>
      <c r="AE96" s="45"/>
      <c r="AF96" s="45"/>
      <c r="AG96" s="45"/>
      <c r="AH96" s="45"/>
      <c r="AI96" s="45"/>
      <c r="AJ96" s="753"/>
      <c r="AK96" s="571"/>
      <c r="AL96" s="748"/>
      <c r="AM96" s="45"/>
      <c r="AN96" s="45"/>
      <c r="AO96" s="2698"/>
      <c r="AP96" s="2328"/>
      <c r="AQ96" s="45"/>
      <c r="AR96" s="45"/>
      <c r="AT96" s="2297"/>
      <c r="AU96" s="2298" t="s">
        <v>1378</v>
      </c>
      <c r="AV96" s="1280">
        <v>606171539.58700824</v>
      </c>
      <c r="AW96" s="1405">
        <f t="shared" si="3"/>
        <v>404114359.72467214</v>
      </c>
    </row>
    <row r="97" spans="15:49">
      <c r="O97" s="45"/>
      <c r="P97" s="45"/>
      <c r="Q97" s="45"/>
      <c r="R97" s="45"/>
      <c r="S97" s="45"/>
      <c r="T97" s="45"/>
      <c r="U97" s="45"/>
      <c r="V97" s="45"/>
      <c r="W97" s="45"/>
      <c r="X97" s="45"/>
      <c r="Y97" s="1919"/>
      <c r="Z97" s="45"/>
      <c r="AA97" s="45"/>
      <c r="AB97" s="45"/>
      <c r="AC97" s="2348"/>
      <c r="AD97" s="45"/>
      <c r="AE97" s="45"/>
      <c r="AF97" s="45"/>
      <c r="AG97" s="45"/>
      <c r="AH97" s="45"/>
      <c r="AI97" s="45"/>
      <c r="AJ97" s="749"/>
      <c r="AK97" s="570"/>
      <c r="AL97" s="570"/>
      <c r="AM97" s="45"/>
      <c r="AN97" s="45"/>
      <c r="AO97" s="2698"/>
      <c r="AP97" s="2328"/>
      <c r="AQ97" s="45"/>
      <c r="AR97" s="45"/>
      <c r="AT97" s="2297"/>
      <c r="AU97" s="2298" t="s">
        <v>1379</v>
      </c>
      <c r="AV97" s="1280">
        <v>51667030.694555968</v>
      </c>
      <c r="AW97" s="1405">
        <f t="shared" si="3"/>
        <v>34444687.129703976</v>
      </c>
    </row>
    <row r="98" spans="15:49">
      <c r="O98" s="45"/>
      <c r="P98" s="45"/>
      <c r="Q98" s="45"/>
      <c r="R98" s="45"/>
      <c r="S98" s="45"/>
      <c r="T98" s="45"/>
      <c r="U98" s="45"/>
      <c r="V98" s="45"/>
      <c r="W98" s="45"/>
      <c r="X98" s="1919"/>
      <c r="Y98" s="1919"/>
      <c r="Z98" s="45"/>
      <c r="AA98" s="45"/>
      <c r="AB98" s="45"/>
      <c r="AC98" s="2348"/>
      <c r="AD98" s="45"/>
      <c r="AE98" s="45"/>
      <c r="AF98" s="45"/>
      <c r="AG98" s="45"/>
      <c r="AH98" s="45"/>
      <c r="AI98" s="45"/>
      <c r="AJ98" s="45"/>
      <c r="AK98" s="45"/>
      <c r="AL98" s="45"/>
      <c r="AM98" s="45"/>
      <c r="AN98" s="45"/>
      <c r="AO98" s="2698"/>
      <c r="AP98" s="2328"/>
      <c r="AQ98" s="45"/>
      <c r="AR98" s="45"/>
      <c r="AT98" s="2297"/>
      <c r="AU98" s="2298" t="s">
        <v>1380</v>
      </c>
      <c r="AV98" s="1280">
        <v>222848416.05513632</v>
      </c>
      <c r="AW98" s="1405">
        <f t="shared" si="3"/>
        <v>148565610.70342422</v>
      </c>
    </row>
    <row r="99" spans="15:49">
      <c r="O99" s="45"/>
      <c r="P99" s="45"/>
      <c r="Q99" s="45"/>
      <c r="R99" s="45"/>
      <c r="S99" s="2788"/>
      <c r="T99" s="45"/>
      <c r="U99" s="45"/>
      <c r="V99" s="45"/>
      <c r="W99" s="45"/>
      <c r="X99" s="1919"/>
      <c r="Y99" s="1919"/>
      <c r="Z99" s="2328"/>
      <c r="AA99" s="45"/>
      <c r="AB99" s="45"/>
      <c r="AC99" s="2348"/>
      <c r="AD99" s="45"/>
      <c r="AE99" s="45"/>
      <c r="AF99" s="45"/>
      <c r="AG99" s="45"/>
      <c r="AH99" s="45"/>
      <c r="AI99" s="45"/>
      <c r="AJ99" s="45"/>
      <c r="AK99" s="45"/>
      <c r="AL99" s="45"/>
      <c r="AM99" s="45"/>
      <c r="AN99" s="45"/>
      <c r="AO99" s="2698"/>
      <c r="AP99" s="1300"/>
      <c r="AQ99" s="45"/>
      <c r="AR99" s="45"/>
      <c r="AT99" s="2297"/>
      <c r="AU99" s="2303" t="s">
        <v>1381</v>
      </c>
      <c r="AV99" s="1280">
        <v>504594096.37747943</v>
      </c>
      <c r="AW99" s="1405">
        <f t="shared" si="3"/>
        <v>336396064.25165296</v>
      </c>
    </row>
    <row r="100" spans="15:49">
      <c r="O100" s="45"/>
      <c r="P100" s="45"/>
      <c r="Q100" s="45"/>
      <c r="R100" s="45"/>
      <c r="S100" s="2788"/>
      <c r="T100" s="45"/>
      <c r="U100" s="45"/>
      <c r="V100" s="45"/>
      <c r="W100" s="45"/>
      <c r="X100" s="1919"/>
      <c r="Y100" s="1919"/>
      <c r="Z100" s="45"/>
      <c r="AA100" s="45"/>
      <c r="AB100" s="45"/>
      <c r="AC100" s="2348"/>
      <c r="AD100" s="45"/>
      <c r="AE100" s="45"/>
      <c r="AF100" s="45"/>
      <c r="AG100" s="45"/>
      <c r="AH100" s="45"/>
      <c r="AI100" s="45"/>
      <c r="AJ100" s="45"/>
      <c r="AK100" s="45"/>
      <c r="AL100" s="45"/>
      <c r="AM100" s="45"/>
      <c r="AN100" s="45"/>
      <c r="AO100" s="1887"/>
      <c r="AP100" s="1298"/>
      <c r="AQ100" s="45"/>
      <c r="AR100" s="45"/>
      <c r="AT100" s="2297"/>
      <c r="AU100" s="2303" t="s">
        <v>1673</v>
      </c>
      <c r="AV100" s="1286">
        <v>1122000000</v>
      </c>
      <c r="AW100" s="1405">
        <f t="shared" si="3"/>
        <v>748000000</v>
      </c>
    </row>
    <row r="101" spans="15:49">
      <c r="O101" s="45"/>
      <c r="P101" s="45"/>
      <c r="Q101" s="45"/>
      <c r="R101" s="45"/>
      <c r="S101" s="2788"/>
      <c r="T101" s="45"/>
      <c r="U101" s="45"/>
      <c r="V101" s="45"/>
      <c r="W101" s="45"/>
      <c r="X101" s="1919"/>
      <c r="Y101" s="1919"/>
      <c r="Z101" s="45"/>
      <c r="AA101" s="45"/>
      <c r="AB101" s="45"/>
      <c r="AC101" s="2348"/>
      <c r="AD101" s="45"/>
      <c r="AE101" s="45"/>
      <c r="AF101" s="45"/>
      <c r="AG101" s="45"/>
      <c r="AH101" s="45"/>
      <c r="AI101" s="45"/>
      <c r="AJ101" s="45"/>
      <c r="AK101" s="45"/>
      <c r="AL101" s="45"/>
      <c r="AM101" s="45"/>
      <c r="AN101" s="45"/>
      <c r="AO101" s="1889"/>
      <c r="AP101" s="1301"/>
      <c r="AQ101" s="45"/>
      <c r="AR101" s="45"/>
      <c r="AT101" s="2299"/>
      <c r="AU101" s="2300" t="s">
        <v>1382</v>
      </c>
      <c r="AV101" s="1292">
        <v>25972000000.000011</v>
      </c>
      <c r="AW101" s="1405">
        <f t="shared" si="3"/>
        <v>17314666666.666676</v>
      </c>
    </row>
    <row r="102" spans="15:49">
      <c r="O102" s="45"/>
      <c r="P102" s="45"/>
      <c r="Q102" s="45"/>
      <c r="R102" s="45"/>
      <c r="S102" s="2788"/>
      <c r="T102" s="2795"/>
      <c r="U102" s="2790"/>
      <c r="V102" s="45"/>
      <c r="W102" s="45"/>
      <c r="X102" s="1919"/>
      <c r="Y102" s="2698"/>
      <c r="Z102" s="1300"/>
      <c r="AA102" s="45"/>
      <c r="AB102" s="45"/>
      <c r="AC102" s="2348"/>
      <c r="AD102" s="45"/>
      <c r="AE102" s="45"/>
      <c r="AF102" s="45"/>
      <c r="AG102" s="45"/>
      <c r="AH102" s="45"/>
      <c r="AI102" s="45"/>
      <c r="AJ102" s="45"/>
      <c r="AK102" s="45"/>
      <c r="AL102" s="45"/>
      <c r="AM102" s="45"/>
      <c r="AN102" s="45"/>
      <c r="AO102" s="45"/>
      <c r="AP102" s="45"/>
      <c r="AQ102" s="45"/>
      <c r="AR102" s="45"/>
      <c r="AT102" s="2304"/>
      <c r="AU102" s="2305" t="s">
        <v>738</v>
      </c>
      <c r="AV102">
        <v>37767000000.000015</v>
      </c>
      <c r="AW102" s="1405">
        <f t="shared" si="3"/>
        <v>25178000000.000011</v>
      </c>
    </row>
    <row r="103" spans="15:49">
      <c r="O103" s="45"/>
      <c r="P103" s="45"/>
      <c r="Q103" s="45"/>
      <c r="R103" s="45"/>
      <c r="S103" s="2788"/>
      <c r="T103" s="2795"/>
      <c r="U103" s="1895"/>
      <c r="V103" s="1300"/>
      <c r="W103" s="45"/>
      <c r="X103" s="1919"/>
      <c r="Y103" s="1887"/>
      <c r="Z103" s="1298"/>
      <c r="AA103" s="45"/>
      <c r="AB103" s="45"/>
      <c r="AC103" s="2348"/>
      <c r="AD103" s="45"/>
      <c r="AE103" s="45"/>
      <c r="AF103" s="45"/>
      <c r="AG103" s="45"/>
      <c r="AH103" s="45"/>
      <c r="AI103" s="45"/>
      <c r="AJ103" s="45"/>
      <c r="AK103" s="45"/>
      <c r="AL103" s="45"/>
      <c r="AM103" s="45"/>
      <c r="AN103" s="45"/>
      <c r="AO103" s="45"/>
      <c r="AP103" s="45"/>
      <c r="AQ103" s="45"/>
      <c r="AR103" s="45"/>
      <c r="AW103" s="1405">
        <f t="shared" si="3"/>
        <v>0</v>
      </c>
    </row>
    <row r="104" spans="15:49">
      <c r="O104" s="45"/>
      <c r="P104" s="45"/>
      <c r="Q104" s="45"/>
      <c r="R104" s="45"/>
      <c r="S104" s="2791"/>
      <c r="T104" s="2792"/>
      <c r="U104" s="1896"/>
      <c r="V104" s="1298"/>
      <c r="W104" s="45"/>
      <c r="X104" s="2698"/>
      <c r="Y104" s="1889"/>
      <c r="Z104" s="1301"/>
      <c r="AA104" s="45"/>
      <c r="AB104" s="45"/>
      <c r="AC104" s="2348"/>
      <c r="AD104" s="45"/>
      <c r="AE104" s="45"/>
      <c r="AF104" s="45"/>
      <c r="AG104" s="45"/>
      <c r="AH104" s="45"/>
      <c r="AI104" s="45"/>
      <c r="AJ104" s="45"/>
      <c r="AK104" s="45"/>
      <c r="AL104" s="45"/>
      <c r="AM104" s="45"/>
      <c r="AN104" s="45"/>
      <c r="AO104" s="45"/>
      <c r="AP104" s="45"/>
      <c r="AQ104" s="45"/>
      <c r="AR104" s="45"/>
      <c r="AU104" s="35" t="s">
        <v>525</v>
      </c>
      <c r="AV104" s="1876">
        <v>17361000000</v>
      </c>
      <c r="AW104" s="1405">
        <f t="shared" si="3"/>
        <v>11574000000</v>
      </c>
    </row>
    <row r="105" spans="15:49">
      <c r="O105" s="45"/>
      <c r="P105" s="45"/>
      <c r="Q105" s="45"/>
      <c r="R105" s="45"/>
      <c r="S105" s="2796"/>
      <c r="T105" s="2797"/>
      <c r="U105" s="45"/>
      <c r="V105" s="1301"/>
      <c r="W105" s="45"/>
      <c r="X105" s="45"/>
      <c r="Y105" s="45"/>
      <c r="Z105" s="45"/>
      <c r="AA105" s="45"/>
      <c r="AB105" s="45"/>
      <c r="AC105" s="2348"/>
      <c r="AD105" s="45"/>
      <c r="AE105" s="45"/>
      <c r="AF105" s="45"/>
      <c r="AG105" s="45"/>
      <c r="AH105" s="45"/>
      <c r="AI105" s="45"/>
      <c r="AJ105" s="45"/>
      <c r="AK105" s="45"/>
      <c r="AL105" s="45"/>
      <c r="AM105" s="45"/>
      <c r="AN105" s="45"/>
      <c r="AO105" s="45"/>
      <c r="AP105" s="45"/>
      <c r="AQ105" s="45"/>
      <c r="AR105" s="45"/>
      <c r="AW105" s="1405">
        <f t="shared" si="3"/>
        <v>0</v>
      </c>
    </row>
    <row r="106" spans="15:49">
      <c r="O106" s="45"/>
      <c r="P106" s="45"/>
      <c r="Q106" s="45"/>
      <c r="R106" s="45"/>
      <c r="S106" s="45"/>
      <c r="T106" s="45"/>
      <c r="U106" s="45"/>
      <c r="V106" s="45"/>
      <c r="W106" s="45"/>
      <c r="X106" s="45"/>
      <c r="Y106" s="45"/>
      <c r="Z106" s="45"/>
      <c r="AA106" s="45"/>
      <c r="AB106" s="45"/>
      <c r="AC106" s="2348"/>
      <c r="AD106" s="45"/>
      <c r="AE106" s="45"/>
      <c r="AF106" s="45"/>
      <c r="AG106" s="45"/>
      <c r="AH106" s="45"/>
      <c r="AI106" s="45"/>
      <c r="AJ106" s="45"/>
      <c r="AK106" s="45"/>
      <c r="AL106" s="45"/>
      <c r="AM106" s="45"/>
      <c r="AN106" s="45"/>
      <c r="AO106" s="45"/>
      <c r="AP106" s="45"/>
      <c r="AQ106" s="45"/>
      <c r="AR106" s="45"/>
    </row>
    <row r="107" spans="15:49">
      <c r="O107" s="45"/>
      <c r="P107" s="45"/>
      <c r="Q107" s="45"/>
      <c r="R107" s="45"/>
      <c r="S107" s="45"/>
      <c r="T107" s="2798"/>
      <c r="U107" s="582"/>
      <c r="V107" s="45"/>
      <c r="W107" s="45"/>
      <c r="X107" s="45"/>
      <c r="Y107" s="45"/>
      <c r="Z107" s="45"/>
      <c r="AA107" s="45"/>
      <c r="AB107" s="45"/>
      <c r="AC107" s="2348"/>
      <c r="AD107" s="45"/>
      <c r="AE107" s="45"/>
      <c r="AF107" s="45"/>
      <c r="AG107" s="45"/>
      <c r="AH107" s="45"/>
      <c r="AI107" s="45"/>
      <c r="AJ107" s="45"/>
      <c r="AK107" s="45"/>
      <c r="AL107" s="45"/>
      <c r="AM107" s="45"/>
      <c r="AN107" s="45"/>
      <c r="AO107" s="45"/>
      <c r="AP107" s="45"/>
      <c r="AQ107" s="45"/>
      <c r="AR107" s="45"/>
    </row>
    <row r="108" spans="15:49">
      <c r="O108" s="45"/>
      <c r="P108" s="45"/>
      <c r="Q108" s="45"/>
      <c r="R108" s="45"/>
      <c r="S108" s="45"/>
      <c r="T108" s="45"/>
      <c r="U108" s="2348"/>
      <c r="V108" s="45"/>
      <c r="W108" s="45"/>
      <c r="X108" s="45"/>
      <c r="Y108" s="45"/>
      <c r="Z108" s="45"/>
      <c r="AA108" s="45"/>
      <c r="AB108" s="45"/>
      <c r="AC108" s="2348"/>
      <c r="AD108" s="45"/>
      <c r="AE108" s="45"/>
      <c r="AF108" s="45"/>
      <c r="AG108" s="45"/>
      <c r="AH108" s="45"/>
      <c r="AI108" s="45"/>
      <c r="AJ108" s="45"/>
      <c r="AK108" s="45"/>
      <c r="AL108" s="45"/>
      <c r="AM108" s="45"/>
      <c r="AN108" s="45"/>
      <c r="AO108" s="45"/>
      <c r="AP108" s="45"/>
      <c r="AQ108" s="45"/>
      <c r="AR108" s="45"/>
    </row>
    <row r="109" spans="15:49">
      <c r="O109" s="45"/>
      <c r="P109" s="45"/>
      <c r="Q109" s="45"/>
      <c r="R109" s="45"/>
      <c r="S109" s="45"/>
      <c r="T109" s="45"/>
      <c r="U109" s="45"/>
      <c r="V109" s="45"/>
      <c r="W109" s="45"/>
      <c r="X109" s="45"/>
      <c r="Y109" s="45"/>
      <c r="Z109" s="45"/>
      <c r="AA109" s="45"/>
      <c r="AB109" s="45"/>
      <c r="AC109" s="2348"/>
      <c r="AD109" s="45"/>
      <c r="AE109" s="45"/>
      <c r="AF109" s="45"/>
      <c r="AG109" s="45"/>
      <c r="AH109" s="45"/>
      <c r="AI109" s="45"/>
      <c r="AJ109" s="45"/>
      <c r="AK109" s="45"/>
      <c r="AL109" s="45"/>
      <c r="AM109" s="45"/>
      <c r="AN109" s="45"/>
      <c r="AO109" s="45"/>
      <c r="AP109" s="45"/>
      <c r="AQ109" s="45"/>
      <c r="AR109" s="45"/>
    </row>
    <row r="110" spans="15:49">
      <c r="O110" s="45"/>
      <c r="P110" s="45"/>
      <c r="Q110" s="45"/>
      <c r="R110" s="45"/>
      <c r="S110" s="45"/>
      <c r="T110" s="45"/>
      <c r="U110" s="45"/>
      <c r="V110" s="45"/>
      <c r="W110" s="45"/>
      <c r="X110" s="45"/>
      <c r="Y110" s="45"/>
      <c r="Z110" s="45"/>
      <c r="AA110" s="45"/>
      <c r="AB110" s="45"/>
      <c r="AC110" s="2348"/>
      <c r="AD110" s="45"/>
      <c r="AE110" s="45"/>
      <c r="AF110" s="45"/>
      <c r="AG110" s="45"/>
      <c r="AH110" s="45"/>
      <c r="AI110" s="45"/>
      <c r="AJ110" s="45"/>
      <c r="AK110" s="45"/>
      <c r="AL110" s="45"/>
      <c r="AM110" s="45"/>
      <c r="AN110" s="45"/>
      <c r="AO110" s="45"/>
      <c r="AP110" s="45"/>
      <c r="AQ110" s="45"/>
      <c r="AR110" s="45"/>
    </row>
    <row r="111" spans="15:49">
      <c r="O111" s="45"/>
      <c r="P111" s="45"/>
      <c r="Q111" s="45"/>
      <c r="R111" s="45"/>
      <c r="S111" s="45"/>
      <c r="T111" s="45"/>
      <c r="U111" s="45"/>
      <c r="V111" s="45"/>
      <c r="W111" s="45"/>
      <c r="X111" s="45"/>
      <c r="Y111" s="45"/>
      <c r="Z111" s="45"/>
      <c r="AA111" s="45"/>
      <c r="AB111" s="45"/>
      <c r="AC111" s="2348"/>
      <c r="AD111" s="45"/>
      <c r="AE111" s="45"/>
      <c r="AF111" s="45"/>
      <c r="AG111" s="45"/>
      <c r="AH111" s="45"/>
      <c r="AI111" s="45"/>
      <c r="AJ111" s="45"/>
      <c r="AK111" s="45"/>
      <c r="AL111" s="45"/>
      <c r="AM111" s="45"/>
      <c r="AN111" s="45"/>
      <c r="AO111" s="45"/>
      <c r="AP111" s="45"/>
      <c r="AQ111" s="45"/>
      <c r="AR111" s="45"/>
    </row>
    <row r="112" spans="15:49">
      <c r="O112" s="45"/>
      <c r="P112" s="45"/>
      <c r="Q112" s="45"/>
      <c r="R112" s="45"/>
      <c r="S112" s="45"/>
      <c r="T112" s="45"/>
      <c r="U112" s="45"/>
      <c r="V112" s="45"/>
      <c r="W112" s="45"/>
      <c r="X112" s="45"/>
      <c r="Y112" s="45"/>
      <c r="Z112" s="45"/>
      <c r="AA112" s="45"/>
      <c r="AB112" s="45"/>
      <c r="AC112" s="2348"/>
      <c r="AD112" s="45"/>
      <c r="AE112" s="45"/>
      <c r="AF112" s="45"/>
      <c r="AG112" s="45"/>
      <c r="AH112" s="45"/>
      <c r="AI112" s="45"/>
      <c r="AJ112" s="45"/>
      <c r="AK112" s="45"/>
      <c r="AL112" s="45"/>
      <c r="AM112" s="45"/>
      <c r="AN112" s="45"/>
      <c r="AO112" s="45"/>
      <c r="AP112" s="45"/>
      <c r="AQ112" s="45"/>
      <c r="AR112" s="45"/>
    </row>
    <row r="113" spans="15:44">
      <c r="O113" s="45"/>
      <c r="P113" s="45"/>
      <c r="Q113" s="45"/>
      <c r="R113" s="45"/>
      <c r="S113" s="45"/>
      <c r="T113" s="45"/>
      <c r="U113" s="45"/>
      <c r="V113" s="45"/>
      <c r="W113" s="45"/>
      <c r="X113" s="45"/>
      <c r="Y113" s="45"/>
      <c r="Z113" s="45"/>
      <c r="AA113" s="45"/>
      <c r="AB113" s="45"/>
      <c r="AC113" s="2348"/>
      <c r="AD113" s="45"/>
      <c r="AE113" s="45"/>
      <c r="AF113" s="45"/>
      <c r="AG113" s="45"/>
      <c r="AH113" s="45"/>
      <c r="AI113" s="45"/>
      <c r="AJ113" s="45"/>
      <c r="AK113" s="45"/>
      <c r="AL113" s="45"/>
      <c r="AM113" s="45"/>
      <c r="AN113" s="45"/>
      <c r="AO113" s="45"/>
      <c r="AP113" s="45"/>
      <c r="AQ113" s="45"/>
      <c r="AR113" s="45"/>
    </row>
    <row r="114" spans="15:44">
      <c r="O114" s="45"/>
      <c r="P114" s="45"/>
      <c r="Q114" s="45"/>
      <c r="R114" s="45"/>
      <c r="S114" s="45"/>
      <c r="T114" s="45"/>
      <c r="U114" s="45"/>
      <c r="V114" s="45"/>
      <c r="W114" s="45"/>
      <c r="X114" s="45"/>
      <c r="Y114" s="45"/>
      <c r="Z114" s="45"/>
      <c r="AA114" s="45"/>
      <c r="AB114" s="45"/>
      <c r="AC114" s="2348"/>
      <c r="AD114" s="45"/>
      <c r="AE114" s="45"/>
      <c r="AF114" s="45"/>
      <c r="AG114" s="45"/>
      <c r="AH114" s="45"/>
      <c r="AI114" s="45"/>
      <c r="AJ114" s="45"/>
      <c r="AK114" s="45"/>
      <c r="AL114" s="45"/>
      <c r="AM114" s="45"/>
      <c r="AN114" s="45"/>
      <c r="AO114" s="45"/>
      <c r="AP114" s="45"/>
      <c r="AQ114" s="45"/>
      <c r="AR114" s="45"/>
    </row>
    <row r="115" spans="15:44">
      <c r="O115" s="45"/>
      <c r="P115" s="45"/>
      <c r="Q115" s="45"/>
      <c r="R115" s="45"/>
      <c r="S115" s="45"/>
      <c r="T115" s="45"/>
      <c r="U115" s="45"/>
      <c r="V115" s="45"/>
      <c r="W115" s="45"/>
      <c r="X115" s="45"/>
      <c r="Y115" s="45"/>
      <c r="Z115" s="45"/>
      <c r="AA115" s="45"/>
      <c r="AB115" s="45"/>
      <c r="AC115" s="2348"/>
      <c r="AD115" s="45"/>
      <c r="AE115" s="45"/>
      <c r="AF115" s="45"/>
      <c r="AG115" s="45"/>
      <c r="AH115" s="45"/>
      <c r="AI115" s="45"/>
      <c r="AJ115" s="45"/>
      <c r="AK115" s="45"/>
      <c r="AL115" s="45"/>
      <c r="AM115" s="45"/>
      <c r="AN115" s="45"/>
      <c r="AO115" s="45"/>
      <c r="AP115" s="45"/>
      <c r="AQ115" s="45"/>
      <c r="AR115" s="45"/>
    </row>
    <row r="116" spans="15:44">
      <c r="O116" s="45"/>
      <c r="P116" s="45"/>
      <c r="Q116" s="45"/>
      <c r="R116" s="45"/>
      <c r="S116" s="45"/>
      <c r="T116" s="45"/>
      <c r="U116" s="45"/>
      <c r="V116" s="45"/>
      <c r="W116" s="45"/>
      <c r="X116" s="45"/>
      <c r="Y116" s="45"/>
      <c r="Z116" s="45"/>
      <c r="AA116" s="45"/>
      <c r="AB116" s="45"/>
      <c r="AC116" s="2348"/>
      <c r="AD116" s="45"/>
      <c r="AE116" s="45"/>
      <c r="AF116" s="45"/>
      <c r="AG116" s="45"/>
      <c r="AH116" s="45"/>
      <c r="AI116" s="45"/>
      <c r="AJ116" s="45"/>
      <c r="AK116" s="45"/>
      <c r="AL116" s="45"/>
      <c r="AM116" s="45"/>
      <c r="AN116" s="45"/>
      <c r="AO116" s="45"/>
      <c r="AP116" s="45"/>
      <c r="AQ116" s="45"/>
      <c r="AR116" s="45"/>
    </row>
    <row r="117" spans="15:44">
      <c r="O117" s="45"/>
      <c r="P117" s="45"/>
      <c r="Q117" s="45"/>
      <c r="R117" s="45"/>
      <c r="S117" s="45"/>
      <c r="T117" s="45"/>
      <c r="U117" s="45"/>
      <c r="V117" s="45"/>
      <c r="W117" s="45"/>
      <c r="X117" s="45"/>
      <c r="Y117" s="45"/>
      <c r="Z117" s="45"/>
      <c r="AA117" s="45"/>
      <c r="AB117" s="45"/>
      <c r="AC117" s="2348"/>
      <c r="AD117" s="45"/>
      <c r="AE117" s="45"/>
      <c r="AF117" s="45"/>
      <c r="AG117" s="45"/>
      <c r="AH117" s="45"/>
      <c r="AI117" s="45"/>
      <c r="AJ117" s="45"/>
      <c r="AK117" s="45"/>
      <c r="AL117" s="45"/>
      <c r="AM117" s="45"/>
      <c r="AN117" s="45"/>
      <c r="AO117" s="45"/>
      <c r="AP117" s="45"/>
      <c r="AQ117" s="45"/>
      <c r="AR117" s="45"/>
    </row>
    <row r="118" spans="15:44">
      <c r="O118" s="45"/>
      <c r="P118" s="45"/>
      <c r="Q118" s="45"/>
      <c r="R118" s="45"/>
      <c r="S118" s="45"/>
      <c r="T118" s="45"/>
      <c r="U118" s="45"/>
      <c r="V118" s="45"/>
      <c r="W118" s="45"/>
      <c r="X118" s="45"/>
      <c r="Y118" s="45"/>
      <c r="Z118" s="45"/>
      <c r="AA118" s="45"/>
      <c r="AB118" s="45"/>
      <c r="AC118" s="2348"/>
      <c r="AD118" s="45"/>
      <c r="AE118" s="45"/>
      <c r="AF118" s="45"/>
      <c r="AG118" s="45"/>
      <c r="AH118" s="45"/>
      <c r="AI118" s="45"/>
      <c r="AJ118" s="45"/>
      <c r="AK118" s="45"/>
      <c r="AL118" s="45"/>
      <c r="AM118" s="45"/>
      <c r="AN118" s="45"/>
      <c r="AO118" s="45"/>
      <c r="AP118" s="45"/>
      <c r="AQ118" s="45"/>
      <c r="AR118" s="45"/>
    </row>
    <row r="119" spans="15:44">
      <c r="O119" s="45"/>
      <c r="P119" s="45"/>
      <c r="Q119" s="45"/>
      <c r="R119" s="45"/>
      <c r="S119" s="45"/>
      <c r="T119" s="45"/>
      <c r="U119" s="45"/>
      <c r="V119" s="45"/>
      <c r="W119" s="45"/>
      <c r="X119" s="45"/>
      <c r="Y119" s="45"/>
      <c r="Z119" s="45"/>
      <c r="AA119" s="45"/>
      <c r="AB119" s="45"/>
      <c r="AC119" s="2348"/>
      <c r="AD119" s="45"/>
      <c r="AE119" s="45"/>
      <c r="AF119" s="45"/>
      <c r="AG119" s="45"/>
      <c r="AH119" s="45"/>
      <c r="AI119" s="45"/>
      <c r="AJ119" s="45"/>
      <c r="AK119" s="45"/>
      <c r="AL119" s="45"/>
      <c r="AM119" s="45"/>
      <c r="AN119" s="45"/>
      <c r="AO119" s="45"/>
      <c r="AP119" s="45"/>
      <c r="AQ119" s="45"/>
      <c r="AR119" s="45"/>
    </row>
    <row r="120" spans="15:44">
      <c r="O120" s="45"/>
      <c r="P120" s="45"/>
      <c r="Q120" s="45"/>
      <c r="R120" s="45"/>
      <c r="S120" s="45"/>
      <c r="T120" s="45"/>
      <c r="U120" s="45"/>
      <c r="V120" s="45"/>
      <c r="W120" s="45"/>
      <c r="X120" s="45"/>
      <c r="Y120" s="45"/>
      <c r="Z120" s="45"/>
      <c r="AA120" s="45"/>
      <c r="AB120" s="45"/>
      <c r="AC120" s="2348"/>
      <c r="AD120" s="45"/>
      <c r="AE120" s="45"/>
      <c r="AF120" s="45"/>
      <c r="AG120" s="45"/>
      <c r="AH120" s="45"/>
      <c r="AI120" s="45"/>
      <c r="AJ120" s="45"/>
      <c r="AK120" s="45"/>
      <c r="AL120" s="45"/>
      <c r="AM120" s="45"/>
      <c r="AN120" s="45"/>
      <c r="AO120" s="45"/>
      <c r="AP120" s="45"/>
      <c r="AQ120" s="45"/>
      <c r="AR120" s="45"/>
    </row>
    <row r="121" spans="15:44">
      <c r="O121" s="45"/>
      <c r="P121" s="45"/>
      <c r="Q121" s="45"/>
      <c r="R121" s="45"/>
      <c r="S121" s="45"/>
      <c r="T121" s="45"/>
      <c r="U121" s="45"/>
      <c r="V121" s="45"/>
      <c r="W121" s="45"/>
      <c r="X121" s="45"/>
      <c r="Y121" s="45"/>
      <c r="Z121" s="45"/>
      <c r="AA121" s="45"/>
      <c r="AB121" s="45"/>
      <c r="AC121" s="2348"/>
      <c r="AD121" s="45"/>
      <c r="AE121" s="45"/>
      <c r="AF121" s="45"/>
      <c r="AG121" s="45"/>
      <c r="AH121" s="45"/>
      <c r="AI121" s="45"/>
      <c r="AJ121" s="45"/>
      <c r="AK121" s="45"/>
      <c r="AL121" s="45"/>
      <c r="AM121" s="45"/>
      <c r="AN121" s="45"/>
      <c r="AO121" s="45"/>
      <c r="AP121" s="45"/>
      <c r="AQ121" s="45"/>
      <c r="AR121" s="45"/>
    </row>
    <row r="122" spans="15:44">
      <c r="O122" s="45"/>
      <c r="P122" s="45"/>
      <c r="Q122" s="45"/>
      <c r="R122" s="45"/>
      <c r="S122" s="45"/>
      <c r="T122" s="45"/>
      <c r="U122" s="45"/>
      <c r="V122" s="45"/>
      <c r="W122" s="45"/>
      <c r="X122" s="45"/>
      <c r="Y122" s="45"/>
      <c r="Z122" s="45"/>
      <c r="AA122" s="45"/>
      <c r="AB122" s="45"/>
      <c r="AC122" s="2348"/>
      <c r="AD122" s="45"/>
      <c r="AE122" s="45"/>
      <c r="AF122" s="45"/>
      <c r="AG122" s="45"/>
      <c r="AH122" s="45"/>
      <c r="AI122" s="45"/>
      <c r="AJ122" s="45"/>
      <c r="AK122" s="45"/>
      <c r="AL122" s="45"/>
      <c r="AM122" s="45"/>
      <c r="AN122" s="45"/>
      <c r="AO122" s="45"/>
      <c r="AP122" s="45"/>
      <c r="AQ122" s="45"/>
      <c r="AR122" s="45"/>
    </row>
    <row r="123" spans="15:44">
      <c r="O123" s="45"/>
      <c r="P123" s="45"/>
      <c r="Q123" s="45"/>
      <c r="R123" s="45"/>
      <c r="S123" s="45"/>
      <c r="T123" s="45"/>
      <c r="U123" s="45"/>
      <c r="V123" s="45"/>
      <c r="W123" s="45"/>
      <c r="X123" s="45"/>
      <c r="Y123" s="45"/>
      <c r="Z123" s="45"/>
      <c r="AA123" s="45"/>
      <c r="AB123" s="45"/>
      <c r="AC123" s="2348"/>
      <c r="AD123" s="45"/>
      <c r="AE123" s="45"/>
      <c r="AF123" s="45"/>
      <c r="AG123" s="45"/>
      <c r="AH123" s="45"/>
      <c r="AI123" s="45"/>
      <c r="AJ123" s="45"/>
      <c r="AK123" s="45"/>
      <c r="AL123" s="45"/>
      <c r="AM123" s="45"/>
      <c r="AN123" s="45"/>
      <c r="AO123" s="45"/>
      <c r="AP123" s="45"/>
      <c r="AQ123" s="45"/>
      <c r="AR123" s="45"/>
    </row>
    <row r="124" spans="15:44">
      <c r="O124" s="45"/>
      <c r="P124" s="45"/>
      <c r="Q124" s="45"/>
      <c r="R124" s="45"/>
      <c r="S124" s="45"/>
      <c r="T124" s="45"/>
      <c r="U124" s="45"/>
      <c r="V124" s="45"/>
      <c r="W124" s="45"/>
      <c r="X124" s="45"/>
      <c r="Y124" s="45"/>
      <c r="Z124" s="45"/>
      <c r="AA124" s="45"/>
      <c r="AB124" s="45"/>
      <c r="AC124" s="2348"/>
      <c r="AD124" s="45"/>
      <c r="AE124" s="45"/>
      <c r="AF124" s="45"/>
      <c r="AG124" s="45"/>
      <c r="AH124" s="45"/>
      <c r="AI124" s="45"/>
      <c r="AJ124" s="45"/>
      <c r="AK124" s="45"/>
      <c r="AL124" s="45"/>
      <c r="AM124" s="45"/>
      <c r="AN124" s="45"/>
      <c r="AO124" s="45"/>
      <c r="AP124" s="45"/>
      <c r="AQ124" s="45"/>
      <c r="AR124" s="45"/>
    </row>
    <row r="125" spans="15:44">
      <c r="O125" s="45"/>
      <c r="P125" s="45"/>
      <c r="Q125" s="45"/>
      <c r="R125" s="45"/>
      <c r="S125" s="45"/>
      <c r="T125" s="45"/>
      <c r="U125" s="45"/>
      <c r="V125" s="45"/>
      <c r="W125" s="45"/>
      <c r="X125" s="45"/>
      <c r="Y125" s="45"/>
      <c r="Z125" s="45"/>
      <c r="AA125" s="45"/>
      <c r="AB125" s="45"/>
      <c r="AC125" s="2348"/>
      <c r="AD125" s="45"/>
      <c r="AE125" s="45"/>
      <c r="AF125" s="45"/>
      <c r="AG125" s="45"/>
      <c r="AH125" s="45"/>
      <c r="AI125" s="45"/>
      <c r="AJ125" s="45"/>
      <c r="AK125" s="45"/>
      <c r="AL125" s="45"/>
      <c r="AM125" s="45"/>
      <c r="AN125" s="45"/>
      <c r="AO125" s="45"/>
      <c r="AP125" s="45"/>
      <c r="AQ125" s="45"/>
      <c r="AR125" s="45"/>
    </row>
    <row r="126" spans="15:44">
      <c r="O126" s="45"/>
      <c r="P126" s="45"/>
      <c r="Q126" s="45"/>
      <c r="R126" s="45"/>
      <c r="S126" s="45"/>
      <c r="T126" s="45"/>
      <c r="U126" s="45"/>
      <c r="V126" s="45"/>
      <c r="W126" s="45"/>
      <c r="X126" s="45"/>
      <c r="Y126" s="45"/>
      <c r="Z126" s="45"/>
      <c r="AA126" s="45"/>
      <c r="AB126" s="45"/>
      <c r="AC126" s="2348"/>
      <c r="AD126" s="45"/>
      <c r="AE126" s="45"/>
      <c r="AF126" s="45"/>
      <c r="AG126" s="45"/>
      <c r="AH126" s="45"/>
      <c r="AI126" s="45"/>
      <c r="AJ126" s="45"/>
      <c r="AK126" s="45"/>
      <c r="AL126" s="45"/>
      <c r="AM126" s="45"/>
      <c r="AN126" s="45"/>
      <c r="AO126" s="45"/>
      <c r="AP126" s="45"/>
      <c r="AQ126" s="45"/>
      <c r="AR126" s="45"/>
    </row>
    <row r="127" spans="15:44">
      <c r="O127" s="45"/>
      <c r="P127" s="45"/>
      <c r="Q127" s="45"/>
      <c r="R127" s="45"/>
      <c r="S127" s="45"/>
      <c r="T127" s="45"/>
      <c r="U127" s="45"/>
      <c r="V127" s="45"/>
      <c r="W127" s="45"/>
      <c r="X127" s="45"/>
      <c r="Y127" s="45"/>
      <c r="Z127" s="45"/>
      <c r="AA127" s="45"/>
      <c r="AB127" s="45"/>
      <c r="AC127" s="2348"/>
      <c r="AD127" s="45"/>
      <c r="AE127" s="45"/>
      <c r="AF127" s="45"/>
      <c r="AG127" s="45"/>
      <c r="AH127" s="45"/>
      <c r="AI127" s="45"/>
      <c r="AJ127" s="45"/>
      <c r="AK127" s="45"/>
      <c r="AL127" s="45"/>
      <c r="AM127" s="45"/>
      <c r="AN127" s="45"/>
      <c r="AO127" s="45"/>
      <c r="AP127" s="45"/>
      <c r="AQ127" s="45"/>
      <c r="AR127" s="45"/>
    </row>
    <row r="128" spans="15:44">
      <c r="O128" s="45"/>
      <c r="P128" s="45"/>
      <c r="Q128" s="45"/>
      <c r="R128" s="45"/>
      <c r="S128" s="45"/>
      <c r="T128" s="45"/>
      <c r="U128" s="45"/>
      <c r="V128" s="45"/>
      <c r="W128" s="45"/>
      <c r="X128" s="45"/>
      <c r="Y128" s="45"/>
      <c r="Z128" s="45"/>
      <c r="AA128" s="45"/>
      <c r="AB128" s="45"/>
      <c r="AC128" s="2348"/>
      <c r="AD128" s="45"/>
      <c r="AE128" s="45"/>
      <c r="AF128" s="45"/>
      <c r="AG128" s="45"/>
      <c r="AH128" s="45"/>
      <c r="AI128" s="45"/>
      <c r="AJ128" s="45"/>
      <c r="AK128" s="45"/>
      <c r="AL128" s="45"/>
      <c r="AM128" s="45"/>
      <c r="AN128" s="45"/>
      <c r="AO128" s="45"/>
      <c r="AP128" s="45"/>
      <c r="AQ128" s="45"/>
      <c r="AR128" s="45"/>
    </row>
    <row r="129" spans="15:44">
      <c r="O129" s="45"/>
      <c r="P129" s="45"/>
      <c r="Q129" s="45"/>
      <c r="R129" s="45"/>
      <c r="S129" s="45"/>
      <c r="T129" s="45"/>
      <c r="U129" s="45"/>
      <c r="V129" s="45"/>
      <c r="W129" s="45"/>
      <c r="X129" s="45"/>
      <c r="Y129" s="45"/>
      <c r="Z129" s="45"/>
      <c r="AA129" s="45"/>
      <c r="AB129" s="45"/>
      <c r="AC129" s="2348"/>
      <c r="AD129" s="45"/>
      <c r="AE129" s="45"/>
      <c r="AF129" s="45"/>
      <c r="AG129" s="45"/>
      <c r="AH129" s="45"/>
      <c r="AI129" s="45"/>
      <c r="AJ129" s="45"/>
      <c r="AK129" s="45"/>
      <c r="AL129" s="45"/>
      <c r="AM129" s="45"/>
      <c r="AN129" s="45"/>
      <c r="AO129" s="45"/>
      <c r="AP129" s="45"/>
      <c r="AQ129" s="45"/>
      <c r="AR129" s="45"/>
    </row>
    <row r="130" spans="15:44">
      <c r="O130" s="45"/>
      <c r="P130" s="45"/>
      <c r="Q130" s="45"/>
      <c r="R130" s="45"/>
      <c r="S130" s="45"/>
      <c r="T130" s="45"/>
      <c r="U130" s="45"/>
      <c r="V130" s="45"/>
      <c r="W130" s="45"/>
      <c r="X130" s="45"/>
      <c r="Y130" s="45"/>
      <c r="Z130" s="45"/>
      <c r="AA130" s="45"/>
      <c r="AB130" s="45"/>
      <c r="AC130" s="2348"/>
      <c r="AD130" s="45"/>
      <c r="AE130" s="45"/>
      <c r="AF130" s="45"/>
      <c r="AG130" s="45"/>
      <c r="AH130" s="45"/>
      <c r="AI130" s="45"/>
      <c r="AJ130" s="45"/>
      <c r="AK130" s="45"/>
      <c r="AL130" s="45"/>
      <c r="AM130" s="45"/>
      <c r="AN130" s="45"/>
      <c r="AO130" s="45"/>
      <c r="AP130" s="45"/>
      <c r="AQ130" s="45"/>
      <c r="AR130" s="45"/>
    </row>
    <row r="131" spans="15:44">
      <c r="O131" s="45"/>
      <c r="P131" s="45"/>
      <c r="Q131" s="45"/>
      <c r="R131" s="45"/>
      <c r="S131" s="45"/>
      <c r="T131" s="45"/>
      <c r="U131" s="45"/>
      <c r="V131" s="45"/>
      <c r="W131" s="45"/>
      <c r="X131" s="45"/>
      <c r="Y131" s="45"/>
      <c r="Z131" s="45"/>
      <c r="AA131" s="45"/>
      <c r="AB131" s="45"/>
      <c r="AC131" s="2348"/>
      <c r="AD131" s="45"/>
      <c r="AE131" s="45"/>
      <c r="AF131" s="45"/>
      <c r="AG131" s="45"/>
      <c r="AH131" s="45"/>
      <c r="AI131" s="45"/>
      <c r="AJ131" s="45"/>
      <c r="AK131" s="45"/>
      <c r="AL131" s="45"/>
      <c r="AM131" s="45"/>
      <c r="AN131" s="45"/>
      <c r="AO131" s="45"/>
      <c r="AP131" s="45"/>
      <c r="AQ131" s="45"/>
      <c r="AR131" s="45"/>
    </row>
    <row r="132" spans="15:44">
      <c r="O132" s="45"/>
      <c r="P132" s="45"/>
      <c r="Q132" s="45"/>
      <c r="R132" s="45"/>
      <c r="S132" s="45"/>
      <c r="T132" s="45"/>
      <c r="U132" s="45"/>
      <c r="V132" s="45"/>
      <c r="W132" s="45"/>
      <c r="X132" s="45"/>
      <c r="Y132" s="45"/>
      <c r="Z132" s="45"/>
      <c r="AA132" s="45"/>
      <c r="AB132" s="45"/>
      <c r="AC132" s="2348"/>
      <c r="AD132" s="45"/>
      <c r="AE132" s="45"/>
      <c r="AF132" s="45"/>
      <c r="AG132" s="45"/>
      <c r="AH132" s="45"/>
      <c r="AI132" s="45"/>
      <c r="AJ132" s="45"/>
      <c r="AK132" s="45"/>
      <c r="AL132" s="45"/>
      <c r="AM132" s="45"/>
      <c r="AN132" s="45"/>
      <c r="AO132" s="45"/>
      <c r="AP132" s="45"/>
      <c r="AQ132" s="45"/>
      <c r="AR132" s="45"/>
    </row>
    <row r="133" spans="15:44">
      <c r="O133" s="45"/>
      <c r="P133" s="45"/>
      <c r="Q133" s="45"/>
      <c r="R133" s="45"/>
      <c r="S133" s="45"/>
      <c r="T133" s="45"/>
      <c r="U133" s="45"/>
      <c r="V133" s="45"/>
      <c r="W133" s="45"/>
      <c r="X133" s="45"/>
      <c r="Y133" s="45"/>
      <c r="Z133" s="45"/>
      <c r="AA133" s="45"/>
      <c r="AB133" s="45"/>
      <c r="AC133" s="2348"/>
      <c r="AD133" s="45"/>
      <c r="AE133" s="45"/>
      <c r="AF133" s="45"/>
      <c r="AG133" s="45"/>
      <c r="AH133" s="45"/>
      <c r="AI133" s="45"/>
      <c r="AJ133" s="45"/>
      <c r="AK133" s="45"/>
      <c r="AL133" s="45"/>
      <c r="AM133" s="45"/>
      <c r="AN133" s="45"/>
      <c r="AO133" s="45"/>
      <c r="AP133" s="45"/>
      <c r="AQ133" s="45"/>
      <c r="AR133" s="45"/>
    </row>
    <row r="134" spans="15:44">
      <c r="O134" s="45"/>
      <c r="P134" s="45"/>
      <c r="Q134" s="45"/>
      <c r="R134" s="45"/>
      <c r="S134" s="45"/>
      <c r="T134" s="45"/>
      <c r="U134" s="45"/>
      <c r="V134" s="45"/>
      <c r="W134" s="45"/>
      <c r="X134" s="45"/>
      <c r="Y134" s="45"/>
      <c r="Z134" s="45"/>
      <c r="AA134" s="45"/>
      <c r="AB134" s="45"/>
      <c r="AC134" s="2348"/>
      <c r="AD134" s="45"/>
      <c r="AE134" s="45"/>
      <c r="AF134" s="45"/>
      <c r="AG134" s="45"/>
      <c r="AH134" s="45"/>
      <c r="AI134" s="45"/>
      <c r="AJ134" s="45"/>
      <c r="AK134" s="45"/>
      <c r="AL134" s="45"/>
      <c r="AM134" s="45"/>
      <c r="AN134" s="45"/>
      <c r="AO134" s="45"/>
      <c r="AP134" s="45"/>
      <c r="AQ134" s="45"/>
      <c r="AR134" s="45"/>
    </row>
    <row r="135" spans="15:44">
      <c r="O135" s="45"/>
      <c r="P135" s="45"/>
      <c r="Q135" s="45"/>
      <c r="R135" s="45"/>
      <c r="S135" s="45"/>
      <c r="T135" s="45"/>
      <c r="U135" s="45"/>
      <c r="V135" s="45"/>
      <c r="W135" s="45"/>
      <c r="X135" s="45"/>
      <c r="Y135" s="45"/>
      <c r="Z135" s="45"/>
      <c r="AA135" s="45"/>
      <c r="AB135" s="45"/>
      <c r="AC135" s="2348"/>
      <c r="AD135" s="45"/>
      <c r="AE135" s="45"/>
      <c r="AF135" s="45"/>
      <c r="AG135" s="45"/>
      <c r="AH135" s="45"/>
      <c r="AI135" s="45"/>
      <c r="AJ135" s="45"/>
      <c r="AK135" s="45"/>
      <c r="AL135" s="45"/>
      <c r="AM135" s="45"/>
      <c r="AN135" s="45"/>
      <c r="AO135" s="45"/>
      <c r="AP135" s="45"/>
      <c r="AQ135" s="45"/>
      <c r="AR135" s="45"/>
    </row>
    <row r="136" spans="15:44">
      <c r="O136" s="45"/>
      <c r="P136" s="45"/>
      <c r="Q136" s="45"/>
      <c r="R136" s="45"/>
      <c r="S136" s="45"/>
      <c r="T136" s="45"/>
      <c r="U136" s="45"/>
      <c r="V136" s="45"/>
      <c r="W136" s="45"/>
      <c r="X136" s="45"/>
      <c r="Y136" s="45"/>
      <c r="Z136" s="45"/>
      <c r="AA136" s="45"/>
      <c r="AB136" s="45"/>
      <c r="AC136" s="2348"/>
      <c r="AD136" s="45"/>
      <c r="AE136" s="45"/>
      <c r="AF136" s="45"/>
      <c r="AG136" s="45"/>
      <c r="AH136" s="45"/>
      <c r="AI136" s="45"/>
      <c r="AJ136" s="45"/>
      <c r="AK136" s="45"/>
      <c r="AL136" s="45"/>
      <c r="AM136" s="45"/>
      <c r="AN136" s="45"/>
      <c r="AO136" s="45"/>
      <c r="AP136" s="45"/>
      <c r="AQ136" s="45"/>
      <c r="AR136" s="45"/>
    </row>
    <row r="137" spans="15:44">
      <c r="O137" s="45"/>
      <c r="P137" s="45"/>
      <c r="Q137" s="45"/>
      <c r="R137" s="45"/>
      <c r="S137" s="45"/>
      <c r="T137" s="45"/>
      <c r="U137" s="45"/>
      <c r="V137" s="45"/>
      <c r="W137" s="45"/>
      <c r="X137" s="45"/>
      <c r="Y137" s="45"/>
      <c r="Z137" s="45"/>
      <c r="AA137" s="45"/>
      <c r="AB137" s="45"/>
      <c r="AC137" s="2348"/>
      <c r="AD137" s="45"/>
      <c r="AE137" s="45"/>
      <c r="AF137" s="45"/>
      <c r="AG137" s="45"/>
      <c r="AH137" s="45"/>
      <c r="AI137" s="45"/>
      <c r="AJ137" s="45"/>
      <c r="AK137" s="45"/>
      <c r="AL137" s="45"/>
      <c r="AM137" s="45"/>
      <c r="AN137" s="45"/>
      <c r="AO137" s="45"/>
      <c r="AP137" s="45"/>
      <c r="AQ137" s="45"/>
      <c r="AR137" s="45"/>
    </row>
    <row r="138" spans="15:44">
      <c r="O138" s="45"/>
      <c r="P138" s="45"/>
      <c r="Q138" s="45"/>
      <c r="R138" s="45"/>
      <c r="S138" s="45"/>
      <c r="T138" s="45"/>
      <c r="U138" s="45"/>
      <c r="V138" s="45"/>
      <c r="W138" s="45"/>
      <c r="X138" s="45"/>
      <c r="Y138" s="45"/>
      <c r="Z138" s="45"/>
      <c r="AA138" s="45"/>
      <c r="AB138" s="45"/>
      <c r="AC138" s="2348"/>
      <c r="AD138" s="45"/>
      <c r="AE138" s="45"/>
      <c r="AF138" s="45"/>
      <c r="AG138" s="45"/>
      <c r="AH138" s="45"/>
      <c r="AI138" s="45"/>
      <c r="AJ138" s="45"/>
      <c r="AK138" s="45"/>
      <c r="AL138" s="45"/>
      <c r="AM138" s="45"/>
      <c r="AN138" s="45"/>
      <c r="AO138" s="45"/>
      <c r="AP138" s="45"/>
      <c r="AQ138" s="45"/>
      <c r="AR138" s="45"/>
    </row>
    <row r="139" spans="15:44">
      <c r="O139" s="45"/>
      <c r="P139" s="45"/>
      <c r="Q139" s="45"/>
      <c r="R139" s="45"/>
      <c r="S139" s="45"/>
      <c r="T139" s="45"/>
      <c r="U139" s="45"/>
      <c r="V139" s="45"/>
      <c r="W139" s="45"/>
      <c r="X139" s="45"/>
      <c r="Y139" s="45"/>
      <c r="Z139" s="45"/>
      <c r="AA139" s="45"/>
      <c r="AB139" s="45"/>
      <c r="AC139" s="2348"/>
      <c r="AD139" s="45"/>
      <c r="AE139" s="45"/>
      <c r="AF139" s="45"/>
      <c r="AG139" s="45"/>
      <c r="AH139" s="45"/>
      <c r="AI139" s="45"/>
      <c r="AJ139" s="45"/>
      <c r="AK139" s="45"/>
      <c r="AL139" s="45"/>
      <c r="AM139" s="45"/>
      <c r="AN139" s="45"/>
      <c r="AO139" s="45"/>
      <c r="AP139" s="45"/>
      <c r="AQ139" s="45"/>
      <c r="AR139" s="45"/>
    </row>
    <row r="140" spans="15:44">
      <c r="O140" s="45"/>
      <c r="P140" s="45"/>
      <c r="Q140" s="45"/>
      <c r="R140" s="45"/>
      <c r="S140" s="45"/>
      <c r="T140" s="45"/>
      <c r="U140" s="45"/>
      <c r="V140" s="45"/>
      <c r="W140" s="45"/>
      <c r="X140" s="45"/>
      <c r="Y140" s="45"/>
      <c r="Z140" s="45"/>
      <c r="AA140" s="45"/>
      <c r="AB140" s="45"/>
      <c r="AC140" s="2348"/>
      <c r="AD140" s="45"/>
      <c r="AE140" s="45"/>
      <c r="AF140" s="45"/>
      <c r="AG140" s="45"/>
      <c r="AH140" s="45"/>
      <c r="AI140" s="45"/>
      <c r="AJ140" s="45"/>
      <c r="AK140" s="45"/>
      <c r="AL140" s="45"/>
      <c r="AM140" s="45"/>
      <c r="AN140" s="45"/>
      <c r="AO140" s="45"/>
      <c r="AP140" s="45"/>
      <c r="AQ140" s="45"/>
      <c r="AR140" s="45"/>
    </row>
    <row r="141" spans="15:44">
      <c r="O141" s="45"/>
      <c r="P141" s="45"/>
      <c r="Q141" s="45"/>
      <c r="R141" s="45"/>
      <c r="S141" s="45"/>
      <c r="T141" s="45"/>
      <c r="U141" s="45"/>
      <c r="V141" s="45"/>
      <c r="W141" s="45"/>
      <c r="X141" s="45"/>
      <c r="Y141" s="45"/>
      <c r="Z141" s="45"/>
      <c r="AA141" s="45"/>
      <c r="AB141" s="45"/>
      <c r="AC141" s="2348"/>
      <c r="AD141" s="45"/>
      <c r="AE141" s="45"/>
      <c r="AF141" s="45"/>
      <c r="AG141" s="45"/>
      <c r="AH141" s="45"/>
      <c r="AI141" s="45"/>
      <c r="AJ141" s="45"/>
      <c r="AK141" s="45"/>
      <c r="AL141" s="45"/>
      <c r="AM141" s="45"/>
      <c r="AN141" s="45"/>
      <c r="AO141" s="45"/>
      <c r="AP141" s="45"/>
      <c r="AQ141" s="45"/>
      <c r="AR141" s="45"/>
    </row>
    <row r="142" spans="15:44">
      <c r="O142" s="45"/>
      <c r="P142" s="45"/>
      <c r="Q142" s="45"/>
      <c r="R142" s="45"/>
      <c r="S142" s="45"/>
      <c r="T142" s="45"/>
      <c r="U142" s="45"/>
      <c r="V142" s="45"/>
      <c r="W142" s="45"/>
      <c r="X142" s="45"/>
      <c r="Y142" s="45"/>
      <c r="Z142" s="45"/>
      <c r="AA142" s="45"/>
      <c r="AB142" s="45"/>
      <c r="AC142" s="2348"/>
      <c r="AD142" s="45"/>
      <c r="AE142" s="45"/>
      <c r="AF142" s="45"/>
      <c r="AG142" s="45"/>
      <c r="AH142" s="45"/>
      <c r="AI142" s="45"/>
      <c r="AJ142" s="45"/>
      <c r="AK142" s="45"/>
      <c r="AL142" s="45"/>
      <c r="AM142" s="45"/>
      <c r="AN142" s="45"/>
      <c r="AO142" s="45"/>
      <c r="AP142" s="45"/>
      <c r="AQ142" s="45"/>
      <c r="AR142" s="45"/>
    </row>
    <row r="143" spans="15:44">
      <c r="O143" s="45"/>
      <c r="P143" s="45"/>
      <c r="Q143" s="45"/>
      <c r="R143" s="45"/>
      <c r="S143" s="45"/>
      <c r="T143" s="45"/>
      <c r="U143" s="45"/>
      <c r="V143" s="45"/>
      <c r="W143" s="45"/>
      <c r="X143" s="45"/>
      <c r="Y143" s="45"/>
      <c r="Z143" s="45"/>
      <c r="AA143" s="45"/>
      <c r="AB143" s="45"/>
      <c r="AC143" s="2348"/>
      <c r="AD143" s="45"/>
      <c r="AE143" s="45"/>
      <c r="AF143" s="45"/>
      <c r="AG143" s="45"/>
      <c r="AH143" s="45"/>
      <c r="AI143" s="45"/>
      <c r="AJ143" s="45"/>
      <c r="AK143" s="45"/>
      <c r="AL143" s="45"/>
      <c r="AM143" s="45"/>
      <c r="AN143" s="45"/>
      <c r="AO143" s="45"/>
      <c r="AP143" s="45"/>
      <c r="AQ143" s="45"/>
      <c r="AR143" s="45"/>
    </row>
    <row r="144" spans="15:44">
      <c r="O144" s="45"/>
      <c r="P144" s="45"/>
      <c r="Q144" s="45"/>
      <c r="R144" s="45"/>
      <c r="S144" s="45"/>
      <c r="T144" s="45"/>
      <c r="U144" s="45"/>
      <c r="V144" s="45"/>
      <c r="W144" s="45"/>
      <c r="X144" s="45"/>
      <c r="Y144" s="45"/>
      <c r="Z144" s="45"/>
      <c r="AA144" s="45"/>
      <c r="AB144" s="45"/>
      <c r="AC144" s="2348"/>
      <c r="AD144" s="45"/>
      <c r="AE144" s="45"/>
      <c r="AF144" s="45"/>
      <c r="AG144" s="45"/>
      <c r="AH144" s="45"/>
      <c r="AI144" s="45"/>
      <c r="AJ144" s="45"/>
      <c r="AK144" s="45"/>
      <c r="AL144" s="45"/>
      <c r="AM144" s="45"/>
      <c r="AN144" s="45"/>
      <c r="AO144" s="45"/>
      <c r="AP144" s="45"/>
      <c r="AQ144" s="45"/>
      <c r="AR144" s="45"/>
    </row>
    <row r="145" spans="15:44">
      <c r="O145" s="45"/>
      <c r="P145" s="45"/>
      <c r="Q145" s="45"/>
      <c r="R145" s="45"/>
      <c r="S145" s="45"/>
      <c r="T145" s="45"/>
      <c r="U145" s="45"/>
      <c r="V145" s="45"/>
      <c r="W145" s="45"/>
      <c r="X145" s="45"/>
      <c r="Y145" s="45"/>
      <c r="Z145" s="45"/>
      <c r="AA145" s="45"/>
      <c r="AB145" s="45"/>
      <c r="AC145" s="2348"/>
      <c r="AD145" s="45"/>
      <c r="AE145" s="45"/>
      <c r="AF145" s="45"/>
      <c r="AG145" s="45"/>
      <c r="AH145" s="45"/>
      <c r="AI145" s="45"/>
      <c r="AJ145" s="45"/>
      <c r="AK145" s="45"/>
      <c r="AL145" s="45"/>
      <c r="AM145" s="45"/>
      <c r="AN145" s="45"/>
      <c r="AO145" s="45"/>
      <c r="AP145" s="45"/>
      <c r="AQ145" s="45"/>
      <c r="AR145" s="45"/>
    </row>
    <row r="146" spans="15:44">
      <c r="O146" s="45"/>
      <c r="P146" s="45"/>
      <c r="Q146" s="45"/>
      <c r="R146" s="45"/>
      <c r="S146" s="45"/>
      <c r="T146" s="45"/>
      <c r="U146" s="45"/>
      <c r="V146" s="45"/>
      <c r="W146" s="45"/>
      <c r="X146" s="45"/>
      <c r="Y146" s="45"/>
      <c r="Z146" s="45"/>
      <c r="AA146" s="45"/>
      <c r="AB146" s="45"/>
      <c r="AC146" s="2348"/>
      <c r="AD146" s="45"/>
      <c r="AE146" s="45"/>
      <c r="AF146" s="45"/>
      <c r="AG146" s="45"/>
      <c r="AH146" s="45"/>
      <c r="AI146" s="45"/>
      <c r="AJ146" s="45"/>
      <c r="AK146" s="45"/>
      <c r="AL146" s="45"/>
      <c r="AM146" s="45"/>
      <c r="AN146" s="45"/>
      <c r="AO146" s="45"/>
      <c r="AP146" s="45"/>
      <c r="AQ146" s="45"/>
      <c r="AR146" s="45"/>
    </row>
    <row r="147" spans="15:44">
      <c r="O147" s="45"/>
      <c r="P147" s="45"/>
      <c r="Q147" s="45"/>
      <c r="R147" s="45"/>
      <c r="S147" s="45"/>
      <c r="T147" s="45"/>
      <c r="U147" s="45"/>
      <c r="V147" s="45"/>
      <c r="W147" s="45"/>
      <c r="X147" s="45"/>
      <c r="Y147" s="45"/>
      <c r="Z147" s="45"/>
      <c r="AA147" s="45"/>
      <c r="AB147" s="45"/>
      <c r="AC147" s="2348"/>
      <c r="AD147" s="45"/>
      <c r="AE147" s="45"/>
      <c r="AF147" s="45"/>
      <c r="AG147" s="45"/>
      <c r="AH147" s="45"/>
      <c r="AI147" s="45"/>
      <c r="AJ147" s="45"/>
      <c r="AK147" s="45"/>
      <c r="AL147" s="45"/>
      <c r="AM147" s="45"/>
      <c r="AN147" s="45"/>
      <c r="AO147" s="45"/>
      <c r="AP147" s="45"/>
      <c r="AQ147" s="45"/>
      <c r="AR147" s="45"/>
    </row>
    <row r="148" spans="15:44">
      <c r="O148" s="45"/>
      <c r="P148" s="45"/>
      <c r="Q148" s="45"/>
      <c r="R148" s="45"/>
      <c r="S148" s="45"/>
      <c r="T148" s="45"/>
      <c r="U148" s="45"/>
      <c r="V148" s="45"/>
      <c r="W148" s="45"/>
      <c r="X148" s="45"/>
      <c r="Y148" s="45"/>
      <c r="Z148" s="45"/>
      <c r="AA148" s="45"/>
      <c r="AB148" s="45"/>
      <c r="AC148" s="2348"/>
      <c r="AD148" s="45"/>
      <c r="AE148" s="45"/>
      <c r="AF148" s="45"/>
      <c r="AG148" s="45"/>
      <c r="AH148" s="45"/>
      <c r="AI148" s="45"/>
      <c r="AJ148" s="45"/>
      <c r="AK148" s="45"/>
      <c r="AL148" s="45"/>
      <c r="AM148" s="45"/>
      <c r="AN148" s="45"/>
      <c r="AO148" s="45"/>
      <c r="AP148" s="45"/>
      <c r="AQ148" s="45"/>
      <c r="AR148" s="45"/>
    </row>
    <row r="149" spans="15:44">
      <c r="O149" s="45"/>
      <c r="P149" s="45"/>
      <c r="Q149" s="45"/>
      <c r="R149" s="45"/>
      <c r="S149" s="45"/>
      <c r="T149" s="45"/>
      <c r="U149" s="45"/>
      <c r="V149" s="45"/>
      <c r="W149" s="45"/>
      <c r="X149" s="45"/>
      <c r="Y149" s="45"/>
      <c r="Z149" s="45"/>
      <c r="AA149" s="45"/>
      <c r="AB149" s="45"/>
      <c r="AC149" s="2348"/>
      <c r="AD149" s="45"/>
      <c r="AE149" s="45"/>
      <c r="AF149" s="45"/>
      <c r="AG149" s="45"/>
      <c r="AH149" s="45"/>
      <c r="AI149" s="45"/>
      <c r="AJ149" s="45"/>
      <c r="AK149" s="45"/>
      <c r="AL149" s="45"/>
      <c r="AM149" s="45"/>
      <c r="AN149" s="45"/>
      <c r="AO149" s="45"/>
      <c r="AP149" s="45"/>
      <c r="AQ149" s="45"/>
      <c r="AR149" s="45"/>
    </row>
    <row r="150" spans="15:44">
      <c r="O150" s="45"/>
      <c r="P150" s="45"/>
      <c r="Q150" s="45"/>
      <c r="R150" s="45"/>
      <c r="S150" s="45"/>
      <c r="T150" s="45"/>
      <c r="U150" s="45"/>
      <c r="V150" s="45"/>
      <c r="W150" s="45"/>
      <c r="X150" s="45"/>
      <c r="Y150" s="45"/>
      <c r="Z150" s="45"/>
      <c r="AA150" s="45"/>
      <c r="AB150" s="45"/>
      <c r="AC150" s="2348"/>
      <c r="AD150" s="45"/>
      <c r="AE150" s="45"/>
      <c r="AF150" s="45"/>
      <c r="AG150" s="45"/>
      <c r="AH150" s="45"/>
      <c r="AI150" s="45"/>
      <c r="AJ150" s="45"/>
      <c r="AK150" s="45"/>
      <c r="AL150" s="45"/>
      <c r="AM150" s="45"/>
      <c r="AN150" s="45"/>
      <c r="AO150" s="45"/>
      <c r="AP150" s="45"/>
      <c r="AQ150" s="45"/>
      <c r="AR150" s="45"/>
    </row>
    <row r="151" spans="15:44">
      <c r="O151" s="45"/>
      <c r="P151" s="45"/>
      <c r="Q151" s="45"/>
      <c r="R151" s="45"/>
      <c r="S151" s="45"/>
      <c r="T151" s="45"/>
      <c r="U151" s="45"/>
      <c r="V151" s="45"/>
      <c r="W151" s="45"/>
      <c r="X151" s="45"/>
      <c r="Y151" s="45"/>
      <c r="Z151" s="45"/>
      <c r="AA151" s="45"/>
      <c r="AB151" s="45"/>
      <c r="AC151" s="2348"/>
      <c r="AD151" s="45"/>
      <c r="AE151" s="45"/>
      <c r="AF151" s="45"/>
      <c r="AG151" s="45"/>
      <c r="AH151" s="45"/>
      <c r="AI151" s="45"/>
      <c r="AJ151" s="45"/>
      <c r="AK151" s="45"/>
      <c r="AL151" s="45"/>
      <c r="AM151" s="45"/>
      <c r="AN151" s="45"/>
      <c r="AO151" s="45"/>
      <c r="AP151" s="45"/>
      <c r="AQ151" s="45"/>
      <c r="AR151" s="45"/>
    </row>
    <row r="152" spans="15:44">
      <c r="O152" s="45"/>
      <c r="P152" s="45"/>
      <c r="Q152" s="45"/>
      <c r="R152" s="45"/>
      <c r="S152" s="45"/>
      <c r="T152" s="45"/>
      <c r="U152" s="45"/>
      <c r="V152" s="45"/>
      <c r="W152" s="45"/>
      <c r="X152" s="45"/>
      <c r="Y152" s="45"/>
      <c r="Z152" s="45"/>
      <c r="AA152" s="45"/>
      <c r="AB152" s="45"/>
      <c r="AC152" s="2348"/>
      <c r="AD152" s="45"/>
      <c r="AE152" s="45"/>
      <c r="AF152" s="45"/>
      <c r="AG152" s="45"/>
      <c r="AH152" s="45"/>
      <c r="AI152" s="45"/>
      <c r="AJ152" s="45"/>
      <c r="AK152" s="45"/>
      <c r="AL152" s="45"/>
      <c r="AM152" s="45"/>
      <c r="AN152" s="45"/>
      <c r="AO152" s="45"/>
      <c r="AP152" s="45"/>
      <c r="AQ152" s="45"/>
      <c r="AR152" s="45"/>
    </row>
    <row r="153" spans="15:44">
      <c r="O153" s="45"/>
      <c r="P153" s="45"/>
      <c r="Q153" s="45"/>
      <c r="R153" s="45"/>
      <c r="S153" s="45"/>
      <c r="T153" s="45"/>
      <c r="U153" s="45"/>
      <c r="V153" s="45"/>
      <c r="W153" s="45"/>
      <c r="X153" s="45"/>
      <c r="Y153" s="45"/>
      <c r="Z153" s="45"/>
      <c r="AA153" s="45"/>
      <c r="AB153" s="45"/>
      <c r="AC153" s="2348"/>
      <c r="AD153" s="45"/>
      <c r="AE153" s="45"/>
      <c r="AF153" s="45"/>
      <c r="AG153" s="45"/>
      <c r="AH153" s="45"/>
      <c r="AI153" s="45"/>
      <c r="AJ153" s="45"/>
      <c r="AK153" s="45"/>
      <c r="AL153" s="45"/>
      <c r="AM153" s="45"/>
      <c r="AN153" s="45"/>
      <c r="AO153" s="45"/>
      <c r="AP153" s="45"/>
      <c r="AQ153" s="45"/>
      <c r="AR153" s="45"/>
    </row>
    <row r="154" spans="15:44">
      <c r="O154" s="45"/>
      <c r="P154" s="45"/>
      <c r="Q154" s="45"/>
      <c r="R154" s="45"/>
      <c r="S154" s="45"/>
      <c r="T154" s="45"/>
      <c r="U154" s="45"/>
      <c r="V154" s="45"/>
      <c r="W154" s="45"/>
      <c r="X154" s="45"/>
      <c r="Y154" s="45"/>
      <c r="Z154" s="45"/>
      <c r="AA154" s="45"/>
      <c r="AB154" s="45"/>
      <c r="AC154" s="2348"/>
      <c r="AD154" s="45"/>
      <c r="AE154" s="45"/>
      <c r="AF154" s="45"/>
      <c r="AG154" s="45"/>
      <c r="AH154" s="45"/>
      <c r="AI154" s="45"/>
      <c r="AJ154" s="45"/>
      <c r="AK154" s="45"/>
      <c r="AL154" s="45"/>
      <c r="AM154" s="45"/>
      <c r="AN154" s="45"/>
      <c r="AO154" s="45"/>
      <c r="AP154" s="45"/>
      <c r="AQ154" s="45"/>
      <c r="AR154" s="45"/>
    </row>
    <row r="155" spans="15:44">
      <c r="O155" s="45"/>
      <c r="P155" s="45"/>
      <c r="Q155" s="45"/>
      <c r="R155" s="45"/>
      <c r="S155" s="45"/>
      <c r="T155" s="45"/>
      <c r="U155" s="45"/>
      <c r="V155" s="45"/>
      <c r="W155" s="45"/>
      <c r="X155" s="45"/>
      <c r="Y155" s="45"/>
      <c r="Z155" s="45"/>
      <c r="AA155" s="45"/>
      <c r="AB155" s="45"/>
      <c r="AC155" s="2348"/>
      <c r="AD155" s="45"/>
      <c r="AE155" s="45"/>
      <c r="AF155" s="45"/>
      <c r="AG155" s="45"/>
      <c r="AH155" s="45"/>
      <c r="AI155" s="45"/>
      <c r="AJ155" s="45"/>
      <c r="AK155" s="45"/>
      <c r="AL155" s="45"/>
      <c r="AM155" s="45"/>
      <c r="AN155" s="45"/>
      <c r="AO155" s="45"/>
      <c r="AP155" s="45"/>
      <c r="AQ155" s="45"/>
      <c r="AR155" s="45"/>
    </row>
    <row r="156" spans="15:44">
      <c r="O156" s="45"/>
      <c r="P156" s="45"/>
      <c r="Q156" s="45"/>
      <c r="R156" s="45"/>
      <c r="S156" s="45"/>
      <c r="T156" s="45"/>
      <c r="U156" s="45"/>
      <c r="V156" s="45"/>
      <c r="W156" s="45"/>
      <c r="X156" s="45"/>
      <c r="Y156" s="45"/>
      <c r="Z156" s="45"/>
      <c r="AA156" s="45"/>
      <c r="AB156" s="45"/>
      <c r="AC156" s="2348"/>
      <c r="AD156" s="45"/>
      <c r="AE156" s="45"/>
      <c r="AF156" s="45"/>
      <c r="AG156" s="45"/>
      <c r="AH156" s="45"/>
      <c r="AI156" s="45"/>
      <c r="AJ156" s="45"/>
      <c r="AK156" s="45"/>
      <c r="AL156" s="45"/>
      <c r="AM156" s="45"/>
      <c r="AN156" s="45"/>
      <c r="AO156" s="45"/>
      <c r="AP156" s="45"/>
      <c r="AQ156" s="45"/>
      <c r="AR156" s="45"/>
    </row>
    <row r="157" spans="15:44">
      <c r="O157" s="45"/>
      <c r="P157" s="45"/>
      <c r="Q157" s="45"/>
      <c r="R157" s="45"/>
      <c r="S157" s="45"/>
      <c r="T157" s="45"/>
      <c r="U157" s="45"/>
      <c r="V157" s="45"/>
      <c r="W157" s="45"/>
      <c r="X157" s="45"/>
      <c r="Y157" s="45"/>
      <c r="Z157" s="45"/>
      <c r="AA157" s="45"/>
      <c r="AB157" s="45"/>
      <c r="AC157" s="2348"/>
      <c r="AD157" s="45"/>
      <c r="AE157" s="45"/>
      <c r="AF157" s="45"/>
      <c r="AG157" s="45"/>
      <c r="AH157" s="45"/>
      <c r="AI157" s="45"/>
      <c r="AJ157" s="45"/>
      <c r="AK157" s="45"/>
      <c r="AL157" s="45"/>
      <c r="AM157" s="45"/>
      <c r="AN157" s="45"/>
      <c r="AO157" s="45"/>
      <c r="AP157" s="45"/>
      <c r="AQ157" s="45"/>
      <c r="AR157" s="45"/>
    </row>
    <row r="158" spans="15:44">
      <c r="O158" s="45"/>
      <c r="P158" s="45"/>
      <c r="Q158" s="45"/>
      <c r="R158" s="45"/>
      <c r="S158" s="45"/>
      <c r="T158" s="45"/>
      <c r="U158" s="45"/>
      <c r="V158" s="45"/>
      <c r="W158" s="45"/>
      <c r="X158" s="45"/>
      <c r="Y158" s="45"/>
      <c r="Z158" s="45"/>
      <c r="AA158" s="45"/>
      <c r="AB158" s="45"/>
      <c r="AC158" s="2348"/>
      <c r="AD158" s="45"/>
      <c r="AE158" s="45"/>
      <c r="AF158" s="45"/>
      <c r="AG158" s="45"/>
      <c r="AH158" s="45"/>
      <c r="AI158" s="45"/>
      <c r="AJ158" s="45"/>
      <c r="AK158" s="45"/>
      <c r="AL158" s="45"/>
      <c r="AM158" s="45"/>
      <c r="AN158" s="45"/>
      <c r="AO158" s="45"/>
      <c r="AP158" s="45"/>
      <c r="AQ158" s="45"/>
      <c r="AR158" s="45"/>
    </row>
    <row r="159" spans="15:44">
      <c r="O159" s="45"/>
      <c r="P159" s="45"/>
      <c r="Q159" s="45"/>
      <c r="R159" s="45"/>
      <c r="S159" s="45"/>
      <c r="T159" s="45"/>
      <c r="U159" s="45"/>
      <c r="V159" s="45"/>
      <c r="W159" s="45"/>
      <c r="X159" s="45"/>
      <c r="Y159" s="45"/>
      <c r="Z159" s="45"/>
      <c r="AA159" s="45"/>
      <c r="AB159" s="45"/>
      <c r="AC159" s="2348"/>
      <c r="AD159" s="45"/>
      <c r="AE159" s="45"/>
      <c r="AF159" s="45"/>
      <c r="AG159" s="45"/>
      <c r="AH159" s="45"/>
      <c r="AI159" s="45"/>
      <c r="AJ159" s="45"/>
      <c r="AK159" s="45"/>
      <c r="AL159" s="45"/>
      <c r="AM159" s="45"/>
      <c r="AN159" s="45"/>
      <c r="AO159" s="45"/>
      <c r="AP159" s="45"/>
      <c r="AQ159" s="45"/>
      <c r="AR159" s="45"/>
    </row>
    <row r="160" spans="15:44">
      <c r="O160" s="45"/>
      <c r="P160" s="45"/>
      <c r="Q160" s="45"/>
      <c r="R160" s="45"/>
      <c r="S160" s="45"/>
      <c r="T160" s="45"/>
      <c r="U160" s="45"/>
      <c r="V160" s="45"/>
      <c r="W160" s="45"/>
      <c r="X160" s="45"/>
      <c r="Y160" s="45"/>
      <c r="Z160" s="45"/>
      <c r="AA160" s="45"/>
      <c r="AB160" s="45"/>
      <c r="AC160" s="2348"/>
      <c r="AD160" s="45"/>
      <c r="AE160" s="45"/>
      <c r="AF160" s="45"/>
      <c r="AG160" s="45"/>
      <c r="AH160" s="45"/>
      <c r="AI160" s="45"/>
      <c r="AJ160" s="45"/>
      <c r="AK160" s="45"/>
      <c r="AL160" s="45"/>
      <c r="AM160" s="45"/>
      <c r="AN160" s="45"/>
      <c r="AO160" s="45"/>
      <c r="AP160" s="45"/>
      <c r="AQ160" s="45"/>
      <c r="AR160" s="45"/>
    </row>
    <row r="161" spans="15:44">
      <c r="O161" s="45"/>
      <c r="P161" s="45"/>
      <c r="Q161" s="45"/>
      <c r="R161" s="45"/>
      <c r="S161" s="45"/>
      <c r="T161" s="45"/>
      <c r="U161" s="45"/>
      <c r="V161" s="45"/>
      <c r="W161" s="45"/>
      <c r="X161" s="45"/>
      <c r="Y161" s="45"/>
      <c r="Z161" s="45"/>
      <c r="AA161" s="45"/>
      <c r="AB161" s="45"/>
      <c r="AC161" s="2348"/>
      <c r="AD161" s="45"/>
      <c r="AE161" s="45"/>
      <c r="AF161" s="45"/>
      <c r="AG161" s="45"/>
      <c r="AH161" s="45"/>
      <c r="AI161" s="45"/>
      <c r="AJ161" s="45"/>
      <c r="AK161" s="45"/>
      <c r="AL161" s="45"/>
      <c r="AM161" s="45"/>
      <c r="AN161" s="45"/>
      <c r="AO161" s="45"/>
      <c r="AP161" s="45"/>
      <c r="AQ161" s="45"/>
      <c r="AR161" s="45"/>
    </row>
    <row r="162" spans="15:44">
      <c r="O162" s="45"/>
      <c r="P162" s="45"/>
      <c r="Q162" s="45"/>
      <c r="R162" s="45"/>
      <c r="S162" s="45"/>
      <c r="T162" s="45"/>
      <c r="U162" s="45"/>
      <c r="V162" s="45"/>
      <c r="W162" s="45"/>
      <c r="X162" s="45"/>
      <c r="Y162" s="45"/>
      <c r="Z162" s="45"/>
      <c r="AA162" s="45"/>
      <c r="AB162" s="45"/>
      <c r="AC162" s="2348"/>
      <c r="AD162" s="45"/>
      <c r="AE162" s="45"/>
      <c r="AF162" s="45"/>
      <c r="AG162" s="45"/>
      <c r="AH162" s="45"/>
      <c r="AI162" s="45"/>
      <c r="AJ162" s="45"/>
      <c r="AK162" s="45"/>
      <c r="AL162" s="45"/>
      <c r="AM162" s="45"/>
      <c r="AN162" s="45"/>
      <c r="AO162" s="45"/>
      <c r="AP162" s="45"/>
      <c r="AQ162" s="45"/>
      <c r="AR162" s="45"/>
    </row>
    <row r="163" spans="15:44">
      <c r="O163" s="45"/>
      <c r="P163" s="45"/>
      <c r="Q163" s="45"/>
      <c r="R163" s="45"/>
      <c r="S163" s="45"/>
      <c r="T163" s="45"/>
      <c r="U163" s="45"/>
      <c r="V163" s="45"/>
      <c r="W163" s="45"/>
      <c r="X163" s="45"/>
      <c r="Y163" s="45"/>
      <c r="Z163" s="45"/>
      <c r="AA163" s="45"/>
      <c r="AB163" s="45"/>
      <c r="AC163" s="2348"/>
      <c r="AD163" s="45"/>
      <c r="AE163" s="45"/>
      <c r="AF163" s="45"/>
      <c r="AG163" s="45"/>
      <c r="AH163" s="45"/>
      <c r="AI163" s="45"/>
      <c r="AJ163" s="45"/>
      <c r="AK163" s="45"/>
      <c r="AL163" s="45"/>
      <c r="AM163" s="45"/>
      <c r="AN163" s="45"/>
      <c r="AO163" s="45"/>
      <c r="AP163" s="45"/>
      <c r="AQ163" s="45"/>
      <c r="AR163" s="45"/>
    </row>
    <row r="164" spans="15:44">
      <c r="O164" s="45"/>
      <c r="P164" s="45"/>
      <c r="Q164" s="45"/>
      <c r="R164" s="45"/>
      <c r="S164" s="45"/>
      <c r="T164" s="45"/>
      <c r="U164" s="45"/>
      <c r="V164" s="45"/>
      <c r="W164" s="45"/>
      <c r="X164" s="45"/>
      <c r="Y164" s="45"/>
      <c r="Z164" s="45"/>
      <c r="AA164" s="45"/>
      <c r="AB164" s="45"/>
      <c r="AC164" s="2348"/>
      <c r="AD164" s="45"/>
      <c r="AE164" s="45"/>
      <c r="AF164" s="45"/>
      <c r="AG164" s="45"/>
      <c r="AH164" s="45"/>
      <c r="AI164" s="45"/>
      <c r="AJ164" s="45"/>
      <c r="AK164" s="45"/>
      <c r="AL164" s="45"/>
      <c r="AM164" s="45"/>
      <c r="AN164" s="45"/>
      <c r="AO164" s="45"/>
      <c r="AP164" s="45"/>
      <c r="AQ164" s="45"/>
      <c r="AR164" s="45"/>
    </row>
    <row r="165" spans="15:44">
      <c r="O165" s="45"/>
      <c r="P165" s="45"/>
      <c r="Q165" s="45"/>
      <c r="R165" s="45"/>
      <c r="S165" s="45"/>
      <c r="T165" s="45"/>
      <c r="U165" s="45"/>
      <c r="V165" s="45"/>
      <c r="W165" s="45"/>
      <c r="X165" s="45"/>
      <c r="Y165" s="45"/>
      <c r="Z165" s="45"/>
      <c r="AA165" s="45"/>
      <c r="AB165" s="45"/>
      <c r="AC165" s="2348"/>
      <c r="AD165" s="45"/>
      <c r="AE165" s="45"/>
      <c r="AF165" s="45"/>
      <c r="AG165" s="45"/>
      <c r="AH165" s="45"/>
      <c r="AI165" s="45"/>
      <c r="AJ165" s="45"/>
      <c r="AK165" s="45"/>
      <c r="AL165" s="45"/>
      <c r="AM165" s="45"/>
      <c r="AN165" s="45"/>
      <c r="AO165" s="45"/>
      <c r="AP165" s="45"/>
      <c r="AQ165" s="45"/>
      <c r="AR165" s="45"/>
    </row>
    <row r="166" spans="15:44">
      <c r="O166" s="45"/>
      <c r="P166" s="45"/>
      <c r="Q166" s="45"/>
      <c r="R166" s="45"/>
      <c r="S166" s="45"/>
      <c r="T166" s="45"/>
      <c r="U166" s="45"/>
      <c r="V166" s="45"/>
      <c r="W166" s="45"/>
      <c r="X166" s="45"/>
      <c r="Y166" s="45"/>
      <c r="Z166" s="45"/>
      <c r="AA166" s="45"/>
      <c r="AB166" s="45"/>
      <c r="AC166" s="2348"/>
      <c r="AD166" s="45"/>
      <c r="AE166" s="45"/>
      <c r="AF166" s="45"/>
      <c r="AG166" s="45"/>
      <c r="AH166" s="45"/>
      <c r="AI166" s="45"/>
      <c r="AJ166" s="45"/>
      <c r="AK166" s="45"/>
      <c r="AL166" s="45"/>
      <c r="AM166" s="45"/>
      <c r="AN166" s="45"/>
      <c r="AO166" s="45"/>
      <c r="AP166" s="45"/>
      <c r="AQ166" s="45"/>
      <c r="AR166" s="45"/>
    </row>
    <row r="167" spans="15:44">
      <c r="O167" s="45"/>
      <c r="P167" s="45"/>
      <c r="Q167" s="45"/>
      <c r="R167" s="45"/>
      <c r="S167" s="45"/>
      <c r="T167" s="45"/>
      <c r="U167" s="45"/>
      <c r="V167" s="45"/>
      <c r="W167" s="45"/>
      <c r="X167" s="45"/>
      <c r="Y167" s="45"/>
      <c r="Z167" s="45"/>
      <c r="AA167" s="45"/>
      <c r="AB167" s="45"/>
      <c r="AC167" s="2348"/>
      <c r="AD167" s="45"/>
      <c r="AE167" s="45"/>
      <c r="AF167" s="45"/>
      <c r="AG167" s="45"/>
      <c r="AH167" s="45"/>
      <c r="AI167" s="45"/>
      <c r="AJ167" s="45"/>
      <c r="AK167" s="45"/>
      <c r="AL167" s="45"/>
      <c r="AM167" s="45"/>
      <c r="AN167" s="45"/>
      <c r="AO167" s="45"/>
      <c r="AP167" s="45"/>
      <c r="AQ167" s="45"/>
      <c r="AR167" s="45"/>
    </row>
    <row r="168" spans="15:44">
      <c r="O168" s="45"/>
      <c r="P168" s="45"/>
      <c r="Q168" s="45"/>
      <c r="R168" s="45"/>
      <c r="S168" s="45"/>
      <c r="T168" s="45"/>
      <c r="U168" s="45"/>
      <c r="V168" s="45"/>
      <c r="W168" s="45"/>
      <c r="X168" s="45"/>
      <c r="Y168" s="45"/>
      <c r="Z168" s="45"/>
      <c r="AA168" s="45"/>
      <c r="AB168" s="45"/>
      <c r="AC168" s="2348"/>
      <c r="AD168" s="45"/>
      <c r="AE168" s="45"/>
      <c r="AF168" s="45"/>
      <c r="AG168" s="45"/>
      <c r="AH168" s="45"/>
      <c r="AI168" s="45"/>
      <c r="AJ168" s="45"/>
      <c r="AK168" s="45"/>
      <c r="AL168" s="45"/>
      <c r="AM168" s="45"/>
      <c r="AN168" s="45"/>
      <c r="AO168" s="45"/>
      <c r="AP168" s="45"/>
      <c r="AQ168" s="45"/>
      <c r="AR168" s="45"/>
    </row>
    <row r="169" spans="15:44">
      <c r="O169" s="45"/>
      <c r="P169" s="45"/>
      <c r="Q169" s="45"/>
      <c r="R169" s="45"/>
      <c r="S169" s="45"/>
      <c r="T169" s="45"/>
      <c r="U169" s="45"/>
      <c r="V169" s="45"/>
      <c r="W169" s="45"/>
      <c r="X169" s="45"/>
      <c r="Y169" s="45"/>
      <c r="Z169" s="45"/>
      <c r="AA169" s="45"/>
      <c r="AB169" s="45"/>
      <c r="AC169" s="2348"/>
      <c r="AD169" s="45"/>
      <c r="AE169" s="45"/>
      <c r="AF169" s="45"/>
      <c r="AG169" s="45"/>
      <c r="AH169" s="45"/>
      <c r="AI169" s="45"/>
      <c r="AJ169" s="45"/>
      <c r="AK169" s="45"/>
      <c r="AL169" s="45"/>
      <c r="AM169" s="45"/>
      <c r="AN169" s="45"/>
      <c r="AO169" s="45"/>
      <c r="AP169" s="45"/>
      <c r="AQ169" s="45"/>
      <c r="AR169" s="45"/>
    </row>
    <row r="170" spans="15:44">
      <c r="O170" s="45"/>
      <c r="P170" s="45"/>
      <c r="Q170" s="45"/>
      <c r="R170" s="45"/>
      <c r="S170" s="45"/>
      <c r="T170" s="45"/>
      <c r="U170" s="45"/>
      <c r="V170" s="45"/>
      <c r="W170" s="45"/>
      <c r="X170" s="45"/>
      <c r="Y170" s="45"/>
      <c r="Z170" s="45"/>
      <c r="AA170" s="45"/>
      <c r="AB170" s="45"/>
      <c r="AC170" s="2348"/>
      <c r="AD170" s="45"/>
      <c r="AE170" s="45"/>
      <c r="AF170" s="45"/>
      <c r="AG170" s="45"/>
      <c r="AH170" s="45"/>
      <c r="AI170" s="45"/>
      <c r="AJ170" s="45"/>
      <c r="AK170" s="45"/>
      <c r="AL170" s="45"/>
      <c r="AM170" s="45"/>
      <c r="AN170" s="45"/>
      <c r="AO170" s="45"/>
      <c r="AP170" s="45"/>
      <c r="AQ170" s="45"/>
      <c r="AR170" s="45"/>
    </row>
    <row r="171" spans="15:44">
      <c r="O171" s="45"/>
      <c r="P171" s="45"/>
      <c r="Q171" s="45"/>
      <c r="R171" s="45"/>
      <c r="S171" s="45"/>
      <c r="T171" s="45"/>
      <c r="U171" s="45"/>
      <c r="V171" s="45"/>
      <c r="W171" s="45"/>
      <c r="X171" s="45"/>
      <c r="Y171" s="45"/>
      <c r="Z171" s="45"/>
      <c r="AA171" s="45"/>
      <c r="AB171" s="45"/>
      <c r="AC171" s="2348"/>
      <c r="AD171" s="45"/>
      <c r="AE171" s="45"/>
      <c r="AF171" s="45"/>
      <c r="AG171" s="45"/>
      <c r="AH171" s="45"/>
      <c r="AI171" s="45"/>
      <c r="AJ171" s="45"/>
      <c r="AK171" s="45"/>
      <c r="AL171" s="45"/>
      <c r="AM171" s="45"/>
      <c r="AN171" s="45"/>
      <c r="AO171" s="45"/>
      <c r="AP171" s="45"/>
      <c r="AQ171" s="45"/>
      <c r="AR171" s="45"/>
    </row>
    <row r="172" spans="15:44">
      <c r="O172" s="45"/>
      <c r="P172" s="45"/>
      <c r="Q172" s="45"/>
      <c r="R172" s="45"/>
      <c r="S172" s="45"/>
      <c r="T172" s="45"/>
      <c r="U172" s="45"/>
      <c r="V172" s="45"/>
      <c r="W172" s="45"/>
      <c r="X172" s="45"/>
      <c r="Y172" s="45"/>
      <c r="Z172" s="45"/>
      <c r="AA172" s="45"/>
      <c r="AB172" s="45"/>
      <c r="AC172" s="2348"/>
      <c r="AD172" s="45"/>
      <c r="AE172" s="45"/>
      <c r="AF172" s="45"/>
      <c r="AG172" s="45"/>
      <c r="AH172" s="45"/>
      <c r="AI172" s="45"/>
      <c r="AJ172" s="45"/>
      <c r="AK172" s="45"/>
      <c r="AL172" s="45"/>
      <c r="AM172" s="45"/>
      <c r="AN172" s="45"/>
      <c r="AO172" s="45"/>
      <c r="AP172" s="45"/>
      <c r="AQ172" s="45"/>
      <c r="AR172" s="45"/>
    </row>
    <row r="173" spans="15:44">
      <c r="O173" s="45"/>
      <c r="P173" s="45"/>
      <c r="Q173" s="45"/>
      <c r="R173" s="45"/>
      <c r="S173" s="45"/>
      <c r="T173" s="45"/>
      <c r="U173" s="45"/>
      <c r="V173" s="45"/>
      <c r="W173" s="45"/>
      <c r="X173" s="45"/>
      <c r="Y173" s="45"/>
      <c r="Z173" s="45"/>
      <c r="AA173" s="45"/>
      <c r="AB173" s="45"/>
      <c r="AC173" s="2348"/>
      <c r="AD173" s="45"/>
      <c r="AE173" s="45"/>
      <c r="AF173" s="45"/>
      <c r="AG173" s="45"/>
      <c r="AH173" s="45"/>
      <c r="AI173" s="45"/>
      <c r="AJ173" s="45"/>
      <c r="AK173" s="45"/>
      <c r="AL173" s="45"/>
      <c r="AM173" s="45"/>
      <c r="AN173" s="45"/>
      <c r="AO173" s="45"/>
      <c r="AP173" s="45"/>
      <c r="AQ173" s="45"/>
      <c r="AR173" s="45"/>
    </row>
    <row r="174" spans="15:44">
      <c r="O174" s="45"/>
      <c r="P174" s="45"/>
      <c r="Q174" s="45"/>
      <c r="R174" s="45"/>
      <c r="S174" s="45"/>
      <c r="T174" s="45"/>
      <c r="U174" s="45"/>
      <c r="V174" s="45"/>
      <c r="W174" s="45"/>
      <c r="X174" s="45"/>
      <c r="Y174" s="45"/>
      <c r="Z174" s="45"/>
      <c r="AA174" s="45"/>
      <c r="AB174" s="45"/>
      <c r="AC174" s="2348"/>
      <c r="AD174" s="45"/>
      <c r="AE174" s="45"/>
      <c r="AF174" s="45"/>
      <c r="AG174" s="45"/>
      <c r="AH174" s="45"/>
      <c r="AI174" s="45"/>
      <c r="AJ174" s="45"/>
      <c r="AK174" s="45"/>
      <c r="AL174" s="45"/>
      <c r="AM174" s="45"/>
      <c r="AN174" s="45"/>
      <c r="AO174" s="45"/>
      <c r="AP174" s="45"/>
      <c r="AQ174" s="45"/>
      <c r="AR174" s="45"/>
    </row>
    <row r="175" spans="15:44">
      <c r="O175" s="45"/>
      <c r="P175" s="45"/>
      <c r="Q175" s="45"/>
      <c r="R175" s="45"/>
      <c r="S175" s="45"/>
      <c r="T175" s="45"/>
      <c r="U175" s="45"/>
      <c r="V175" s="45"/>
      <c r="W175" s="45"/>
      <c r="X175" s="45"/>
      <c r="Y175" s="45"/>
      <c r="Z175" s="45"/>
      <c r="AA175" s="45"/>
      <c r="AB175" s="45"/>
      <c r="AC175" s="2348"/>
      <c r="AD175" s="45"/>
      <c r="AE175" s="45"/>
      <c r="AF175" s="45"/>
      <c r="AG175" s="45"/>
      <c r="AH175" s="45"/>
      <c r="AI175" s="45"/>
      <c r="AJ175" s="45"/>
      <c r="AK175" s="45"/>
      <c r="AL175" s="45"/>
      <c r="AM175" s="45"/>
      <c r="AN175" s="45"/>
      <c r="AO175" s="45"/>
      <c r="AP175" s="45"/>
      <c r="AQ175" s="45"/>
      <c r="AR175" s="45"/>
    </row>
    <row r="176" spans="15:44">
      <c r="O176" s="45"/>
      <c r="P176" s="45"/>
      <c r="Q176" s="45"/>
      <c r="R176" s="45"/>
      <c r="S176" s="45"/>
      <c r="T176" s="45"/>
      <c r="U176" s="45"/>
      <c r="V176" s="45"/>
      <c r="W176" s="45"/>
      <c r="X176" s="45"/>
      <c r="Y176" s="45"/>
      <c r="Z176" s="45"/>
      <c r="AA176" s="45"/>
      <c r="AB176" s="45"/>
      <c r="AC176" s="2348"/>
      <c r="AD176" s="45"/>
      <c r="AE176" s="45"/>
      <c r="AF176" s="45"/>
      <c r="AG176" s="45"/>
      <c r="AH176" s="45"/>
      <c r="AI176" s="45"/>
      <c r="AJ176" s="45"/>
      <c r="AK176" s="45"/>
      <c r="AL176" s="45"/>
      <c r="AM176" s="45"/>
      <c r="AN176" s="45"/>
      <c r="AO176" s="45"/>
      <c r="AP176" s="45"/>
      <c r="AQ176" s="45"/>
      <c r="AR176" s="45"/>
    </row>
    <row r="177" spans="15:44">
      <c r="O177" s="45"/>
      <c r="P177" s="45"/>
      <c r="Q177" s="45"/>
      <c r="R177" s="45"/>
      <c r="S177" s="45"/>
      <c r="T177" s="45"/>
      <c r="U177" s="45"/>
      <c r="V177" s="45"/>
      <c r="W177" s="45"/>
      <c r="X177" s="45"/>
      <c r="Y177" s="45"/>
      <c r="Z177" s="45"/>
      <c r="AA177" s="45"/>
      <c r="AB177" s="45"/>
      <c r="AC177" s="2348"/>
      <c r="AD177" s="45"/>
      <c r="AE177" s="45"/>
      <c r="AF177" s="45"/>
      <c r="AG177" s="45"/>
      <c r="AH177" s="45"/>
      <c r="AI177" s="45"/>
      <c r="AJ177" s="45"/>
      <c r="AK177" s="45"/>
      <c r="AL177" s="45"/>
      <c r="AM177" s="45"/>
      <c r="AN177" s="45"/>
      <c r="AO177" s="45"/>
      <c r="AP177" s="45"/>
      <c r="AQ177" s="45"/>
      <c r="AR177" s="45"/>
    </row>
    <row r="178" spans="15:44">
      <c r="O178" s="45"/>
      <c r="P178" s="45"/>
      <c r="Q178" s="45"/>
      <c r="R178" s="45"/>
      <c r="S178" s="45"/>
      <c r="T178" s="45"/>
      <c r="U178" s="45"/>
      <c r="V178" s="45"/>
      <c r="W178" s="45"/>
      <c r="X178" s="45"/>
      <c r="Y178" s="45"/>
      <c r="Z178" s="45"/>
      <c r="AA178" s="45"/>
      <c r="AB178" s="45"/>
      <c r="AC178" s="2348"/>
      <c r="AD178" s="45"/>
      <c r="AE178" s="45"/>
      <c r="AF178" s="45"/>
      <c r="AG178" s="45"/>
      <c r="AH178" s="45"/>
      <c r="AI178" s="45"/>
      <c r="AJ178" s="45"/>
      <c r="AK178" s="45"/>
      <c r="AL178" s="45"/>
      <c r="AM178" s="45"/>
      <c r="AN178" s="45"/>
      <c r="AO178" s="45"/>
      <c r="AP178" s="45"/>
      <c r="AQ178" s="45"/>
      <c r="AR178" s="45"/>
    </row>
    <row r="179" spans="15:44">
      <c r="O179" s="45"/>
      <c r="P179" s="45"/>
      <c r="Q179" s="45"/>
      <c r="R179" s="45"/>
      <c r="S179" s="45"/>
      <c r="T179" s="45"/>
      <c r="U179" s="45"/>
      <c r="V179" s="45"/>
      <c r="W179" s="45"/>
      <c r="X179" s="45"/>
      <c r="Y179" s="45"/>
      <c r="Z179" s="45"/>
      <c r="AA179" s="45"/>
      <c r="AB179" s="45"/>
      <c r="AC179" s="2348"/>
      <c r="AD179" s="45"/>
      <c r="AE179" s="45"/>
      <c r="AF179" s="45"/>
      <c r="AG179" s="45"/>
      <c r="AH179" s="45"/>
      <c r="AI179" s="45"/>
      <c r="AJ179" s="45"/>
      <c r="AK179" s="45"/>
      <c r="AL179" s="45"/>
      <c r="AM179" s="45"/>
      <c r="AN179" s="45"/>
      <c r="AO179" s="45"/>
      <c r="AP179" s="45"/>
      <c r="AQ179" s="45"/>
      <c r="AR179" s="45"/>
    </row>
    <row r="180" spans="15:44">
      <c r="O180" s="45"/>
      <c r="P180" s="45"/>
      <c r="Q180" s="45"/>
      <c r="R180" s="45"/>
      <c r="S180" s="45"/>
      <c r="T180" s="45"/>
      <c r="U180" s="45"/>
      <c r="V180" s="45"/>
      <c r="W180" s="45"/>
      <c r="X180" s="45"/>
      <c r="Y180" s="45"/>
      <c r="Z180" s="45"/>
      <c r="AA180" s="45"/>
      <c r="AB180" s="45"/>
      <c r="AC180" s="2348"/>
      <c r="AD180" s="45"/>
      <c r="AE180" s="45"/>
      <c r="AF180" s="45"/>
      <c r="AG180" s="45"/>
      <c r="AH180" s="45"/>
      <c r="AI180" s="45"/>
      <c r="AJ180" s="45"/>
      <c r="AK180" s="45"/>
      <c r="AL180" s="45"/>
      <c r="AM180" s="45"/>
      <c r="AN180" s="45"/>
      <c r="AO180" s="45"/>
      <c r="AP180" s="45"/>
      <c r="AQ180" s="45"/>
      <c r="AR180" s="45"/>
    </row>
    <row r="181" spans="15:44">
      <c r="O181" s="45"/>
      <c r="P181" s="45"/>
      <c r="Q181" s="45"/>
      <c r="R181" s="45"/>
      <c r="S181" s="45"/>
      <c r="T181" s="45"/>
      <c r="U181" s="45"/>
      <c r="V181" s="45"/>
      <c r="W181" s="45"/>
      <c r="X181" s="45"/>
      <c r="Y181" s="45"/>
      <c r="Z181" s="45"/>
      <c r="AA181" s="45"/>
      <c r="AB181" s="45"/>
      <c r="AC181" s="2348"/>
      <c r="AD181" s="45"/>
      <c r="AE181" s="45"/>
      <c r="AF181" s="45"/>
      <c r="AG181" s="45"/>
      <c r="AH181" s="45"/>
      <c r="AI181" s="45"/>
      <c r="AJ181" s="45"/>
      <c r="AK181" s="45"/>
      <c r="AL181" s="45"/>
      <c r="AM181" s="45"/>
      <c r="AN181" s="45"/>
      <c r="AO181" s="45"/>
      <c r="AP181" s="45"/>
      <c r="AQ181" s="45"/>
      <c r="AR181" s="45"/>
    </row>
    <row r="182" spans="15:44">
      <c r="O182" s="45"/>
      <c r="P182" s="45"/>
      <c r="Q182" s="45"/>
      <c r="R182" s="45"/>
      <c r="S182" s="45"/>
      <c r="T182" s="45"/>
      <c r="U182" s="45"/>
      <c r="V182" s="45"/>
      <c r="W182" s="45"/>
      <c r="X182" s="45"/>
      <c r="Y182" s="45"/>
      <c r="Z182" s="45"/>
      <c r="AA182" s="45"/>
      <c r="AB182" s="45"/>
      <c r="AC182" s="2348"/>
      <c r="AD182" s="45"/>
      <c r="AE182" s="45"/>
      <c r="AF182" s="45"/>
      <c r="AG182" s="45"/>
      <c r="AH182" s="45"/>
      <c r="AI182" s="45"/>
      <c r="AJ182" s="45"/>
      <c r="AK182" s="45"/>
      <c r="AL182" s="45"/>
      <c r="AM182" s="45"/>
      <c r="AN182" s="45"/>
      <c r="AO182" s="45"/>
      <c r="AP182" s="45"/>
      <c r="AQ182" s="45"/>
      <c r="AR182" s="45"/>
    </row>
    <row r="183" spans="15:44">
      <c r="O183" s="45"/>
      <c r="P183" s="45"/>
      <c r="Q183" s="45"/>
      <c r="R183" s="45"/>
      <c r="S183" s="45"/>
      <c r="T183" s="45"/>
      <c r="U183" s="45"/>
      <c r="V183" s="45"/>
      <c r="W183" s="45"/>
      <c r="X183" s="45"/>
      <c r="Y183" s="45"/>
      <c r="Z183" s="45"/>
      <c r="AA183" s="45"/>
      <c r="AB183" s="45"/>
      <c r="AC183" s="2348"/>
      <c r="AD183" s="45"/>
      <c r="AE183" s="45"/>
      <c r="AF183" s="45"/>
      <c r="AG183" s="45"/>
      <c r="AH183" s="45"/>
      <c r="AI183" s="45"/>
      <c r="AJ183" s="45"/>
      <c r="AK183" s="45"/>
      <c r="AL183" s="45"/>
      <c r="AM183" s="45"/>
      <c r="AN183" s="45"/>
      <c r="AO183" s="45"/>
      <c r="AP183" s="45"/>
      <c r="AQ183" s="45"/>
      <c r="AR183" s="45"/>
    </row>
    <row r="184" spans="15:44">
      <c r="O184" s="45"/>
      <c r="P184" s="45"/>
      <c r="Q184" s="45"/>
      <c r="R184" s="45"/>
      <c r="S184" s="45"/>
      <c r="T184" s="45"/>
      <c r="U184" s="45"/>
      <c r="V184" s="45"/>
      <c r="W184" s="45"/>
      <c r="X184" s="45"/>
      <c r="Y184" s="45"/>
      <c r="Z184" s="45"/>
      <c r="AA184" s="45"/>
      <c r="AB184" s="45"/>
      <c r="AC184" s="2348"/>
      <c r="AD184" s="45"/>
      <c r="AE184" s="45"/>
      <c r="AF184" s="45"/>
      <c r="AG184" s="45"/>
      <c r="AH184" s="45"/>
      <c r="AI184" s="45"/>
      <c r="AJ184" s="45"/>
      <c r="AK184" s="45"/>
      <c r="AL184" s="45"/>
      <c r="AM184" s="45"/>
      <c r="AN184" s="45"/>
      <c r="AO184" s="45"/>
      <c r="AP184" s="45"/>
      <c r="AQ184" s="45"/>
      <c r="AR184" s="45"/>
    </row>
    <row r="185" spans="15:44">
      <c r="O185" s="45"/>
      <c r="P185" s="45"/>
      <c r="Q185" s="45"/>
      <c r="R185" s="45"/>
      <c r="S185" s="45"/>
      <c r="T185" s="45"/>
      <c r="U185" s="45"/>
      <c r="V185" s="45"/>
      <c r="W185" s="45"/>
      <c r="X185" s="45"/>
      <c r="Y185" s="45"/>
      <c r="Z185" s="45"/>
      <c r="AA185" s="45"/>
      <c r="AB185" s="45"/>
      <c r="AC185" s="2348"/>
      <c r="AD185" s="45"/>
      <c r="AE185" s="45"/>
      <c r="AF185" s="45"/>
      <c r="AG185" s="45"/>
      <c r="AH185" s="45"/>
      <c r="AI185" s="45"/>
      <c r="AJ185" s="45"/>
      <c r="AK185" s="45"/>
      <c r="AL185" s="45"/>
      <c r="AM185" s="45"/>
      <c r="AN185" s="45"/>
      <c r="AO185" s="45"/>
      <c r="AP185" s="45"/>
      <c r="AQ185" s="45"/>
      <c r="AR185" s="45"/>
    </row>
    <row r="186" spans="15:44">
      <c r="O186" s="45"/>
      <c r="P186" s="45"/>
      <c r="Q186" s="45"/>
      <c r="R186" s="45"/>
      <c r="S186" s="45"/>
      <c r="T186" s="45"/>
      <c r="U186" s="45"/>
      <c r="V186" s="45"/>
      <c r="W186" s="45"/>
      <c r="X186" s="45"/>
      <c r="Y186" s="45"/>
      <c r="Z186" s="45"/>
      <c r="AA186" s="45"/>
      <c r="AB186" s="45"/>
      <c r="AC186" s="2348"/>
      <c r="AD186" s="45"/>
      <c r="AE186" s="45"/>
      <c r="AF186" s="45"/>
      <c r="AG186" s="45"/>
      <c r="AH186" s="45"/>
      <c r="AI186" s="45"/>
      <c r="AJ186" s="45"/>
      <c r="AK186" s="45"/>
      <c r="AL186" s="45"/>
      <c r="AM186" s="45"/>
      <c r="AN186" s="45"/>
      <c r="AO186" s="45"/>
      <c r="AP186" s="45"/>
      <c r="AQ186" s="45"/>
      <c r="AR186" s="45"/>
    </row>
    <row r="187" spans="15:44">
      <c r="O187" s="45"/>
      <c r="P187" s="45"/>
      <c r="Q187" s="45"/>
      <c r="R187" s="45"/>
      <c r="S187" s="45"/>
      <c r="T187" s="45"/>
      <c r="U187" s="45"/>
      <c r="V187" s="45"/>
      <c r="W187" s="45"/>
      <c r="X187" s="45"/>
      <c r="Y187" s="45"/>
      <c r="Z187" s="45"/>
      <c r="AA187" s="45"/>
      <c r="AB187" s="45"/>
      <c r="AC187" s="2348"/>
      <c r="AD187" s="45"/>
      <c r="AE187" s="45"/>
      <c r="AF187" s="45"/>
      <c r="AG187" s="45"/>
      <c r="AH187" s="45"/>
      <c r="AI187" s="45"/>
      <c r="AJ187" s="45"/>
      <c r="AK187" s="45"/>
      <c r="AL187" s="45"/>
      <c r="AM187" s="45"/>
      <c r="AN187" s="45"/>
      <c r="AO187" s="45"/>
      <c r="AP187" s="45"/>
      <c r="AQ187" s="45"/>
      <c r="AR187" s="45"/>
    </row>
    <row r="188" spans="15:44">
      <c r="O188" s="45"/>
      <c r="P188" s="45"/>
      <c r="Q188" s="45"/>
      <c r="R188" s="45"/>
      <c r="S188" s="45"/>
      <c r="T188" s="45"/>
      <c r="U188" s="45"/>
      <c r="V188" s="45"/>
      <c r="W188" s="45"/>
      <c r="X188" s="45"/>
      <c r="Y188" s="45"/>
      <c r="Z188" s="45"/>
      <c r="AA188" s="45"/>
      <c r="AB188" s="45"/>
      <c r="AC188" s="2348"/>
      <c r="AD188" s="45"/>
      <c r="AE188" s="45"/>
      <c r="AF188" s="45"/>
      <c r="AG188" s="45"/>
      <c r="AH188" s="45"/>
      <c r="AI188" s="45"/>
      <c r="AJ188" s="45"/>
      <c r="AK188" s="45"/>
      <c r="AL188" s="45"/>
      <c r="AM188" s="45"/>
      <c r="AN188" s="45"/>
      <c r="AO188" s="45"/>
      <c r="AP188" s="45"/>
      <c r="AQ188" s="45"/>
      <c r="AR188" s="45"/>
    </row>
    <row r="189" spans="15:44">
      <c r="O189" s="45"/>
      <c r="P189" s="45"/>
      <c r="Q189" s="45"/>
      <c r="R189" s="45"/>
      <c r="S189" s="45"/>
      <c r="T189" s="45"/>
      <c r="U189" s="45"/>
      <c r="V189" s="45"/>
      <c r="W189" s="45"/>
      <c r="X189" s="45"/>
      <c r="Y189" s="45"/>
      <c r="Z189" s="45"/>
      <c r="AA189" s="45"/>
      <c r="AB189" s="45"/>
      <c r="AC189" s="2348"/>
      <c r="AD189" s="45"/>
      <c r="AE189" s="45"/>
      <c r="AF189" s="45"/>
      <c r="AG189" s="45"/>
      <c r="AH189" s="45"/>
      <c r="AI189" s="45"/>
      <c r="AJ189" s="45"/>
      <c r="AK189" s="45"/>
      <c r="AL189" s="45"/>
      <c r="AM189" s="45"/>
      <c r="AN189" s="45"/>
      <c r="AO189" s="45"/>
      <c r="AP189" s="45"/>
      <c r="AQ189" s="45"/>
      <c r="AR189" s="45"/>
    </row>
    <row r="190" spans="15:44">
      <c r="O190" s="45"/>
      <c r="P190" s="45"/>
      <c r="Q190" s="45"/>
      <c r="R190" s="45"/>
      <c r="S190" s="45"/>
      <c r="T190" s="45"/>
      <c r="U190" s="45"/>
      <c r="V190" s="45"/>
      <c r="W190" s="45"/>
      <c r="X190" s="45"/>
      <c r="Y190" s="45"/>
      <c r="Z190" s="45"/>
      <c r="AA190" s="45"/>
      <c r="AB190" s="45"/>
      <c r="AC190" s="2348"/>
      <c r="AD190" s="45"/>
      <c r="AE190" s="45"/>
      <c r="AF190" s="45"/>
      <c r="AG190" s="45"/>
      <c r="AH190" s="45"/>
      <c r="AI190" s="45"/>
      <c r="AJ190" s="45"/>
      <c r="AK190" s="45"/>
      <c r="AL190" s="45"/>
      <c r="AM190" s="45"/>
      <c r="AN190" s="45"/>
      <c r="AO190" s="45"/>
      <c r="AP190" s="45"/>
      <c r="AQ190" s="45"/>
      <c r="AR190" s="45"/>
    </row>
    <row r="191" spans="15:44">
      <c r="O191" s="45"/>
      <c r="P191" s="45"/>
      <c r="Q191" s="45"/>
      <c r="R191" s="45"/>
      <c r="S191" s="45"/>
      <c r="T191" s="45"/>
      <c r="U191" s="45"/>
      <c r="V191" s="45"/>
      <c r="W191" s="45"/>
      <c r="X191" s="45"/>
      <c r="Y191" s="45"/>
      <c r="Z191" s="45"/>
      <c r="AA191" s="45"/>
      <c r="AB191" s="45"/>
      <c r="AC191" s="2348"/>
      <c r="AD191" s="45"/>
      <c r="AE191" s="45"/>
      <c r="AF191" s="45"/>
      <c r="AG191" s="45"/>
      <c r="AH191" s="45"/>
      <c r="AI191" s="45"/>
      <c r="AJ191" s="45"/>
      <c r="AK191" s="45"/>
      <c r="AL191" s="45"/>
      <c r="AM191" s="45"/>
      <c r="AN191" s="45"/>
      <c r="AO191" s="45"/>
      <c r="AP191" s="45"/>
      <c r="AQ191" s="45"/>
      <c r="AR191" s="45"/>
    </row>
    <row r="192" spans="15:44">
      <c r="O192" s="45"/>
      <c r="P192" s="45"/>
      <c r="Q192" s="45"/>
      <c r="R192" s="45"/>
      <c r="S192" s="45"/>
      <c r="T192" s="45"/>
      <c r="U192" s="45"/>
      <c r="V192" s="45"/>
      <c r="W192" s="45"/>
      <c r="X192" s="45"/>
      <c r="Y192" s="45"/>
      <c r="Z192" s="45"/>
      <c r="AA192" s="45"/>
      <c r="AB192" s="45"/>
      <c r="AC192" s="2348"/>
      <c r="AD192" s="45"/>
      <c r="AE192" s="45"/>
      <c r="AF192" s="45"/>
      <c r="AG192" s="45"/>
      <c r="AH192" s="45"/>
      <c r="AI192" s="45"/>
      <c r="AJ192" s="45"/>
      <c r="AK192" s="45"/>
      <c r="AL192" s="45"/>
      <c r="AM192" s="45"/>
      <c r="AN192" s="45"/>
      <c r="AO192" s="45"/>
      <c r="AP192" s="45"/>
      <c r="AQ192" s="45"/>
      <c r="AR192" s="45"/>
    </row>
    <row r="193" spans="15:44">
      <c r="O193" s="45"/>
      <c r="P193" s="45"/>
      <c r="Q193" s="45"/>
      <c r="R193" s="45"/>
      <c r="S193" s="45"/>
      <c r="T193" s="45"/>
      <c r="U193" s="45"/>
      <c r="V193" s="45"/>
      <c r="W193" s="45"/>
      <c r="X193" s="45"/>
      <c r="Y193" s="45"/>
      <c r="Z193" s="45"/>
      <c r="AA193" s="45"/>
      <c r="AB193" s="45"/>
      <c r="AC193" s="2348"/>
      <c r="AD193" s="45"/>
      <c r="AE193" s="45"/>
      <c r="AF193" s="45"/>
      <c r="AG193" s="45"/>
      <c r="AH193" s="45"/>
      <c r="AI193" s="45"/>
      <c r="AJ193" s="45"/>
      <c r="AK193" s="45"/>
      <c r="AL193" s="45"/>
      <c r="AM193" s="45"/>
      <c r="AN193" s="45"/>
      <c r="AO193" s="45"/>
      <c r="AP193" s="45"/>
      <c r="AQ193" s="45"/>
      <c r="AR193" s="45"/>
    </row>
    <row r="194" spans="15:44">
      <c r="O194" s="45"/>
      <c r="P194" s="45"/>
      <c r="Q194" s="45"/>
      <c r="R194" s="45"/>
      <c r="S194" s="45"/>
      <c r="T194" s="45"/>
      <c r="U194" s="45"/>
      <c r="V194" s="45"/>
      <c r="W194" s="45"/>
      <c r="X194" s="45"/>
      <c r="Y194" s="45"/>
      <c r="Z194" s="45"/>
      <c r="AA194" s="45"/>
      <c r="AB194" s="45"/>
      <c r="AC194" s="2348"/>
      <c r="AD194" s="45"/>
      <c r="AE194" s="45"/>
      <c r="AF194" s="45"/>
      <c r="AG194" s="45"/>
      <c r="AH194" s="45"/>
      <c r="AI194" s="45"/>
      <c r="AJ194" s="45"/>
      <c r="AK194" s="45"/>
      <c r="AL194" s="45"/>
      <c r="AM194" s="45"/>
      <c r="AN194" s="45"/>
      <c r="AO194" s="45"/>
      <c r="AP194" s="45"/>
      <c r="AQ194" s="45"/>
      <c r="AR194" s="45"/>
    </row>
    <row r="195" spans="15:44">
      <c r="O195" s="45"/>
      <c r="P195" s="45"/>
      <c r="Q195" s="45"/>
      <c r="R195" s="45"/>
      <c r="S195" s="45"/>
      <c r="T195" s="45"/>
      <c r="U195" s="45"/>
      <c r="V195" s="45"/>
      <c r="W195" s="45"/>
      <c r="X195" s="45"/>
      <c r="Y195" s="45"/>
      <c r="Z195" s="45"/>
      <c r="AA195" s="45"/>
      <c r="AB195" s="45"/>
      <c r="AC195" s="2348"/>
      <c r="AD195" s="45"/>
      <c r="AE195" s="45"/>
      <c r="AF195" s="45"/>
      <c r="AG195" s="45"/>
      <c r="AH195" s="45"/>
      <c r="AI195" s="45"/>
      <c r="AJ195" s="45"/>
      <c r="AK195" s="45"/>
      <c r="AL195" s="45"/>
      <c r="AM195" s="45"/>
      <c r="AN195" s="45"/>
      <c r="AO195" s="45"/>
      <c r="AP195" s="45"/>
      <c r="AQ195" s="45"/>
      <c r="AR195" s="45"/>
    </row>
    <row r="196" spans="15:44">
      <c r="O196" s="45"/>
      <c r="P196" s="45"/>
      <c r="Q196" s="45"/>
      <c r="R196" s="45"/>
      <c r="S196" s="45"/>
      <c r="T196" s="45"/>
      <c r="U196" s="45"/>
      <c r="V196" s="45"/>
      <c r="W196" s="45"/>
      <c r="X196" s="45"/>
      <c r="Y196" s="45"/>
      <c r="Z196" s="45"/>
      <c r="AA196" s="45"/>
      <c r="AB196" s="45"/>
      <c r="AC196" s="2348"/>
      <c r="AD196" s="45"/>
      <c r="AE196" s="45"/>
      <c r="AF196" s="45"/>
      <c r="AG196" s="45"/>
      <c r="AH196" s="45"/>
      <c r="AI196" s="45"/>
      <c r="AJ196" s="45"/>
      <c r="AK196" s="45"/>
      <c r="AL196" s="45"/>
      <c r="AM196" s="45"/>
      <c r="AN196" s="45"/>
      <c r="AO196" s="45"/>
      <c r="AP196" s="45"/>
      <c r="AQ196" s="45"/>
      <c r="AR196" s="45"/>
    </row>
    <row r="197" spans="15:44">
      <c r="O197" s="45"/>
      <c r="P197" s="45"/>
      <c r="Q197" s="45"/>
      <c r="R197" s="45"/>
      <c r="S197" s="45"/>
      <c r="T197" s="45"/>
      <c r="U197" s="45"/>
      <c r="V197" s="45"/>
      <c r="W197" s="45"/>
      <c r="X197" s="45"/>
      <c r="Y197" s="45"/>
      <c r="Z197" s="45"/>
      <c r="AA197" s="45"/>
      <c r="AB197" s="45"/>
      <c r="AC197" s="2348"/>
      <c r="AD197" s="45"/>
      <c r="AE197" s="45"/>
      <c r="AF197" s="45"/>
      <c r="AG197" s="45"/>
      <c r="AH197" s="45"/>
      <c r="AI197" s="45"/>
      <c r="AJ197" s="45"/>
      <c r="AK197" s="45"/>
      <c r="AL197" s="45"/>
      <c r="AM197" s="45"/>
      <c r="AN197" s="45"/>
      <c r="AO197" s="45"/>
      <c r="AP197" s="45"/>
      <c r="AQ197" s="45"/>
      <c r="AR197" s="45"/>
    </row>
    <row r="198" spans="15:44">
      <c r="O198" s="45"/>
      <c r="P198" s="45"/>
      <c r="Q198" s="45"/>
      <c r="R198" s="45"/>
      <c r="S198" s="45"/>
      <c r="T198" s="45"/>
      <c r="U198" s="45"/>
      <c r="V198" s="45"/>
      <c r="W198" s="45"/>
      <c r="X198" s="45"/>
      <c r="Y198" s="45"/>
      <c r="Z198" s="45"/>
      <c r="AA198" s="45"/>
      <c r="AB198" s="45"/>
      <c r="AC198" s="2348"/>
      <c r="AD198" s="45"/>
      <c r="AE198" s="45"/>
      <c r="AF198" s="45"/>
      <c r="AG198" s="45"/>
      <c r="AH198" s="45"/>
      <c r="AI198" s="45"/>
      <c r="AJ198" s="45"/>
      <c r="AK198" s="45"/>
      <c r="AL198" s="45"/>
      <c r="AM198" s="45"/>
      <c r="AN198" s="45"/>
      <c r="AO198" s="45"/>
      <c r="AP198" s="45"/>
      <c r="AQ198" s="45"/>
      <c r="AR198" s="45"/>
    </row>
    <row r="199" spans="15:44">
      <c r="O199" s="45"/>
      <c r="P199" s="45"/>
      <c r="Q199" s="45"/>
      <c r="R199" s="45"/>
      <c r="S199" s="45"/>
      <c r="T199" s="45"/>
      <c r="U199" s="45"/>
      <c r="V199" s="45"/>
      <c r="W199" s="45"/>
      <c r="X199" s="45"/>
      <c r="Y199" s="45"/>
      <c r="Z199" s="45"/>
      <c r="AA199" s="45"/>
      <c r="AB199" s="45"/>
      <c r="AC199" s="2348"/>
      <c r="AD199" s="45"/>
      <c r="AE199" s="45"/>
      <c r="AF199" s="45"/>
      <c r="AG199" s="45"/>
      <c r="AH199" s="45"/>
      <c r="AI199" s="45"/>
      <c r="AJ199" s="45"/>
      <c r="AK199" s="45"/>
      <c r="AL199" s="45"/>
      <c r="AM199" s="45"/>
      <c r="AN199" s="45"/>
      <c r="AO199" s="45"/>
      <c r="AP199" s="45"/>
      <c r="AQ199" s="45"/>
      <c r="AR199" s="45"/>
    </row>
    <row r="200" spans="15:44">
      <c r="O200" s="45"/>
      <c r="P200" s="45"/>
      <c r="Q200" s="45"/>
      <c r="R200" s="45"/>
      <c r="S200" s="45"/>
      <c r="T200" s="45"/>
      <c r="U200" s="45"/>
      <c r="V200" s="45"/>
      <c r="W200" s="45"/>
      <c r="X200" s="45"/>
      <c r="Y200" s="45"/>
      <c r="Z200" s="45"/>
      <c r="AA200" s="45"/>
      <c r="AB200" s="45"/>
      <c r="AC200" s="2348"/>
      <c r="AD200" s="45"/>
      <c r="AE200" s="45"/>
      <c r="AF200" s="45"/>
      <c r="AG200" s="45"/>
      <c r="AH200" s="45"/>
      <c r="AI200" s="45"/>
      <c r="AJ200" s="45"/>
      <c r="AK200" s="45"/>
      <c r="AL200" s="45"/>
      <c r="AM200" s="45"/>
      <c r="AN200" s="45"/>
      <c r="AO200" s="45"/>
      <c r="AP200" s="45"/>
      <c r="AQ200" s="45"/>
      <c r="AR200" s="45"/>
    </row>
    <row r="201" spans="15:44">
      <c r="O201" s="45"/>
      <c r="P201" s="45"/>
      <c r="Q201" s="45"/>
      <c r="R201" s="45"/>
      <c r="S201" s="45"/>
      <c r="T201" s="45"/>
      <c r="U201" s="45"/>
      <c r="V201" s="45"/>
      <c r="W201" s="45"/>
      <c r="X201" s="45"/>
      <c r="Y201" s="45"/>
      <c r="Z201" s="45"/>
      <c r="AA201" s="45"/>
      <c r="AB201" s="45"/>
      <c r="AC201" s="2348"/>
      <c r="AD201" s="45"/>
      <c r="AE201" s="45"/>
      <c r="AF201" s="45"/>
      <c r="AG201" s="45"/>
      <c r="AH201" s="45"/>
      <c r="AI201" s="45"/>
      <c r="AJ201" s="45"/>
      <c r="AK201" s="45"/>
      <c r="AL201" s="45"/>
      <c r="AM201" s="45"/>
      <c r="AN201" s="45"/>
      <c r="AO201" s="45"/>
      <c r="AP201" s="45"/>
      <c r="AQ201" s="45"/>
      <c r="AR201" s="45"/>
    </row>
    <row r="202" spans="15:44">
      <c r="O202" s="45"/>
      <c r="P202" s="45"/>
      <c r="Q202" s="45"/>
      <c r="R202" s="45"/>
      <c r="S202" s="45"/>
      <c r="T202" s="45"/>
      <c r="U202" s="45"/>
      <c r="V202" s="45"/>
      <c r="W202" s="45"/>
      <c r="X202" s="45"/>
      <c r="Y202" s="45"/>
      <c r="Z202" s="45"/>
      <c r="AA202" s="45"/>
      <c r="AB202" s="45"/>
      <c r="AC202" s="2348"/>
      <c r="AD202" s="45"/>
      <c r="AE202" s="45"/>
      <c r="AF202" s="45"/>
      <c r="AG202" s="45"/>
      <c r="AH202" s="45"/>
      <c r="AI202" s="45"/>
      <c r="AJ202" s="45"/>
      <c r="AK202" s="45"/>
      <c r="AL202" s="45"/>
      <c r="AM202" s="45"/>
      <c r="AN202" s="45"/>
      <c r="AO202" s="45"/>
      <c r="AP202" s="45"/>
      <c r="AQ202" s="45"/>
      <c r="AR202" s="45"/>
    </row>
    <row r="203" spans="15:44">
      <c r="O203" s="45"/>
      <c r="P203" s="45"/>
      <c r="Q203" s="45"/>
      <c r="R203" s="45"/>
      <c r="S203" s="45"/>
      <c r="T203" s="45"/>
      <c r="U203" s="45"/>
      <c r="V203" s="45"/>
      <c r="W203" s="45"/>
      <c r="X203" s="45"/>
      <c r="Y203" s="45"/>
      <c r="Z203" s="45"/>
      <c r="AA203" s="45"/>
      <c r="AB203" s="45"/>
      <c r="AC203" s="2348"/>
      <c r="AD203" s="45"/>
      <c r="AE203" s="45"/>
      <c r="AF203" s="45"/>
      <c r="AG203" s="45"/>
      <c r="AH203" s="45"/>
      <c r="AI203" s="45"/>
      <c r="AJ203" s="45"/>
      <c r="AK203" s="45"/>
      <c r="AL203" s="45"/>
      <c r="AM203" s="45"/>
      <c r="AN203" s="45"/>
      <c r="AO203" s="45"/>
      <c r="AP203" s="45"/>
      <c r="AQ203" s="45"/>
      <c r="AR203" s="45"/>
    </row>
    <row r="204" spans="15:44">
      <c r="O204" s="45"/>
      <c r="P204" s="45"/>
      <c r="Q204" s="45"/>
      <c r="R204" s="45"/>
      <c r="S204" s="45"/>
      <c r="T204" s="45"/>
      <c r="U204" s="45"/>
      <c r="V204" s="45"/>
      <c r="W204" s="45"/>
      <c r="X204" s="45"/>
      <c r="Y204" s="45"/>
      <c r="Z204" s="45"/>
      <c r="AA204" s="45"/>
      <c r="AB204" s="45"/>
      <c r="AC204" s="2348"/>
      <c r="AD204" s="45"/>
      <c r="AE204" s="45"/>
      <c r="AF204" s="45"/>
      <c r="AG204" s="45"/>
      <c r="AH204" s="45"/>
      <c r="AI204" s="45"/>
      <c r="AJ204" s="45"/>
      <c r="AK204" s="45"/>
      <c r="AL204" s="45"/>
      <c r="AM204" s="45"/>
      <c r="AN204" s="45"/>
      <c r="AO204" s="45"/>
      <c r="AP204" s="45"/>
      <c r="AQ204" s="45"/>
      <c r="AR204" s="45"/>
    </row>
    <row r="205" spans="15:44">
      <c r="O205" s="45"/>
      <c r="P205" s="45"/>
      <c r="Q205" s="45"/>
      <c r="R205" s="45"/>
      <c r="S205" s="45"/>
      <c r="T205" s="45"/>
      <c r="U205" s="45"/>
      <c r="V205" s="45"/>
      <c r="W205" s="45"/>
      <c r="X205" s="45"/>
      <c r="Y205" s="45"/>
      <c r="Z205" s="45"/>
      <c r="AA205" s="45"/>
      <c r="AB205" s="45"/>
      <c r="AC205" s="2348"/>
      <c r="AD205" s="45"/>
      <c r="AE205" s="45"/>
      <c r="AF205" s="45"/>
      <c r="AG205" s="45"/>
      <c r="AH205" s="45"/>
      <c r="AI205" s="45"/>
      <c r="AJ205" s="45"/>
      <c r="AK205" s="45"/>
      <c r="AL205" s="45"/>
      <c r="AM205" s="45"/>
      <c r="AN205" s="45"/>
      <c r="AO205" s="45"/>
      <c r="AP205" s="45"/>
      <c r="AQ205" s="45"/>
      <c r="AR205" s="45"/>
    </row>
    <row r="206" spans="15:44">
      <c r="O206" s="45"/>
      <c r="P206" s="45"/>
      <c r="Q206" s="45"/>
      <c r="R206" s="45"/>
      <c r="S206" s="45"/>
      <c r="T206" s="45"/>
      <c r="U206" s="45"/>
      <c r="V206" s="45"/>
      <c r="W206" s="45"/>
      <c r="X206" s="45"/>
      <c r="Y206" s="45"/>
      <c r="Z206" s="45"/>
      <c r="AA206" s="45"/>
      <c r="AB206" s="45"/>
      <c r="AC206" s="2348"/>
      <c r="AD206" s="45"/>
      <c r="AE206" s="45"/>
      <c r="AF206" s="45"/>
      <c r="AG206" s="45"/>
      <c r="AH206" s="45"/>
      <c r="AI206" s="45"/>
      <c r="AJ206" s="45"/>
      <c r="AK206" s="45"/>
      <c r="AL206" s="45"/>
      <c r="AM206" s="45"/>
      <c r="AN206" s="45"/>
      <c r="AO206" s="45"/>
      <c r="AP206" s="45"/>
      <c r="AQ206" s="45"/>
      <c r="AR206" s="45"/>
    </row>
    <row r="207" spans="15:44">
      <c r="O207" s="45"/>
      <c r="P207" s="45"/>
      <c r="Q207" s="45"/>
      <c r="R207" s="45"/>
      <c r="S207" s="45"/>
      <c r="T207" s="45"/>
      <c r="U207" s="45"/>
      <c r="V207" s="45"/>
      <c r="W207" s="45"/>
      <c r="X207" s="45"/>
      <c r="Y207" s="45"/>
      <c r="Z207" s="45"/>
      <c r="AA207" s="45"/>
      <c r="AB207" s="45"/>
      <c r="AC207" s="2348"/>
      <c r="AD207" s="45"/>
      <c r="AE207" s="45"/>
      <c r="AF207" s="45"/>
      <c r="AG207" s="45"/>
      <c r="AH207" s="45"/>
      <c r="AI207" s="45"/>
      <c r="AJ207" s="45"/>
      <c r="AK207" s="45"/>
      <c r="AL207" s="45"/>
      <c r="AM207" s="45"/>
      <c r="AN207" s="45"/>
      <c r="AO207" s="45"/>
      <c r="AP207" s="45"/>
      <c r="AQ207" s="45"/>
      <c r="AR207" s="45"/>
    </row>
    <row r="208" spans="15:44">
      <c r="O208" s="45"/>
      <c r="P208" s="45"/>
      <c r="Q208" s="45"/>
      <c r="R208" s="45"/>
      <c r="S208" s="45"/>
      <c r="T208" s="45"/>
      <c r="U208" s="45"/>
      <c r="V208" s="45"/>
      <c r="W208" s="45"/>
      <c r="X208" s="45"/>
      <c r="Y208" s="45"/>
      <c r="Z208" s="45"/>
      <c r="AA208" s="45"/>
      <c r="AB208" s="45"/>
      <c r="AC208" s="2348"/>
      <c r="AD208" s="45"/>
      <c r="AE208" s="45"/>
      <c r="AF208" s="45"/>
      <c r="AG208" s="45"/>
      <c r="AH208" s="45"/>
      <c r="AI208" s="45"/>
      <c r="AJ208" s="45"/>
      <c r="AK208" s="45"/>
      <c r="AL208" s="45"/>
      <c r="AM208" s="45"/>
      <c r="AN208" s="45"/>
      <c r="AO208" s="45"/>
      <c r="AP208" s="45"/>
      <c r="AQ208" s="45"/>
      <c r="AR208" s="45"/>
    </row>
    <row r="209" spans="15:44">
      <c r="O209" s="45"/>
      <c r="P209" s="45"/>
      <c r="Q209" s="45"/>
      <c r="R209" s="45"/>
      <c r="S209" s="45"/>
      <c r="T209" s="45"/>
      <c r="U209" s="45"/>
      <c r="V209" s="45"/>
      <c r="W209" s="45"/>
      <c r="X209" s="45"/>
      <c r="Y209" s="45"/>
      <c r="Z209" s="45"/>
      <c r="AA209" s="45"/>
      <c r="AB209" s="45"/>
      <c r="AC209" s="2348"/>
      <c r="AD209" s="45"/>
      <c r="AE209" s="45"/>
      <c r="AF209" s="45"/>
      <c r="AG209" s="45"/>
      <c r="AH209" s="45"/>
      <c r="AI209" s="45"/>
      <c r="AJ209" s="45"/>
      <c r="AK209" s="45"/>
      <c r="AL209" s="45"/>
      <c r="AM209" s="45"/>
      <c r="AN209" s="45"/>
      <c r="AO209" s="45"/>
      <c r="AP209" s="45"/>
      <c r="AQ209" s="45"/>
      <c r="AR209" s="45"/>
    </row>
    <row r="210" spans="15:44">
      <c r="O210" s="45"/>
      <c r="P210" s="45"/>
      <c r="Q210" s="45"/>
      <c r="R210" s="45"/>
      <c r="S210" s="45"/>
      <c r="T210" s="45"/>
      <c r="U210" s="45"/>
      <c r="V210" s="45"/>
      <c r="W210" s="45"/>
      <c r="X210" s="45"/>
      <c r="Y210" s="45"/>
      <c r="Z210" s="45"/>
      <c r="AA210" s="45"/>
      <c r="AB210" s="45"/>
      <c r="AC210" s="2348"/>
      <c r="AD210" s="45"/>
      <c r="AE210" s="45"/>
      <c r="AF210" s="45"/>
      <c r="AG210" s="45"/>
      <c r="AH210" s="45"/>
      <c r="AI210" s="45"/>
      <c r="AJ210" s="45"/>
      <c r="AK210" s="45"/>
      <c r="AL210" s="45"/>
      <c r="AM210" s="45"/>
      <c r="AN210" s="45"/>
      <c r="AO210" s="45"/>
      <c r="AP210" s="45"/>
      <c r="AQ210" s="45"/>
      <c r="AR210" s="45"/>
    </row>
    <row r="211" spans="15:44">
      <c r="O211" s="45"/>
      <c r="P211" s="45"/>
      <c r="Q211" s="45"/>
      <c r="R211" s="45"/>
      <c r="S211" s="45"/>
      <c r="T211" s="45"/>
      <c r="U211" s="45"/>
      <c r="V211" s="45"/>
      <c r="W211" s="45"/>
      <c r="X211" s="45"/>
      <c r="Y211" s="45"/>
      <c r="Z211" s="45"/>
      <c r="AA211" s="45"/>
      <c r="AB211" s="45"/>
      <c r="AC211" s="2348"/>
      <c r="AD211" s="45"/>
      <c r="AE211" s="45"/>
      <c r="AF211" s="45"/>
      <c r="AG211" s="45"/>
      <c r="AH211" s="45"/>
      <c r="AI211" s="45"/>
      <c r="AJ211" s="45"/>
      <c r="AK211" s="45"/>
      <c r="AL211" s="45"/>
      <c r="AM211" s="45"/>
      <c r="AN211" s="45"/>
      <c r="AO211" s="45"/>
      <c r="AP211" s="45"/>
      <c r="AQ211" s="45"/>
      <c r="AR211" s="45"/>
    </row>
    <row r="212" spans="15:44">
      <c r="O212" s="45"/>
      <c r="P212" s="45"/>
      <c r="Q212" s="45"/>
      <c r="R212" s="45"/>
      <c r="S212" s="45"/>
      <c r="T212" s="45"/>
      <c r="U212" s="45"/>
      <c r="V212" s="45"/>
      <c r="W212" s="45"/>
      <c r="X212" s="45"/>
      <c r="Y212" s="45"/>
      <c r="Z212" s="45"/>
      <c r="AA212" s="45"/>
      <c r="AB212" s="45"/>
      <c r="AC212" s="2348"/>
      <c r="AD212" s="45"/>
      <c r="AE212" s="45"/>
      <c r="AF212" s="45"/>
      <c r="AG212" s="45"/>
      <c r="AH212" s="45"/>
      <c r="AI212" s="45"/>
      <c r="AJ212" s="45"/>
      <c r="AK212" s="45"/>
      <c r="AL212" s="45"/>
      <c r="AM212" s="45"/>
      <c r="AN212" s="45"/>
      <c r="AO212" s="45"/>
      <c r="AP212" s="45"/>
      <c r="AQ212" s="45"/>
      <c r="AR212" s="45"/>
    </row>
    <row r="213" spans="15:44">
      <c r="O213" s="45"/>
      <c r="P213" s="45"/>
      <c r="Q213" s="45"/>
      <c r="R213" s="45"/>
      <c r="S213" s="45"/>
      <c r="T213" s="45"/>
      <c r="U213" s="45"/>
      <c r="V213" s="45"/>
      <c r="W213" s="45"/>
      <c r="X213" s="45"/>
      <c r="Y213" s="45"/>
      <c r="Z213" s="45"/>
      <c r="AA213" s="45"/>
      <c r="AB213" s="45"/>
      <c r="AC213" s="2348"/>
      <c r="AD213" s="45"/>
      <c r="AE213" s="45"/>
      <c r="AF213" s="45"/>
      <c r="AG213" s="45"/>
      <c r="AH213" s="45"/>
      <c r="AI213" s="45"/>
      <c r="AJ213" s="45"/>
      <c r="AK213" s="45"/>
      <c r="AL213" s="45"/>
      <c r="AM213" s="45"/>
      <c r="AN213" s="45"/>
      <c r="AO213" s="45"/>
      <c r="AP213" s="45"/>
      <c r="AQ213" s="45"/>
      <c r="AR213" s="45"/>
    </row>
    <row r="214" spans="15:44">
      <c r="O214" s="45"/>
      <c r="P214" s="45"/>
      <c r="Q214" s="45"/>
      <c r="R214" s="45"/>
      <c r="S214" s="45"/>
      <c r="T214" s="45"/>
      <c r="U214" s="45"/>
      <c r="V214" s="45"/>
      <c r="W214" s="45"/>
      <c r="X214" s="45"/>
      <c r="Y214" s="45"/>
      <c r="Z214" s="45"/>
      <c r="AA214" s="45"/>
      <c r="AB214" s="45"/>
      <c r="AC214" s="2348"/>
      <c r="AD214" s="45"/>
      <c r="AE214" s="45"/>
      <c r="AF214" s="45"/>
      <c r="AG214" s="45"/>
      <c r="AH214" s="45"/>
      <c r="AI214" s="45"/>
      <c r="AJ214" s="45"/>
      <c r="AK214" s="45"/>
      <c r="AL214" s="45"/>
      <c r="AM214" s="45"/>
      <c r="AN214" s="45"/>
      <c r="AO214" s="45"/>
      <c r="AP214" s="45"/>
      <c r="AQ214" s="45"/>
      <c r="AR214" s="45"/>
    </row>
    <row r="215" spans="15:44">
      <c r="O215" s="45"/>
      <c r="P215" s="45"/>
      <c r="Q215" s="45"/>
      <c r="R215" s="45"/>
      <c r="S215" s="45"/>
      <c r="T215" s="45"/>
      <c r="U215" s="45"/>
      <c r="V215" s="45"/>
      <c r="W215" s="45"/>
      <c r="X215" s="45"/>
      <c r="Y215" s="45"/>
      <c r="Z215" s="45"/>
      <c r="AA215" s="45"/>
      <c r="AB215" s="45"/>
      <c r="AC215" s="2348"/>
      <c r="AD215" s="45"/>
      <c r="AE215" s="45"/>
      <c r="AF215" s="45"/>
      <c r="AG215" s="45"/>
      <c r="AH215" s="45"/>
      <c r="AI215" s="45"/>
      <c r="AJ215" s="45"/>
      <c r="AK215" s="45"/>
      <c r="AL215" s="45"/>
      <c r="AM215" s="45"/>
      <c r="AN215" s="45"/>
      <c r="AO215" s="45"/>
      <c r="AP215" s="45"/>
      <c r="AQ215" s="45"/>
      <c r="AR215" s="45"/>
    </row>
    <row r="216" spans="15:44">
      <c r="O216" s="45"/>
      <c r="P216" s="45"/>
      <c r="Q216" s="45"/>
      <c r="R216" s="45"/>
      <c r="S216" s="45"/>
      <c r="T216" s="45"/>
      <c r="U216" s="45"/>
      <c r="V216" s="45"/>
      <c r="W216" s="45"/>
      <c r="X216" s="45"/>
      <c r="Y216" s="45"/>
      <c r="Z216" s="45"/>
      <c r="AA216" s="45"/>
      <c r="AB216" s="45"/>
      <c r="AC216" s="2348"/>
      <c r="AD216" s="45"/>
      <c r="AE216" s="45"/>
      <c r="AF216" s="45"/>
      <c r="AG216" s="45"/>
      <c r="AH216" s="45"/>
      <c r="AI216" s="45"/>
      <c r="AJ216" s="45"/>
      <c r="AK216" s="45"/>
      <c r="AL216" s="45"/>
      <c r="AM216" s="45"/>
      <c r="AN216" s="45"/>
      <c r="AO216" s="45"/>
      <c r="AP216" s="45"/>
      <c r="AQ216" s="45"/>
      <c r="AR216" s="45"/>
    </row>
    <row r="217" spans="15:44">
      <c r="O217" s="45"/>
      <c r="P217" s="45"/>
      <c r="Q217" s="45"/>
      <c r="R217" s="45"/>
      <c r="S217" s="45"/>
      <c r="T217" s="45"/>
      <c r="U217" s="45"/>
      <c r="V217" s="45"/>
      <c r="W217" s="45"/>
      <c r="X217" s="45"/>
      <c r="Y217" s="45"/>
      <c r="Z217" s="45"/>
      <c r="AA217" s="45"/>
      <c r="AB217" s="45"/>
      <c r="AC217" s="2348"/>
      <c r="AD217" s="45"/>
      <c r="AE217" s="45"/>
      <c r="AF217" s="45"/>
      <c r="AG217" s="45"/>
      <c r="AH217" s="45"/>
      <c r="AI217" s="45"/>
      <c r="AJ217" s="45"/>
      <c r="AK217" s="45"/>
      <c r="AL217" s="45"/>
      <c r="AM217" s="45"/>
      <c r="AN217" s="45"/>
      <c r="AO217" s="45"/>
      <c r="AP217" s="45"/>
      <c r="AQ217" s="45"/>
      <c r="AR217" s="45"/>
    </row>
    <row r="218" spans="15:44">
      <c r="O218" s="45"/>
      <c r="P218" s="45"/>
      <c r="Q218" s="45"/>
      <c r="R218" s="45"/>
      <c r="S218" s="45"/>
      <c r="T218" s="45"/>
      <c r="U218" s="45"/>
      <c r="V218" s="45"/>
      <c r="W218" s="45"/>
      <c r="X218" s="45"/>
      <c r="Y218" s="45"/>
      <c r="Z218" s="45"/>
      <c r="AA218" s="45"/>
      <c r="AB218" s="45"/>
      <c r="AC218" s="2348"/>
      <c r="AD218" s="45"/>
      <c r="AE218" s="45"/>
      <c r="AF218" s="45"/>
      <c r="AG218" s="45"/>
      <c r="AH218" s="45"/>
      <c r="AI218" s="45"/>
      <c r="AJ218" s="45"/>
      <c r="AK218" s="45"/>
      <c r="AL218" s="45"/>
      <c r="AM218" s="45"/>
      <c r="AN218" s="45"/>
      <c r="AO218" s="45"/>
      <c r="AP218" s="45"/>
      <c r="AQ218" s="45"/>
      <c r="AR218" s="45"/>
    </row>
    <row r="219" spans="15:44">
      <c r="O219" s="45"/>
      <c r="P219" s="45"/>
      <c r="Q219" s="45"/>
      <c r="R219" s="45"/>
      <c r="S219" s="45"/>
      <c r="T219" s="45"/>
      <c r="U219" s="45"/>
      <c r="V219" s="45"/>
      <c r="W219" s="45"/>
      <c r="X219" s="45"/>
      <c r="Y219" s="45"/>
      <c r="Z219" s="45"/>
      <c r="AA219" s="45"/>
      <c r="AB219" s="45"/>
      <c r="AC219" s="2348"/>
      <c r="AD219" s="45"/>
      <c r="AE219" s="45"/>
      <c r="AF219" s="45"/>
      <c r="AG219" s="45"/>
      <c r="AH219" s="45"/>
      <c r="AI219" s="45"/>
      <c r="AJ219" s="45"/>
      <c r="AK219" s="45"/>
      <c r="AL219" s="45"/>
      <c r="AM219" s="45"/>
      <c r="AN219" s="45"/>
      <c r="AO219" s="45"/>
      <c r="AP219" s="45"/>
      <c r="AQ219" s="45"/>
      <c r="AR219" s="45"/>
    </row>
    <row r="220" spans="15:44">
      <c r="O220" s="45"/>
      <c r="P220" s="45"/>
      <c r="Q220" s="45"/>
      <c r="R220" s="45"/>
      <c r="S220" s="45"/>
      <c r="T220" s="45"/>
      <c r="U220" s="45"/>
      <c r="V220" s="45"/>
      <c r="W220" s="45"/>
      <c r="X220" s="45"/>
      <c r="Y220" s="45"/>
      <c r="Z220" s="45"/>
      <c r="AA220" s="45"/>
      <c r="AB220" s="45"/>
      <c r="AC220" s="2348"/>
      <c r="AD220" s="45"/>
      <c r="AE220" s="45"/>
      <c r="AF220" s="45"/>
      <c r="AG220" s="45"/>
      <c r="AH220" s="45"/>
      <c r="AI220" s="45"/>
      <c r="AJ220" s="45"/>
      <c r="AK220" s="45"/>
      <c r="AL220" s="45"/>
      <c r="AM220" s="45"/>
      <c r="AN220" s="45"/>
      <c r="AO220" s="45"/>
      <c r="AP220" s="45"/>
      <c r="AQ220" s="45"/>
      <c r="AR220" s="45"/>
    </row>
    <row r="221" spans="15:44">
      <c r="O221" s="45"/>
      <c r="P221" s="45"/>
      <c r="Q221" s="45"/>
      <c r="R221" s="45"/>
      <c r="S221" s="45"/>
      <c r="T221" s="45"/>
      <c r="U221" s="45"/>
      <c r="V221" s="45"/>
      <c r="W221" s="45"/>
      <c r="X221" s="45"/>
      <c r="Y221" s="45"/>
      <c r="Z221" s="45"/>
      <c r="AA221" s="45"/>
      <c r="AB221" s="45"/>
      <c r="AC221" s="2348"/>
      <c r="AD221" s="45"/>
      <c r="AE221" s="45"/>
      <c r="AF221" s="45"/>
      <c r="AG221" s="45"/>
      <c r="AH221" s="45"/>
      <c r="AI221" s="45"/>
      <c r="AJ221" s="45"/>
      <c r="AK221" s="45"/>
      <c r="AL221" s="45"/>
      <c r="AM221" s="45"/>
      <c r="AN221" s="45"/>
      <c r="AO221" s="45"/>
      <c r="AP221" s="45"/>
      <c r="AQ221" s="45"/>
      <c r="AR221" s="45"/>
    </row>
    <row r="222" spans="15:44">
      <c r="O222" s="45"/>
      <c r="P222" s="45"/>
      <c r="Q222" s="45"/>
      <c r="R222" s="45"/>
      <c r="S222" s="45"/>
      <c r="T222" s="45"/>
      <c r="U222" s="45"/>
      <c r="V222" s="45"/>
      <c r="W222" s="45"/>
      <c r="X222" s="45"/>
      <c r="Y222" s="45"/>
      <c r="Z222" s="45"/>
      <c r="AA222" s="45"/>
      <c r="AB222" s="45"/>
      <c r="AC222" s="2348"/>
      <c r="AD222" s="45"/>
      <c r="AE222" s="45"/>
      <c r="AF222" s="45"/>
      <c r="AG222" s="45"/>
      <c r="AH222" s="45"/>
      <c r="AI222" s="45"/>
      <c r="AJ222" s="45"/>
      <c r="AK222" s="45"/>
      <c r="AL222" s="45"/>
      <c r="AM222" s="45"/>
      <c r="AN222" s="45"/>
      <c r="AO222" s="45"/>
      <c r="AP222" s="45"/>
      <c r="AQ222" s="45"/>
      <c r="AR222" s="45"/>
    </row>
    <row r="223" spans="15:44">
      <c r="O223" s="45"/>
      <c r="P223" s="45"/>
      <c r="Q223" s="45"/>
      <c r="R223" s="45"/>
      <c r="S223" s="45"/>
      <c r="T223" s="45"/>
      <c r="U223" s="45"/>
      <c r="V223" s="45"/>
      <c r="W223" s="45"/>
      <c r="X223" s="45"/>
      <c r="Y223" s="45"/>
      <c r="Z223" s="45"/>
      <c r="AA223" s="45"/>
      <c r="AB223" s="45"/>
      <c r="AC223" s="2348"/>
      <c r="AD223" s="45"/>
      <c r="AE223" s="45"/>
      <c r="AF223" s="45"/>
      <c r="AG223" s="45"/>
      <c r="AH223" s="45"/>
      <c r="AI223" s="45"/>
      <c r="AJ223" s="45"/>
      <c r="AK223" s="45"/>
      <c r="AL223" s="45"/>
      <c r="AM223" s="45"/>
      <c r="AN223" s="45"/>
      <c r="AO223" s="45"/>
      <c r="AP223" s="45"/>
      <c r="AQ223" s="45"/>
      <c r="AR223" s="45"/>
    </row>
    <row r="224" spans="15:44">
      <c r="O224" s="45"/>
      <c r="P224" s="45"/>
      <c r="Q224" s="45"/>
      <c r="R224" s="45"/>
      <c r="S224" s="45"/>
      <c r="T224" s="45"/>
      <c r="U224" s="45"/>
      <c r="V224" s="45"/>
      <c r="W224" s="45"/>
      <c r="X224" s="45"/>
      <c r="Y224" s="45"/>
      <c r="Z224" s="45"/>
      <c r="AA224" s="45"/>
      <c r="AB224" s="45"/>
      <c r="AC224" s="2348"/>
      <c r="AD224" s="45"/>
      <c r="AE224" s="45"/>
      <c r="AF224" s="45"/>
      <c r="AG224" s="45"/>
      <c r="AH224" s="45"/>
      <c r="AI224" s="45"/>
      <c r="AJ224" s="45"/>
      <c r="AK224" s="45"/>
      <c r="AL224" s="45"/>
      <c r="AM224" s="45"/>
      <c r="AN224" s="45"/>
      <c r="AO224" s="45"/>
      <c r="AP224" s="45"/>
      <c r="AQ224" s="45"/>
      <c r="AR224" s="45"/>
    </row>
    <row r="225" spans="15:44">
      <c r="O225" s="45"/>
      <c r="P225" s="45"/>
      <c r="Q225" s="45"/>
      <c r="R225" s="45"/>
      <c r="S225" s="45"/>
      <c r="T225" s="45"/>
      <c r="U225" s="45"/>
      <c r="V225" s="45"/>
      <c r="W225" s="45"/>
      <c r="X225" s="45"/>
      <c r="Y225" s="45"/>
      <c r="Z225" s="45"/>
      <c r="AA225" s="45"/>
      <c r="AB225" s="45"/>
      <c r="AC225" s="2348"/>
      <c r="AD225" s="45"/>
      <c r="AE225" s="45"/>
      <c r="AF225" s="45"/>
      <c r="AG225" s="45"/>
      <c r="AH225" s="45"/>
      <c r="AI225" s="45"/>
      <c r="AJ225" s="45"/>
      <c r="AK225" s="45"/>
      <c r="AL225" s="45"/>
      <c r="AM225" s="45"/>
      <c r="AN225" s="45"/>
      <c r="AO225" s="45"/>
      <c r="AP225" s="45"/>
      <c r="AQ225" s="45"/>
      <c r="AR225" s="45"/>
    </row>
    <row r="226" spans="15:44">
      <c r="O226" s="45"/>
      <c r="P226" s="45"/>
      <c r="Q226" s="45"/>
      <c r="R226" s="45"/>
      <c r="S226" s="45"/>
      <c r="T226" s="45"/>
      <c r="U226" s="45"/>
      <c r="V226" s="45"/>
      <c r="W226" s="45"/>
      <c r="X226" s="45"/>
      <c r="Y226" s="45"/>
      <c r="Z226" s="45"/>
      <c r="AA226" s="45"/>
      <c r="AB226" s="45"/>
      <c r="AC226" s="2348"/>
      <c r="AD226" s="45"/>
      <c r="AE226" s="45"/>
      <c r="AF226" s="45"/>
      <c r="AG226" s="45"/>
      <c r="AH226" s="45"/>
      <c r="AI226" s="45"/>
      <c r="AJ226" s="45"/>
      <c r="AK226" s="45"/>
      <c r="AL226" s="45"/>
      <c r="AM226" s="45"/>
      <c r="AN226" s="45"/>
      <c r="AO226" s="45"/>
      <c r="AP226" s="45"/>
      <c r="AQ226" s="45"/>
      <c r="AR226" s="45"/>
    </row>
    <row r="227" spans="15:44">
      <c r="O227" s="45"/>
      <c r="P227" s="45"/>
      <c r="Q227" s="45"/>
      <c r="R227" s="45"/>
      <c r="S227" s="45"/>
      <c r="T227" s="45"/>
      <c r="U227" s="45"/>
      <c r="V227" s="45"/>
      <c r="W227" s="45"/>
      <c r="X227" s="45"/>
      <c r="Y227" s="45"/>
      <c r="Z227" s="45"/>
      <c r="AA227" s="45"/>
      <c r="AB227" s="45"/>
      <c r="AC227" s="2348"/>
      <c r="AD227" s="45"/>
      <c r="AE227" s="45"/>
      <c r="AF227" s="45"/>
      <c r="AG227" s="45"/>
      <c r="AH227" s="45"/>
      <c r="AI227" s="45"/>
      <c r="AJ227" s="45"/>
      <c r="AK227" s="45"/>
      <c r="AL227" s="45"/>
      <c r="AM227" s="45"/>
      <c r="AN227" s="45"/>
      <c r="AO227" s="45"/>
      <c r="AP227" s="45"/>
      <c r="AQ227" s="45"/>
      <c r="AR227" s="45"/>
    </row>
    <row r="228" spans="15:44">
      <c r="O228" s="45"/>
      <c r="P228" s="45"/>
      <c r="Q228" s="45"/>
      <c r="R228" s="45"/>
      <c r="S228" s="45"/>
      <c r="T228" s="45"/>
      <c r="U228" s="45"/>
      <c r="V228" s="45"/>
      <c r="W228" s="45"/>
      <c r="X228" s="45"/>
      <c r="Y228" s="45"/>
      <c r="Z228" s="45"/>
      <c r="AA228" s="45"/>
      <c r="AB228" s="45"/>
      <c r="AC228" s="2348"/>
      <c r="AD228" s="45"/>
      <c r="AE228" s="45"/>
      <c r="AF228" s="45"/>
      <c r="AG228" s="45"/>
      <c r="AH228" s="45"/>
      <c r="AI228" s="45"/>
      <c r="AJ228" s="45"/>
      <c r="AK228" s="45"/>
      <c r="AL228" s="45"/>
      <c r="AM228" s="45"/>
      <c r="AN228" s="45"/>
      <c r="AO228" s="45"/>
      <c r="AP228" s="45"/>
      <c r="AQ228" s="45"/>
      <c r="AR228" s="45"/>
    </row>
  </sheetData>
  <mergeCells count="34">
    <mergeCell ref="C43:D43"/>
    <mergeCell ref="C44:D44"/>
    <mergeCell ref="C45:D45"/>
    <mergeCell ref="C1:G1"/>
    <mergeCell ref="AQ3:AR3"/>
    <mergeCell ref="AQ4:AR4"/>
    <mergeCell ref="AQ1:AR1"/>
    <mergeCell ref="AQ2:AR2"/>
    <mergeCell ref="AO6:AO7"/>
    <mergeCell ref="AH7:AI7"/>
    <mergeCell ref="O1:Q1"/>
    <mergeCell ref="O2:Q2"/>
    <mergeCell ref="O3:Q3"/>
    <mergeCell ref="O4:Q4"/>
    <mergeCell ref="P5:Q5"/>
    <mergeCell ref="P6:Q6"/>
    <mergeCell ref="AL7:AM7"/>
    <mergeCell ref="AL8:AM8"/>
    <mergeCell ref="AK1:AM1"/>
    <mergeCell ref="AK2:AM2"/>
    <mergeCell ref="AK3:AM3"/>
    <mergeCell ref="AK4:AM4"/>
    <mergeCell ref="AL5:AM5"/>
    <mergeCell ref="AL6:AM6"/>
    <mergeCell ref="P8:Q8"/>
    <mergeCell ref="C42:D42"/>
    <mergeCell ref="AH8:AI8"/>
    <mergeCell ref="AG1:AI1"/>
    <mergeCell ref="AG2:AI2"/>
    <mergeCell ref="AG3:AI3"/>
    <mergeCell ref="AG4:AI4"/>
    <mergeCell ref="AH5:AI5"/>
    <mergeCell ref="AH6:AI6"/>
    <mergeCell ref="P7:Q7"/>
  </mergeCells>
  <pageMargins left="0.7" right="0.7" top="0.75" bottom="0.75" header="0.3" footer="0.3"/>
  <pageSetup scale="30" orientation="portrait" r:id="rId1"/>
  <headerFooter>
    <oddFooter xml:space="preserve">&amp;L&amp;26TRANSMISSION COMPANY OF NIGERIA PLC&amp;R&amp;26 30TH SEPTEMBER 2014   MGT REPORT AND FINANCIAL STATEMENT 29 </oddFooter>
  </headerFooter>
</worksheet>
</file>

<file path=xl/worksheets/sheet27.xml><?xml version="1.0" encoding="utf-8"?>
<worksheet xmlns="http://schemas.openxmlformats.org/spreadsheetml/2006/main" xmlns:r="http://schemas.openxmlformats.org/officeDocument/2006/relationships">
  <dimension ref="A1:AB274"/>
  <sheetViews>
    <sheetView view="pageBreakPreview" topLeftCell="A270" zoomScale="60" workbookViewId="0">
      <selection activeCell="C272" sqref="C272"/>
    </sheetView>
  </sheetViews>
  <sheetFormatPr defaultRowHeight="15"/>
  <cols>
    <col min="2" max="2" width="86.140625" bestFit="1" customWidth="1"/>
    <col min="3" max="3" width="32.5703125" bestFit="1" customWidth="1"/>
    <col min="4" max="4" width="31.140625" style="189" customWidth="1"/>
    <col min="5" max="5" width="13.7109375" bestFit="1" customWidth="1"/>
    <col min="6" max="6" width="18.7109375" bestFit="1" customWidth="1"/>
    <col min="7" max="7" width="19.42578125" customWidth="1"/>
    <col min="8" max="8" width="14.7109375" bestFit="1" customWidth="1"/>
    <col min="9" max="9" width="19.85546875" bestFit="1" customWidth="1"/>
    <col min="10" max="10" width="31.42578125" customWidth="1"/>
    <col min="11" max="11" width="14.7109375" bestFit="1" customWidth="1"/>
    <col min="12" max="12" width="20.140625" customWidth="1"/>
    <col min="13" max="13" width="17.7109375" customWidth="1"/>
    <col min="14" max="14" width="18.85546875" customWidth="1"/>
    <col min="15" max="15" width="9.85546875" bestFit="1" customWidth="1"/>
    <col min="16" max="16" width="9.7109375" bestFit="1" customWidth="1"/>
    <col min="22" max="22" width="12.85546875" bestFit="1" customWidth="1"/>
    <col min="23" max="23" width="14.7109375" bestFit="1" customWidth="1"/>
    <col min="24" max="24" width="5.7109375" bestFit="1" customWidth="1"/>
    <col min="26" max="27" width="12.5703125" bestFit="1" customWidth="1"/>
  </cols>
  <sheetData>
    <row r="1" spans="1:28" ht="26.25" customHeight="1">
      <c r="A1" s="3182" t="s">
        <v>1014</v>
      </c>
      <c r="B1" s="3182"/>
      <c r="C1" s="3182"/>
      <c r="D1" s="3182"/>
      <c r="E1" s="3182"/>
      <c r="F1" s="3182"/>
      <c r="G1" s="3182"/>
      <c r="H1" s="3182"/>
      <c r="I1" s="3182"/>
      <c r="J1" s="3182"/>
      <c r="K1" s="3182"/>
      <c r="L1" s="3182"/>
      <c r="M1" s="3182"/>
      <c r="N1" s="3182"/>
      <c r="O1" s="3182"/>
      <c r="P1" s="3182"/>
      <c r="V1" s="1177"/>
      <c r="W1" s="3134" t="s">
        <v>1126</v>
      </c>
      <c r="X1" s="3134"/>
      <c r="Z1" s="1065"/>
      <c r="AA1" s="3134"/>
      <c r="AB1" s="3134"/>
    </row>
    <row r="2" spans="1:28" ht="102.75" customHeight="1">
      <c r="A2" s="1719" t="s">
        <v>1013</v>
      </c>
      <c r="B2" s="1719" t="s">
        <v>1015</v>
      </c>
      <c r="C2" s="1719" t="s">
        <v>1018</v>
      </c>
      <c r="D2" s="3183" t="s">
        <v>1016</v>
      </c>
      <c r="E2" s="3183"/>
      <c r="F2" s="3183"/>
      <c r="G2" s="3184" t="s">
        <v>1021</v>
      </c>
      <c r="H2" s="3184"/>
      <c r="I2" s="3184"/>
      <c r="J2" s="3184" t="s">
        <v>1022</v>
      </c>
      <c r="K2" s="3184"/>
      <c r="L2" s="3184"/>
      <c r="M2" s="1727" t="s">
        <v>1023</v>
      </c>
      <c r="N2" s="3183" t="s">
        <v>1024</v>
      </c>
      <c r="O2" s="3183"/>
      <c r="P2" s="3183"/>
      <c r="V2" s="1178"/>
      <c r="W2" s="3135" t="s">
        <v>1127</v>
      </c>
      <c r="X2" s="3054"/>
      <c r="Z2" s="1066"/>
      <c r="AA2" s="3135"/>
      <c r="AB2" s="3054"/>
    </row>
    <row r="3" spans="1:28" ht="63">
      <c r="A3" s="1719"/>
      <c r="B3" s="1719"/>
      <c r="C3" s="1719"/>
      <c r="D3" s="1728" t="s">
        <v>1017</v>
      </c>
      <c r="E3" s="1729" t="s">
        <v>1019</v>
      </c>
      <c r="F3" s="1729" t="s">
        <v>1020</v>
      </c>
      <c r="G3" s="1727" t="s">
        <v>1017</v>
      </c>
      <c r="H3" s="1729" t="s">
        <v>1019</v>
      </c>
      <c r="I3" s="1727" t="s">
        <v>1020</v>
      </c>
      <c r="J3" s="1727" t="s">
        <v>1017</v>
      </c>
      <c r="K3" s="1727" t="s">
        <v>1019</v>
      </c>
      <c r="L3" s="1727" t="s">
        <v>1020</v>
      </c>
      <c r="M3" s="1727"/>
      <c r="N3" s="1727" t="s">
        <v>1025</v>
      </c>
      <c r="O3" s="1727" t="s">
        <v>1026</v>
      </c>
      <c r="P3" s="1727" t="s">
        <v>1027</v>
      </c>
      <c r="V3" s="1186" t="s">
        <v>441</v>
      </c>
      <c r="W3" s="3179" t="s">
        <v>1128</v>
      </c>
      <c r="X3" s="3056"/>
      <c r="Z3" s="1071"/>
      <c r="AA3" s="3136"/>
      <c r="AB3" s="3137"/>
    </row>
    <row r="4" spans="1:28" ht="69.95" customHeight="1">
      <c r="A4" s="1719">
        <v>1</v>
      </c>
      <c r="B4" s="1720" t="s">
        <v>1391</v>
      </c>
      <c r="C4" s="1719"/>
      <c r="D4" s="1721">
        <v>599096793.57000005</v>
      </c>
      <c r="E4" s="1718"/>
      <c r="F4" s="1718"/>
      <c r="G4" s="1718"/>
      <c r="H4" s="1718"/>
      <c r="I4" s="1718"/>
      <c r="J4" s="1718"/>
      <c r="K4" s="1718"/>
      <c r="L4" s="1718"/>
      <c r="M4" s="1718"/>
      <c r="N4" s="1718"/>
      <c r="O4" s="1718"/>
      <c r="P4" s="1718"/>
      <c r="V4" s="1185"/>
      <c r="W4" s="3180" t="s">
        <v>443</v>
      </c>
      <c r="X4" s="3181"/>
      <c r="Z4" s="1072"/>
      <c r="AA4" s="3138"/>
      <c r="AB4" s="3139"/>
    </row>
    <row r="5" spans="1:28" ht="69.95" customHeight="1">
      <c r="A5" s="1719">
        <f>A4+1</f>
        <v>2</v>
      </c>
      <c r="B5" s="1720" t="s">
        <v>1392</v>
      </c>
      <c r="C5" s="1719"/>
      <c r="D5" s="1721">
        <v>88809843.170000002</v>
      </c>
      <c r="E5" s="1718"/>
      <c r="F5" s="1718"/>
      <c r="G5" s="1718"/>
      <c r="H5" s="1718"/>
      <c r="I5" s="1718"/>
      <c r="J5" s="1718"/>
      <c r="K5" s="1718"/>
      <c r="L5" s="1718"/>
      <c r="M5" s="1718"/>
      <c r="N5" s="1718"/>
      <c r="O5" s="1718"/>
      <c r="P5" s="1718"/>
      <c r="V5" s="1187"/>
      <c r="W5" s="1179" t="s">
        <v>444</v>
      </c>
      <c r="X5" s="1179" t="s">
        <v>445</v>
      </c>
      <c r="Z5" s="1073"/>
      <c r="AA5" s="1067"/>
      <c r="AB5" s="1067"/>
    </row>
    <row r="6" spans="1:28" ht="69.95" customHeight="1">
      <c r="A6" s="1719">
        <f t="shared" ref="A6:A69" si="0">A5+1</f>
        <v>3</v>
      </c>
      <c r="B6" s="1720" t="s">
        <v>1393</v>
      </c>
      <c r="C6" s="1719"/>
      <c r="D6" s="1721">
        <v>2625313800.6199999</v>
      </c>
      <c r="E6" s="1718"/>
      <c r="F6" s="1718"/>
      <c r="G6" s="1718"/>
      <c r="H6" s="1718"/>
      <c r="I6" s="1718"/>
      <c r="J6" s="1718"/>
      <c r="K6" s="1718"/>
      <c r="L6" s="1718"/>
      <c r="M6" s="1718"/>
      <c r="N6" s="1718"/>
      <c r="O6" s="1718"/>
      <c r="P6" s="1718"/>
      <c r="V6" s="1181" t="s">
        <v>1129</v>
      </c>
      <c r="W6" s="1183">
        <v>81000</v>
      </c>
      <c r="X6" s="1182"/>
      <c r="Z6" s="1068"/>
      <c r="AA6" s="1070"/>
      <c r="AB6" s="1069"/>
    </row>
    <row r="7" spans="1:28" ht="69.95" customHeight="1">
      <c r="A7" s="1719">
        <f t="shared" si="0"/>
        <v>4</v>
      </c>
      <c r="B7" s="1720" t="s">
        <v>1394</v>
      </c>
      <c r="C7" s="1719"/>
      <c r="D7" s="1721">
        <v>935970073.11000001</v>
      </c>
      <c r="E7" s="1718"/>
      <c r="F7" s="1718"/>
      <c r="G7" s="1718"/>
      <c r="H7" s="1718"/>
      <c r="I7" s="1718"/>
      <c r="J7" s="1718"/>
      <c r="K7" s="1718"/>
      <c r="L7" s="1718"/>
      <c r="M7" s="1718"/>
      <c r="N7" s="1718"/>
      <c r="O7" s="1718"/>
      <c r="P7" s="1718"/>
      <c r="V7" s="1181" t="s">
        <v>1130</v>
      </c>
      <c r="W7" s="1183">
        <v>372600</v>
      </c>
      <c r="X7" s="1182"/>
      <c r="Z7" s="1068"/>
      <c r="AA7" s="1070"/>
      <c r="AB7" s="1069"/>
    </row>
    <row r="8" spans="1:28" ht="69.95" customHeight="1">
      <c r="A8" s="1719">
        <f t="shared" si="0"/>
        <v>5</v>
      </c>
      <c r="B8" s="1720" t="s">
        <v>1395</v>
      </c>
      <c r="C8" s="1719"/>
      <c r="D8" s="1721">
        <v>97760025.980000004</v>
      </c>
      <c r="E8" s="1718"/>
      <c r="F8" s="1718"/>
      <c r="G8" s="1718"/>
      <c r="H8" s="1718"/>
      <c r="I8" s="1718"/>
      <c r="J8" s="1718"/>
      <c r="K8" s="1718"/>
      <c r="L8" s="1718"/>
      <c r="M8" s="1718"/>
      <c r="N8" s="1718"/>
      <c r="O8" s="1718"/>
      <c r="P8" s="1718"/>
      <c r="V8" s="1181" t="s">
        <v>1131</v>
      </c>
      <c r="W8" s="1183">
        <v>120000</v>
      </c>
      <c r="X8" s="1182"/>
      <c r="Z8" s="1068"/>
      <c r="AA8" s="1070"/>
      <c r="AB8" s="1069"/>
    </row>
    <row r="9" spans="1:28" ht="69.95" customHeight="1">
      <c r="A9" s="1719">
        <f t="shared" si="0"/>
        <v>6</v>
      </c>
      <c r="B9" s="1720" t="s">
        <v>1396</v>
      </c>
      <c r="C9" s="1719"/>
      <c r="D9" s="1721">
        <v>66684211.270000003</v>
      </c>
      <c r="E9" s="1718"/>
      <c r="F9" s="1718"/>
      <c r="G9" s="1718"/>
      <c r="H9" s="1718"/>
      <c r="I9" s="1718"/>
      <c r="J9" s="1718"/>
      <c r="K9" s="1718"/>
      <c r="L9" s="1718"/>
      <c r="M9" s="1718"/>
      <c r="N9" s="1718"/>
      <c r="O9" s="1718"/>
      <c r="P9" s="1718"/>
      <c r="V9" s="1181" t="s">
        <v>1132</v>
      </c>
      <c r="W9" s="1183">
        <v>663000</v>
      </c>
      <c r="X9" s="1182"/>
      <c r="Z9" s="1068"/>
      <c r="AA9" s="1070"/>
      <c r="AB9" s="1069"/>
    </row>
    <row r="10" spans="1:28" ht="69.95" customHeight="1">
      <c r="A10" s="1719">
        <f t="shared" si="0"/>
        <v>7</v>
      </c>
      <c r="B10" s="1720" t="s">
        <v>1397</v>
      </c>
      <c r="C10" s="1719"/>
      <c r="D10" s="1721">
        <v>365199900.43000001</v>
      </c>
      <c r="E10" s="1718"/>
      <c r="F10" s="1718"/>
      <c r="G10" s="1718"/>
      <c r="H10" s="1718"/>
      <c r="I10" s="1718"/>
      <c r="J10" s="1718"/>
      <c r="K10" s="1718"/>
      <c r="L10" s="1718"/>
      <c r="M10" s="1718"/>
      <c r="N10" s="1718"/>
      <c r="O10" s="1718"/>
      <c r="P10" s="1718"/>
      <c r="V10" s="1181" t="s">
        <v>1133</v>
      </c>
      <c r="W10" s="1182"/>
      <c r="X10" s="1183">
        <v>32500</v>
      </c>
      <c r="Z10" s="1068"/>
      <c r="AA10" s="1070"/>
      <c r="AB10" s="1069"/>
    </row>
    <row r="11" spans="1:28" ht="69.95" customHeight="1">
      <c r="A11" s="1719">
        <f t="shared" si="0"/>
        <v>8</v>
      </c>
      <c r="B11" s="1720" t="s">
        <v>1398</v>
      </c>
      <c r="C11" s="1719"/>
      <c r="D11" s="1721"/>
      <c r="E11" s="1718"/>
      <c r="F11" s="1718"/>
      <c r="G11" s="1718"/>
      <c r="H11" s="1718"/>
      <c r="I11" s="1718"/>
      <c r="J11" s="1718"/>
      <c r="K11" s="1718"/>
      <c r="L11" s="1718"/>
      <c r="M11" s="1718"/>
      <c r="N11" s="1718"/>
      <c r="O11" s="1718"/>
      <c r="P11" s="1718"/>
      <c r="V11" s="1181" t="s">
        <v>1134</v>
      </c>
      <c r="W11" s="1183">
        <v>586000</v>
      </c>
      <c r="X11" s="1182"/>
      <c r="Z11" s="1068"/>
      <c r="AA11" s="1070"/>
      <c r="AB11" s="1069"/>
    </row>
    <row r="12" spans="1:28" ht="69.95" customHeight="1">
      <c r="A12" s="1719">
        <f t="shared" si="0"/>
        <v>9</v>
      </c>
      <c r="B12" s="1720" t="s">
        <v>1399</v>
      </c>
      <c r="C12" s="1719"/>
      <c r="D12" s="1721">
        <v>187190454.22999999</v>
      </c>
      <c r="E12" s="1718"/>
      <c r="F12" s="1718"/>
      <c r="G12" s="1718"/>
      <c r="H12" s="1718"/>
      <c r="I12" s="1718"/>
      <c r="J12" s="1718"/>
      <c r="K12" s="1718"/>
      <c r="L12" s="1718"/>
      <c r="M12" s="1718"/>
      <c r="N12" s="1718"/>
      <c r="O12" s="1718"/>
      <c r="P12" s="1718"/>
      <c r="V12" s="1181" t="s">
        <v>1135</v>
      </c>
      <c r="W12" s="1183">
        <v>110000</v>
      </c>
      <c r="X12" s="1182"/>
      <c r="Z12" s="1068"/>
      <c r="AA12" s="1070"/>
      <c r="AB12" s="1069"/>
    </row>
    <row r="13" spans="1:28" ht="69.95" customHeight="1">
      <c r="A13" s="1719">
        <f t="shared" si="0"/>
        <v>10</v>
      </c>
      <c r="B13" s="1720" t="s">
        <v>1400</v>
      </c>
      <c r="C13" s="1719"/>
      <c r="D13" s="1721">
        <v>631454602.95000005</v>
      </c>
      <c r="E13" s="1718"/>
      <c r="F13" s="1718"/>
      <c r="G13" s="1718"/>
      <c r="H13" s="1718"/>
      <c r="I13" s="1718"/>
      <c r="J13" s="1718"/>
      <c r="K13" s="1718"/>
      <c r="L13" s="1718"/>
      <c r="M13" s="1718"/>
      <c r="N13" s="1718"/>
      <c r="O13" s="1718"/>
      <c r="P13" s="1718"/>
      <c r="V13" s="1181" t="s">
        <v>1136</v>
      </c>
      <c r="W13" s="1183">
        <v>49600</v>
      </c>
      <c r="X13" s="1182"/>
      <c r="Z13" s="1068"/>
      <c r="AA13" s="1070"/>
      <c r="AB13" s="1069"/>
    </row>
    <row r="14" spans="1:28" ht="69.95" customHeight="1">
      <c r="A14" s="1719">
        <f t="shared" si="0"/>
        <v>11</v>
      </c>
      <c r="B14" s="1722" t="s">
        <v>1401</v>
      </c>
      <c r="C14" s="1719"/>
      <c r="D14" s="1723">
        <v>250923491.19999999</v>
      </c>
      <c r="E14" s="1718"/>
      <c r="F14" s="1718"/>
      <c r="G14" s="1718"/>
      <c r="H14" s="1718"/>
      <c r="I14" s="1718"/>
      <c r="J14" s="1718"/>
      <c r="K14" s="1718"/>
      <c r="L14" s="1718"/>
      <c r="M14" s="1718"/>
      <c r="N14" s="1718"/>
      <c r="O14" s="1718"/>
      <c r="P14" s="1718"/>
      <c r="V14" s="1181" t="s">
        <v>1137</v>
      </c>
      <c r="W14" s="1183">
        <v>20000</v>
      </c>
      <c r="X14" s="1182"/>
      <c r="Z14" s="1068"/>
      <c r="AA14" s="1070"/>
      <c r="AB14" s="1070"/>
    </row>
    <row r="15" spans="1:28" ht="69.95" customHeight="1">
      <c r="A15" s="1719">
        <f t="shared" si="0"/>
        <v>12</v>
      </c>
      <c r="B15" s="1720" t="s">
        <v>1402</v>
      </c>
      <c r="C15" s="1719"/>
      <c r="D15" s="1721">
        <v>160949191.33000001</v>
      </c>
      <c r="E15" s="1718"/>
      <c r="F15" s="1718"/>
      <c r="G15" s="1718"/>
      <c r="H15" s="1718"/>
      <c r="I15" s="1718"/>
      <c r="J15" s="1718"/>
      <c r="K15" s="1718"/>
      <c r="L15" s="1718"/>
      <c r="M15" s="1718"/>
      <c r="N15" s="1718"/>
      <c r="O15" s="1718"/>
      <c r="P15" s="1718"/>
      <c r="V15" s="1181" t="s">
        <v>1138</v>
      </c>
      <c r="W15" s="1183">
        <v>600000</v>
      </c>
      <c r="X15" s="1182"/>
      <c r="Z15" s="1068"/>
      <c r="AA15" s="1070"/>
      <c r="AB15" s="1069"/>
    </row>
    <row r="16" spans="1:28" ht="69.95" customHeight="1">
      <c r="A16" s="1719">
        <f t="shared" si="0"/>
        <v>13</v>
      </c>
      <c r="B16" s="1720" t="s">
        <v>1403</v>
      </c>
      <c r="C16" s="1719"/>
      <c r="D16" s="1721">
        <v>1007036475.04</v>
      </c>
      <c r="E16" s="1718"/>
      <c r="F16" s="1718"/>
      <c r="G16" s="1718"/>
      <c r="H16" s="1718"/>
      <c r="I16" s="1718"/>
      <c r="J16" s="1718"/>
      <c r="K16" s="1718"/>
      <c r="L16" s="1718"/>
      <c r="M16" s="1718"/>
      <c r="N16" s="1718"/>
      <c r="O16" s="1718"/>
      <c r="P16" s="1718"/>
      <c r="V16" s="1181" t="s">
        <v>1139</v>
      </c>
      <c r="W16" s="1183">
        <v>788000</v>
      </c>
      <c r="X16" s="1182"/>
      <c r="Z16" s="1076"/>
      <c r="AA16" s="1074"/>
      <c r="AB16" s="1075"/>
    </row>
    <row r="17" spans="1:24" ht="69.95" customHeight="1">
      <c r="A17" s="1719">
        <f t="shared" si="0"/>
        <v>14</v>
      </c>
      <c r="B17" s="1720" t="s">
        <v>1404</v>
      </c>
      <c r="C17" s="1719"/>
      <c r="D17" s="1721">
        <v>49619791.18</v>
      </c>
      <c r="E17" s="1718"/>
      <c r="F17" s="1718"/>
      <c r="G17" s="1718"/>
      <c r="H17" s="1718"/>
      <c r="I17" s="1718"/>
      <c r="J17" s="1718"/>
      <c r="K17" s="1718"/>
      <c r="L17" s="1718"/>
      <c r="M17" s="1718"/>
      <c r="N17" s="1718"/>
      <c r="O17" s="1718"/>
      <c r="P17" s="1718"/>
      <c r="V17" s="1181" t="s">
        <v>1140</v>
      </c>
      <c r="W17" s="1183">
        <v>397000</v>
      </c>
      <c r="X17" s="1182"/>
    </row>
    <row r="18" spans="1:24" ht="69.95" customHeight="1">
      <c r="A18" s="1719">
        <f t="shared" si="0"/>
        <v>15</v>
      </c>
      <c r="B18" s="1720" t="s">
        <v>1405</v>
      </c>
      <c r="C18" s="1719"/>
      <c r="D18" s="1721">
        <v>253563079.47999999</v>
      </c>
      <c r="E18" s="1718"/>
      <c r="F18" s="1718"/>
      <c r="G18" s="1718"/>
      <c r="H18" s="1718"/>
      <c r="I18" s="1718"/>
      <c r="J18" s="1718"/>
      <c r="K18" s="1718"/>
      <c r="L18" s="1718"/>
      <c r="M18" s="1718"/>
      <c r="N18" s="1718"/>
      <c r="O18" s="1718"/>
      <c r="P18" s="1718"/>
      <c r="V18" s="1181" t="s">
        <v>1141</v>
      </c>
      <c r="W18" s="1183">
        <v>150000</v>
      </c>
      <c r="X18" s="1182"/>
    </row>
    <row r="19" spans="1:24" ht="69.95" customHeight="1">
      <c r="A19" s="1719">
        <f t="shared" si="0"/>
        <v>16</v>
      </c>
      <c r="B19" s="1720" t="s">
        <v>1406</v>
      </c>
      <c r="C19" s="1719"/>
      <c r="D19" s="1721">
        <v>988958401.95000005</v>
      </c>
      <c r="E19" s="1718"/>
      <c r="F19" s="1718"/>
      <c r="G19" s="1718"/>
      <c r="H19" s="1718"/>
      <c r="I19" s="1718"/>
      <c r="J19" s="1718"/>
      <c r="K19" s="1718"/>
      <c r="L19" s="1718"/>
      <c r="M19" s="1718"/>
      <c r="N19" s="1718"/>
      <c r="O19" s="1718"/>
      <c r="P19" s="1718"/>
      <c r="V19" s="1181" t="s">
        <v>1142</v>
      </c>
      <c r="W19" s="1183">
        <v>200000</v>
      </c>
      <c r="X19" s="1182"/>
    </row>
    <row r="20" spans="1:24" ht="69.95" customHeight="1">
      <c r="A20" s="1719">
        <f t="shared" si="0"/>
        <v>17</v>
      </c>
      <c r="B20" s="1720" t="s">
        <v>1407</v>
      </c>
      <c r="C20" s="1719"/>
      <c r="D20" s="1721">
        <v>30598966.969999999</v>
      </c>
      <c r="E20" s="1718"/>
      <c r="F20" s="1718"/>
      <c r="G20" s="1718"/>
      <c r="H20" s="1718"/>
      <c r="I20" s="1718"/>
      <c r="J20" s="1718"/>
      <c r="K20" s="1718"/>
      <c r="L20" s="1718"/>
      <c r="M20" s="1718"/>
      <c r="N20" s="1718"/>
      <c r="O20" s="1718"/>
      <c r="P20" s="1718"/>
      <c r="V20" s="1181" t="s">
        <v>1143</v>
      </c>
      <c r="W20" s="1183">
        <v>456760</v>
      </c>
      <c r="X20" s="1182"/>
    </row>
    <row r="21" spans="1:24" ht="69.95" customHeight="1">
      <c r="A21" s="1719">
        <f t="shared" si="0"/>
        <v>18</v>
      </c>
      <c r="B21" s="1720" t="s">
        <v>1408</v>
      </c>
      <c r="C21" s="1719"/>
      <c r="D21" s="1721">
        <v>29660470.059999999</v>
      </c>
      <c r="E21" s="1718"/>
      <c r="F21" s="1718"/>
      <c r="G21" s="1718"/>
      <c r="H21" s="1718"/>
      <c r="I21" s="1718"/>
      <c r="J21" s="1718"/>
      <c r="K21" s="1718"/>
      <c r="L21" s="1718"/>
      <c r="M21" s="1718"/>
      <c r="N21" s="1718"/>
      <c r="O21" s="1718"/>
      <c r="P21" s="1718"/>
      <c r="V21" s="1181" t="s">
        <v>1144</v>
      </c>
      <c r="W21" s="1183">
        <v>882800</v>
      </c>
      <c r="X21" s="1182"/>
    </row>
    <row r="22" spans="1:24" ht="69.95" customHeight="1">
      <c r="A22" s="1719">
        <f t="shared" si="0"/>
        <v>19</v>
      </c>
      <c r="B22" s="1720" t="s">
        <v>1409</v>
      </c>
      <c r="C22" s="1719"/>
      <c r="D22" s="1721">
        <v>111130770.3</v>
      </c>
      <c r="E22" s="1718"/>
      <c r="F22" s="1718"/>
      <c r="G22" s="1718"/>
      <c r="H22" s="1718"/>
      <c r="I22" s="1718"/>
      <c r="J22" s="1718"/>
      <c r="K22" s="1718"/>
      <c r="L22" s="1718"/>
      <c r="M22" s="1718"/>
      <c r="N22" s="1718"/>
      <c r="O22" s="1718"/>
      <c r="P22" s="1718"/>
      <c r="V22" s="1181" t="s">
        <v>1145</v>
      </c>
      <c r="W22" s="1183">
        <v>58000</v>
      </c>
      <c r="X22" s="1182"/>
    </row>
    <row r="23" spans="1:24" ht="69.95" customHeight="1">
      <c r="A23" s="1719">
        <f t="shared" si="0"/>
        <v>20</v>
      </c>
      <c r="B23" s="1720" t="s">
        <v>1410</v>
      </c>
      <c r="C23" s="1719"/>
      <c r="D23" s="1721">
        <v>1170541099.3399999</v>
      </c>
      <c r="E23" s="1718"/>
      <c r="F23" s="1718"/>
      <c r="G23" s="1718"/>
      <c r="H23" s="1718"/>
      <c r="I23" s="1718"/>
      <c r="J23" s="1718"/>
      <c r="K23" s="1718"/>
      <c r="L23" s="1718"/>
      <c r="M23" s="1718"/>
      <c r="N23" s="1718"/>
      <c r="O23" s="1718"/>
      <c r="P23" s="1718"/>
      <c r="V23" s="1181" t="s">
        <v>1146</v>
      </c>
      <c r="W23" s="1183">
        <v>46667.25</v>
      </c>
      <c r="X23" s="1182"/>
    </row>
    <row r="24" spans="1:24" ht="69.95" customHeight="1">
      <c r="A24" s="1719">
        <f t="shared" si="0"/>
        <v>21</v>
      </c>
      <c r="B24" s="1720" t="s">
        <v>1411</v>
      </c>
      <c r="C24" s="1719"/>
      <c r="D24" s="1721">
        <v>61309074.859999999</v>
      </c>
      <c r="E24" s="1718"/>
      <c r="F24" s="1718"/>
      <c r="G24" s="1718"/>
      <c r="H24" s="1718"/>
      <c r="I24" s="1718"/>
      <c r="J24" s="1718"/>
      <c r="K24" s="1718"/>
      <c r="L24" s="1718"/>
      <c r="M24" s="1718"/>
      <c r="N24" s="1718"/>
      <c r="O24" s="1718"/>
      <c r="P24" s="1718"/>
      <c r="V24" s="1181" t="s">
        <v>1147</v>
      </c>
      <c r="W24" s="1183">
        <v>55000</v>
      </c>
      <c r="X24" s="1182"/>
    </row>
    <row r="25" spans="1:24" ht="69.95" customHeight="1">
      <c r="A25" s="1719">
        <f t="shared" si="0"/>
        <v>22</v>
      </c>
      <c r="B25" s="1720" t="s">
        <v>1412</v>
      </c>
      <c r="C25" s="1719"/>
      <c r="D25" s="1721">
        <v>180723631.53999999</v>
      </c>
      <c r="E25" s="1718"/>
      <c r="F25" s="1718"/>
      <c r="G25" s="1718"/>
      <c r="H25" s="1718"/>
      <c r="I25" s="1718"/>
      <c r="J25" s="1718"/>
      <c r="K25" s="1718"/>
      <c r="L25" s="1718"/>
      <c r="M25" s="1718"/>
      <c r="N25" s="1718"/>
      <c r="O25" s="1718"/>
      <c r="P25" s="1718"/>
      <c r="V25" s="1181" t="s">
        <v>1148</v>
      </c>
      <c r="W25" s="1183">
        <v>97000</v>
      </c>
      <c r="X25" s="1182"/>
    </row>
    <row r="26" spans="1:24" ht="69.95" customHeight="1">
      <c r="A26" s="1719">
        <f t="shared" si="0"/>
        <v>23</v>
      </c>
      <c r="B26" s="1720" t="s">
        <v>1413</v>
      </c>
      <c r="C26" s="1719"/>
      <c r="D26" s="1721">
        <v>21161587.32</v>
      </c>
      <c r="E26" s="1718"/>
      <c r="F26" s="1718"/>
      <c r="G26" s="1718"/>
      <c r="H26" s="1718"/>
      <c r="I26" s="1718"/>
      <c r="J26" s="1718"/>
      <c r="K26" s="1718"/>
      <c r="L26" s="1718"/>
      <c r="M26" s="1718"/>
      <c r="N26" s="1718"/>
      <c r="O26" s="1718"/>
      <c r="P26" s="1718"/>
      <c r="V26" s="1181" t="s">
        <v>1149</v>
      </c>
      <c r="W26" s="1183">
        <v>182000</v>
      </c>
      <c r="X26" s="1182"/>
    </row>
    <row r="27" spans="1:24" ht="69.95" customHeight="1">
      <c r="A27" s="1719">
        <f t="shared" si="0"/>
        <v>24</v>
      </c>
      <c r="B27" s="1720" t="s">
        <v>1414</v>
      </c>
      <c r="C27" s="1719"/>
      <c r="D27" s="1721">
        <v>325889196.75</v>
      </c>
      <c r="E27" s="1718"/>
      <c r="F27" s="1718"/>
      <c r="G27" s="1718"/>
      <c r="H27" s="1718"/>
      <c r="I27" s="1718"/>
      <c r="J27" s="1718"/>
      <c r="K27" s="1718"/>
      <c r="L27" s="1718"/>
      <c r="M27" s="1718"/>
      <c r="N27" s="1718"/>
      <c r="O27" s="1718"/>
      <c r="P27" s="1718"/>
      <c r="V27" s="1181" t="s">
        <v>1150</v>
      </c>
      <c r="W27" s="1183">
        <v>82800</v>
      </c>
      <c r="X27" s="1182"/>
    </row>
    <row r="28" spans="1:24" ht="69.95" customHeight="1">
      <c r="A28" s="1719">
        <f t="shared" si="0"/>
        <v>25</v>
      </c>
      <c r="B28" s="1720" t="s">
        <v>1415</v>
      </c>
      <c r="C28" s="1719"/>
      <c r="D28" s="1721">
        <v>278674138.47000003</v>
      </c>
      <c r="E28" s="1718"/>
      <c r="F28" s="1718"/>
      <c r="G28" s="1718"/>
      <c r="H28" s="1718"/>
      <c r="I28" s="1718"/>
      <c r="J28" s="1718"/>
      <c r="K28" s="1718"/>
      <c r="L28" s="1718"/>
      <c r="M28" s="1718"/>
      <c r="N28" s="1718"/>
      <c r="O28" s="1718"/>
      <c r="P28" s="1718"/>
      <c r="V28" s="1181" t="s">
        <v>1151</v>
      </c>
      <c r="W28" s="1183">
        <v>395500</v>
      </c>
      <c r="X28" s="1182"/>
    </row>
    <row r="29" spans="1:24" ht="69.95" customHeight="1">
      <c r="A29" s="1719">
        <f t="shared" si="0"/>
        <v>26</v>
      </c>
      <c r="B29" s="1720" t="s">
        <v>1416</v>
      </c>
      <c r="C29" s="1719"/>
      <c r="D29" s="1721">
        <v>112664610.15000001</v>
      </c>
      <c r="E29" s="1718"/>
      <c r="F29" s="1718"/>
      <c r="G29" s="1718"/>
      <c r="H29" s="1718"/>
      <c r="I29" s="1718"/>
      <c r="J29" s="1718"/>
      <c r="K29" s="1718"/>
      <c r="L29" s="1718"/>
      <c r="M29" s="1718"/>
      <c r="N29" s="1718"/>
      <c r="O29" s="1718"/>
      <c r="P29" s="1718"/>
      <c r="V29" s="1181" t="s">
        <v>1152</v>
      </c>
      <c r="W29" s="1183">
        <v>182000</v>
      </c>
      <c r="X29" s="1182"/>
    </row>
    <row r="30" spans="1:24" ht="69.95" customHeight="1">
      <c r="A30" s="1719">
        <f t="shared" si="0"/>
        <v>27</v>
      </c>
      <c r="B30" s="1720" t="s">
        <v>1417</v>
      </c>
      <c r="C30" s="1719"/>
      <c r="D30" s="1721">
        <v>285488686.61000001</v>
      </c>
      <c r="E30" s="1718"/>
      <c r="F30" s="1718"/>
      <c r="G30" s="1718"/>
      <c r="H30" s="1718"/>
      <c r="I30" s="1718"/>
      <c r="J30" s="1718"/>
      <c r="K30" s="1718"/>
      <c r="L30" s="1718"/>
      <c r="M30" s="1718"/>
      <c r="N30" s="1718"/>
      <c r="O30" s="1718"/>
      <c r="P30" s="1718"/>
      <c r="V30" s="1181" t="s">
        <v>1153</v>
      </c>
      <c r="W30" s="1183">
        <v>50000</v>
      </c>
      <c r="X30" s="1182"/>
    </row>
    <row r="31" spans="1:24" ht="69.95" customHeight="1">
      <c r="A31" s="1719">
        <f t="shared" si="0"/>
        <v>28</v>
      </c>
      <c r="B31" s="1720" t="s">
        <v>1418</v>
      </c>
      <c r="C31" s="1719"/>
      <c r="D31" s="1721">
        <v>58722888.670000002</v>
      </c>
      <c r="E31" s="1718"/>
      <c r="F31" s="1718"/>
      <c r="G31" s="1718"/>
      <c r="H31" s="1718"/>
      <c r="I31" s="1718"/>
      <c r="J31" s="1718"/>
      <c r="K31" s="1718"/>
      <c r="L31" s="1718"/>
      <c r="M31" s="1718"/>
      <c r="N31" s="1718"/>
      <c r="O31" s="1718"/>
      <c r="P31" s="1718"/>
      <c r="V31" s="1181" t="s">
        <v>1154</v>
      </c>
      <c r="W31" s="1183">
        <v>3107050</v>
      </c>
      <c r="X31" s="1182"/>
    </row>
    <row r="32" spans="1:24" ht="69.95" customHeight="1">
      <c r="A32" s="1719">
        <f t="shared" si="0"/>
        <v>29</v>
      </c>
      <c r="B32" s="1720" t="s">
        <v>1419</v>
      </c>
      <c r="C32" s="1719"/>
      <c r="D32" s="1721">
        <v>2104052.9</v>
      </c>
      <c r="E32" s="1718"/>
      <c r="F32" s="1718"/>
      <c r="G32" s="1718"/>
      <c r="H32" s="1718"/>
      <c r="I32" s="1718"/>
      <c r="J32" s="1718"/>
      <c r="K32" s="1718"/>
      <c r="L32" s="1718"/>
      <c r="M32" s="1718"/>
      <c r="N32" s="1718"/>
      <c r="O32" s="1718"/>
      <c r="P32" s="1718"/>
      <c r="V32" s="1181" t="s">
        <v>1155</v>
      </c>
      <c r="W32" s="1183">
        <v>402000</v>
      </c>
      <c r="X32" s="1182"/>
    </row>
    <row r="33" spans="1:24" ht="69.95" customHeight="1">
      <c r="A33" s="1719">
        <f t="shared" si="0"/>
        <v>30</v>
      </c>
      <c r="B33" s="1720" t="s">
        <v>1420</v>
      </c>
      <c r="C33" s="1719"/>
      <c r="D33" s="1721">
        <v>78714350</v>
      </c>
      <c r="E33" s="1718"/>
      <c r="F33" s="1718"/>
      <c r="G33" s="1718"/>
      <c r="H33" s="1718"/>
      <c r="I33" s="1718"/>
      <c r="J33" s="1718"/>
      <c r="K33" s="1718"/>
      <c r="L33" s="1718"/>
      <c r="M33" s="1718"/>
      <c r="N33" s="1718"/>
      <c r="O33" s="1718"/>
      <c r="P33" s="1718"/>
      <c r="V33" s="1181" t="s">
        <v>1156</v>
      </c>
      <c r="W33" s="1183">
        <v>130000</v>
      </c>
      <c r="X33" s="1182"/>
    </row>
    <row r="34" spans="1:24" ht="69.95" customHeight="1">
      <c r="A34" s="1719">
        <f t="shared" si="0"/>
        <v>31</v>
      </c>
      <c r="B34" s="1720" t="s">
        <v>1421</v>
      </c>
      <c r="C34" s="1719"/>
      <c r="D34" s="1721">
        <v>29769653.75</v>
      </c>
      <c r="E34" s="1718"/>
      <c r="F34" s="1718"/>
      <c r="G34" s="1718"/>
      <c r="H34" s="1718"/>
      <c r="I34" s="1718"/>
      <c r="J34" s="1718"/>
      <c r="K34" s="1718"/>
      <c r="L34" s="1718"/>
      <c r="M34" s="1718"/>
      <c r="N34" s="1718"/>
      <c r="O34" s="1718"/>
      <c r="P34" s="1718"/>
      <c r="V34" s="1181" t="s">
        <v>1157</v>
      </c>
      <c r="W34" s="1183">
        <v>590000</v>
      </c>
      <c r="X34" s="1182"/>
    </row>
    <row r="35" spans="1:24" ht="69.95" customHeight="1">
      <c r="A35" s="1719">
        <f t="shared" si="0"/>
        <v>32</v>
      </c>
      <c r="B35" s="1720" t="s">
        <v>1422</v>
      </c>
      <c r="C35" s="1719"/>
      <c r="D35" s="1721">
        <v>14471377.369999999</v>
      </c>
      <c r="E35" s="1718"/>
      <c r="F35" s="1718"/>
      <c r="G35" s="1718"/>
      <c r="H35" s="1718"/>
      <c r="I35" s="1718"/>
      <c r="J35" s="1718"/>
      <c r="K35" s="1718"/>
      <c r="L35" s="1718"/>
      <c r="M35" s="1718"/>
      <c r="N35" s="1718"/>
      <c r="O35" s="1718"/>
      <c r="P35" s="1718"/>
      <c r="V35" s="1181" t="s">
        <v>1158</v>
      </c>
      <c r="W35" s="1183">
        <v>257000</v>
      </c>
      <c r="X35" s="1182"/>
    </row>
    <row r="36" spans="1:24" ht="69.95" customHeight="1">
      <c r="A36" s="1719">
        <f t="shared" si="0"/>
        <v>33</v>
      </c>
      <c r="B36" s="1720" t="s">
        <v>1423</v>
      </c>
      <c r="C36" s="1719"/>
      <c r="D36" s="1721"/>
      <c r="E36" s="1718"/>
      <c r="F36" s="1718"/>
      <c r="G36" s="1718"/>
      <c r="H36" s="1718"/>
      <c r="I36" s="1718"/>
      <c r="J36" s="1718"/>
      <c r="K36" s="1718"/>
      <c r="L36" s="1718"/>
      <c r="M36" s="1718"/>
      <c r="N36" s="1718"/>
      <c r="O36" s="1718"/>
      <c r="P36" s="1718"/>
      <c r="V36" s="1181" t="s">
        <v>1159</v>
      </c>
      <c r="W36" s="1183">
        <v>100000</v>
      </c>
      <c r="X36" s="1182"/>
    </row>
    <row r="37" spans="1:24" ht="69.95" customHeight="1">
      <c r="A37" s="1719">
        <f t="shared" si="0"/>
        <v>34</v>
      </c>
      <c r="B37" s="1720" t="s">
        <v>1424</v>
      </c>
      <c r="C37" s="1719"/>
      <c r="D37" s="1721">
        <v>82226489.609999999</v>
      </c>
      <c r="E37" s="1718"/>
      <c r="F37" s="1718"/>
      <c r="G37" s="1718"/>
      <c r="H37" s="1718"/>
      <c r="I37" s="1718"/>
      <c r="J37" s="1718"/>
      <c r="K37" s="1718"/>
      <c r="L37" s="1718"/>
      <c r="M37" s="1718"/>
      <c r="N37" s="1718"/>
      <c r="O37" s="1718"/>
      <c r="P37" s="1718"/>
      <c r="V37" s="1181" t="s">
        <v>1160</v>
      </c>
      <c r="W37" s="1183">
        <v>928500</v>
      </c>
      <c r="X37" s="1182"/>
    </row>
    <row r="38" spans="1:24" ht="69.95" customHeight="1">
      <c r="A38" s="1719">
        <f t="shared" si="0"/>
        <v>35</v>
      </c>
      <c r="B38" s="1720" t="s">
        <v>1425</v>
      </c>
      <c r="C38" s="1719"/>
      <c r="D38" s="1721">
        <v>178068858.34</v>
      </c>
      <c r="E38" s="1718"/>
      <c r="F38" s="1718"/>
      <c r="G38" s="1718"/>
      <c r="H38" s="1718"/>
      <c r="I38" s="1718"/>
      <c r="J38" s="1718"/>
      <c r="K38" s="1718"/>
      <c r="L38" s="1718"/>
      <c r="M38" s="1718"/>
      <c r="N38" s="1718"/>
      <c r="O38" s="1718"/>
      <c r="P38" s="1718"/>
      <c r="V38" s="1181" t="s">
        <v>1161</v>
      </c>
      <c r="W38" s="1183">
        <v>80000</v>
      </c>
      <c r="X38" s="1182"/>
    </row>
    <row r="39" spans="1:24" ht="69.95" customHeight="1">
      <c r="A39" s="1719">
        <f t="shared" si="0"/>
        <v>36</v>
      </c>
      <c r="B39" s="1720" t="s">
        <v>1426</v>
      </c>
      <c r="C39" s="1719"/>
      <c r="D39" s="1721">
        <v>711962011.85000002</v>
      </c>
      <c r="E39" s="1718"/>
      <c r="F39" s="1718"/>
      <c r="G39" s="1718"/>
      <c r="H39" s="1718"/>
      <c r="I39" s="1718"/>
      <c r="J39" s="1718"/>
      <c r="K39" s="1718"/>
      <c r="L39" s="1718"/>
      <c r="M39" s="1718"/>
      <c r="N39" s="1718"/>
      <c r="O39" s="1718"/>
      <c r="P39" s="1718"/>
      <c r="V39" s="1181" t="s">
        <v>1162</v>
      </c>
      <c r="W39" s="1183">
        <v>239500</v>
      </c>
      <c r="X39" s="1182"/>
    </row>
    <row r="40" spans="1:24" ht="69.95" customHeight="1">
      <c r="A40" s="1719">
        <f t="shared" si="0"/>
        <v>37</v>
      </c>
      <c r="B40" s="1720" t="s">
        <v>1427</v>
      </c>
      <c r="C40" s="1719"/>
      <c r="D40" s="1721">
        <v>26420763.68</v>
      </c>
      <c r="E40" s="1718"/>
      <c r="F40" s="1718"/>
      <c r="G40" s="1718"/>
      <c r="H40" s="1718"/>
      <c r="I40" s="1718"/>
      <c r="J40" s="1718"/>
      <c r="K40" s="1718"/>
      <c r="L40" s="1718"/>
      <c r="M40" s="1718"/>
      <c r="N40" s="1718"/>
      <c r="O40" s="1718"/>
      <c r="P40" s="1718"/>
      <c r="V40" s="1181" t="s">
        <v>1163</v>
      </c>
      <c r="W40" s="1183">
        <v>80000</v>
      </c>
      <c r="X40" s="1182"/>
    </row>
    <row r="41" spans="1:24" ht="69.95" customHeight="1">
      <c r="A41" s="1719">
        <f t="shared" si="0"/>
        <v>38</v>
      </c>
      <c r="B41" s="1720" t="s">
        <v>1428</v>
      </c>
      <c r="C41" s="1719"/>
      <c r="D41" s="1721">
        <v>129450110.88</v>
      </c>
      <c r="E41" s="1718"/>
      <c r="F41" s="1718"/>
      <c r="G41" s="1718"/>
      <c r="H41" s="1718"/>
      <c r="I41" s="1718"/>
      <c r="J41" s="1718"/>
      <c r="K41" s="1718"/>
      <c r="L41" s="1718"/>
      <c r="M41" s="1718"/>
      <c r="N41" s="1718"/>
      <c r="O41" s="1718"/>
      <c r="P41" s="1718"/>
      <c r="V41" s="1181" t="s">
        <v>1164</v>
      </c>
      <c r="W41" s="1183">
        <v>627000</v>
      </c>
      <c r="X41" s="1182"/>
    </row>
    <row r="42" spans="1:24" ht="69.95" customHeight="1">
      <c r="A42" s="1719">
        <f t="shared" si="0"/>
        <v>39</v>
      </c>
      <c r="B42" s="1720" t="s">
        <v>1429</v>
      </c>
      <c r="C42" s="1719"/>
      <c r="D42" s="1721">
        <v>33603842.829999998</v>
      </c>
      <c r="E42" s="1718"/>
      <c r="F42" s="1718"/>
      <c r="G42" s="1718"/>
      <c r="H42" s="1718"/>
      <c r="I42" s="1718"/>
      <c r="J42" s="1718"/>
      <c r="K42" s="1718"/>
      <c r="L42" s="1718"/>
      <c r="M42" s="1718"/>
      <c r="N42" s="1718"/>
      <c r="O42" s="1718"/>
      <c r="P42" s="1718"/>
      <c r="V42" s="1181" t="s">
        <v>1165</v>
      </c>
      <c r="W42" s="1183">
        <v>28000</v>
      </c>
      <c r="X42" s="1182"/>
    </row>
    <row r="43" spans="1:24" ht="69.95" customHeight="1">
      <c r="A43" s="1719">
        <f t="shared" si="0"/>
        <v>40</v>
      </c>
      <c r="B43" s="1720" t="s">
        <v>1430</v>
      </c>
      <c r="C43" s="1719"/>
      <c r="D43" s="1721">
        <v>153803309.74000001</v>
      </c>
      <c r="E43" s="1718"/>
      <c r="F43" s="1718"/>
      <c r="G43" s="1718"/>
      <c r="H43" s="1718"/>
      <c r="I43" s="1718"/>
      <c r="J43" s="1718"/>
      <c r="K43" s="1718"/>
      <c r="L43" s="1718"/>
      <c r="M43" s="1718"/>
      <c r="N43" s="1718"/>
      <c r="O43" s="1718"/>
      <c r="P43" s="1718"/>
      <c r="V43" s="1181" t="s">
        <v>1166</v>
      </c>
      <c r="W43" s="1183">
        <v>128700</v>
      </c>
      <c r="X43" s="1182"/>
    </row>
    <row r="44" spans="1:24" ht="69.95" customHeight="1">
      <c r="A44" s="1719">
        <f t="shared" si="0"/>
        <v>41</v>
      </c>
      <c r="B44" s="1720" t="s">
        <v>1431</v>
      </c>
      <c r="C44" s="1719"/>
      <c r="D44" s="1721">
        <v>11572392.34</v>
      </c>
      <c r="E44" s="1718"/>
      <c r="F44" s="1718"/>
      <c r="G44" s="1718"/>
      <c r="H44" s="1718"/>
      <c r="I44" s="1718"/>
      <c r="J44" s="1718"/>
      <c r="K44" s="1718"/>
      <c r="L44" s="1718"/>
      <c r="M44" s="1718"/>
      <c r="N44" s="1718"/>
      <c r="O44" s="1718"/>
      <c r="P44" s="1718"/>
      <c r="V44" s="1181" t="s">
        <v>1167</v>
      </c>
      <c r="W44" s="1183">
        <v>120000</v>
      </c>
      <c r="X44" s="1182"/>
    </row>
    <row r="45" spans="1:24" ht="69.95" customHeight="1">
      <c r="A45" s="1719">
        <f t="shared" si="0"/>
        <v>42</v>
      </c>
      <c r="B45" s="1720" t="s">
        <v>1432</v>
      </c>
      <c r="C45" s="1719"/>
      <c r="D45" s="1721">
        <v>4397532.4800000004</v>
      </c>
      <c r="E45" s="1718"/>
      <c r="F45" s="1718"/>
      <c r="G45" s="1718"/>
      <c r="H45" s="1718"/>
      <c r="I45" s="1718"/>
      <c r="J45" s="1718"/>
      <c r="K45" s="1718"/>
      <c r="L45" s="1718"/>
      <c r="M45" s="1718"/>
      <c r="N45" s="1718"/>
      <c r="O45" s="1718"/>
      <c r="P45" s="1718"/>
      <c r="V45" s="1181" t="s">
        <v>1168</v>
      </c>
      <c r="W45" s="1183">
        <v>180000</v>
      </c>
      <c r="X45" s="1182"/>
    </row>
    <row r="46" spans="1:24" ht="69.95" customHeight="1">
      <c r="A46" s="1719">
        <f t="shared" si="0"/>
        <v>43</v>
      </c>
      <c r="B46" s="1720" t="s">
        <v>1433</v>
      </c>
      <c r="C46" s="1719"/>
      <c r="D46" s="1721">
        <v>180281014.47999999</v>
      </c>
      <c r="E46" s="1718"/>
      <c r="F46" s="1718"/>
      <c r="G46" s="1718"/>
      <c r="H46" s="1718"/>
      <c r="I46" s="1718"/>
      <c r="J46" s="1718"/>
      <c r="K46" s="1718"/>
      <c r="L46" s="1718"/>
      <c r="M46" s="1718"/>
      <c r="N46" s="1718"/>
      <c r="O46" s="1718"/>
      <c r="P46" s="1718"/>
      <c r="V46" s="1181" t="s">
        <v>1169</v>
      </c>
      <c r="W46" s="1183">
        <v>30000</v>
      </c>
      <c r="X46" s="1182"/>
    </row>
    <row r="47" spans="1:24" ht="69.95" customHeight="1">
      <c r="A47" s="1719">
        <f t="shared" si="0"/>
        <v>44</v>
      </c>
      <c r="B47" s="1720" t="s">
        <v>1434</v>
      </c>
      <c r="C47" s="1719"/>
      <c r="D47" s="1721">
        <v>2197300136.5</v>
      </c>
      <c r="E47" s="1718"/>
      <c r="F47" s="1718"/>
      <c r="G47" s="1718"/>
      <c r="H47" s="1718"/>
      <c r="I47" s="1718"/>
      <c r="J47" s="1718"/>
      <c r="K47" s="1718"/>
      <c r="L47" s="1718"/>
      <c r="M47" s="1718"/>
      <c r="N47" s="1718"/>
      <c r="O47" s="1718"/>
      <c r="P47" s="1718"/>
      <c r="V47" s="1181" t="s">
        <v>1170</v>
      </c>
      <c r="W47" s="1183">
        <v>92000</v>
      </c>
      <c r="X47" s="1182"/>
    </row>
    <row r="48" spans="1:24" ht="69.95" customHeight="1">
      <c r="A48" s="1719">
        <f t="shared" si="0"/>
        <v>45</v>
      </c>
      <c r="B48" s="1720" t="s">
        <v>1435</v>
      </c>
      <c r="C48" s="1719"/>
      <c r="D48" s="1721">
        <v>2317027978.2199998</v>
      </c>
      <c r="E48" s="1718"/>
      <c r="F48" s="1718"/>
      <c r="G48" s="1718"/>
      <c r="H48" s="1718"/>
      <c r="I48" s="1718"/>
      <c r="J48" s="1718"/>
      <c r="K48" s="1718"/>
      <c r="L48" s="1718"/>
      <c r="M48" s="1718"/>
      <c r="N48" s="1718"/>
      <c r="O48" s="1718"/>
      <c r="P48" s="1718"/>
      <c r="V48" s="1181" t="s">
        <v>1171</v>
      </c>
      <c r="W48" s="1183">
        <v>680000</v>
      </c>
      <c r="X48" s="1182"/>
    </row>
    <row r="49" spans="1:24" ht="69.95" customHeight="1">
      <c r="A49" s="1719">
        <f t="shared" si="0"/>
        <v>46</v>
      </c>
      <c r="B49" s="1720" t="s">
        <v>1436</v>
      </c>
      <c r="C49" s="1719"/>
      <c r="D49" s="1721">
        <v>1679981956.8199999</v>
      </c>
      <c r="E49" s="1718"/>
      <c r="F49" s="1718"/>
      <c r="G49" s="1718"/>
      <c r="H49" s="1718"/>
      <c r="I49" s="1718"/>
      <c r="J49" s="1718"/>
      <c r="K49" s="1718"/>
      <c r="L49" s="1718"/>
      <c r="M49" s="1718"/>
      <c r="N49" s="1718"/>
      <c r="O49" s="1718"/>
      <c r="P49" s="1718"/>
      <c r="V49" s="1181" t="s">
        <v>1172</v>
      </c>
      <c r="W49" s="1183">
        <v>680000</v>
      </c>
      <c r="X49" s="1182"/>
    </row>
    <row r="50" spans="1:24" ht="69.95" customHeight="1">
      <c r="A50" s="1719">
        <f t="shared" si="0"/>
        <v>47</v>
      </c>
      <c r="B50" s="1720" t="s">
        <v>1437</v>
      </c>
      <c r="C50" s="1719"/>
      <c r="D50" s="1721">
        <v>16900665.899999999</v>
      </c>
      <c r="E50" s="1718"/>
      <c r="F50" s="1718"/>
      <c r="G50" s="1718"/>
      <c r="H50" s="1718"/>
      <c r="I50" s="1718"/>
      <c r="J50" s="1718"/>
      <c r="K50" s="1718"/>
      <c r="L50" s="1718"/>
      <c r="M50" s="1718"/>
      <c r="N50" s="1718"/>
      <c r="O50" s="1718"/>
      <c r="P50" s="1718"/>
      <c r="V50" s="1181" t="s">
        <v>1173</v>
      </c>
      <c r="W50" s="1183">
        <v>150000</v>
      </c>
      <c r="X50" s="1182"/>
    </row>
    <row r="51" spans="1:24" ht="69.95" customHeight="1">
      <c r="A51" s="1719">
        <f t="shared" si="0"/>
        <v>48</v>
      </c>
      <c r="B51" s="1720" t="s">
        <v>1438</v>
      </c>
      <c r="C51" s="1719"/>
      <c r="D51" s="1721">
        <v>2352616628.4899998</v>
      </c>
      <c r="E51" s="1718"/>
      <c r="F51" s="1718"/>
      <c r="G51" s="1718"/>
      <c r="H51" s="1718"/>
      <c r="I51" s="1718"/>
      <c r="J51" s="1718"/>
      <c r="K51" s="1718"/>
      <c r="L51" s="1718"/>
      <c r="M51" s="1718"/>
      <c r="N51" s="1718"/>
      <c r="O51" s="1718"/>
      <c r="P51" s="1718"/>
      <c r="V51" s="1181" t="s">
        <v>1174</v>
      </c>
      <c r="W51" s="1183">
        <v>120000</v>
      </c>
      <c r="X51" s="1182"/>
    </row>
    <row r="52" spans="1:24" ht="69.95" customHeight="1">
      <c r="A52" s="1719">
        <f t="shared" si="0"/>
        <v>49</v>
      </c>
      <c r="B52" s="1720" t="s">
        <v>1439</v>
      </c>
      <c r="C52" s="1719"/>
      <c r="D52" s="1721"/>
      <c r="E52" s="1718"/>
      <c r="F52" s="1718"/>
      <c r="G52" s="1718"/>
      <c r="H52" s="1718"/>
      <c r="I52" s="1718"/>
      <c r="J52" s="1718"/>
      <c r="K52" s="1718"/>
      <c r="L52" s="1718"/>
      <c r="M52" s="1718"/>
      <c r="N52" s="1718"/>
      <c r="O52" s="1718"/>
      <c r="P52" s="1718"/>
      <c r="V52" s="1181" t="s">
        <v>1175</v>
      </c>
      <c r="W52" s="1183">
        <v>80000</v>
      </c>
      <c r="X52" s="1182"/>
    </row>
    <row r="53" spans="1:24" ht="69.95" customHeight="1">
      <c r="A53" s="1719">
        <f t="shared" si="0"/>
        <v>50</v>
      </c>
      <c r="B53" s="1720" t="s">
        <v>1440</v>
      </c>
      <c r="C53" s="1719"/>
      <c r="D53" s="1721">
        <v>801389840.08000004</v>
      </c>
      <c r="E53" s="1718"/>
      <c r="F53" s="1718"/>
      <c r="G53" s="1718"/>
      <c r="H53" s="1718"/>
      <c r="I53" s="1718"/>
      <c r="J53" s="1718"/>
      <c r="K53" s="1718"/>
      <c r="L53" s="1718"/>
      <c r="M53" s="1718"/>
      <c r="N53" s="1718"/>
      <c r="O53" s="1718"/>
      <c r="P53" s="1718"/>
      <c r="V53" s="1181" t="s">
        <v>1176</v>
      </c>
      <c r="W53" s="1183">
        <v>340000</v>
      </c>
      <c r="X53" s="1182"/>
    </row>
    <row r="54" spans="1:24" ht="69.95" customHeight="1">
      <c r="A54" s="1719">
        <f t="shared" si="0"/>
        <v>51</v>
      </c>
      <c r="B54" s="1720" t="s">
        <v>1441</v>
      </c>
      <c r="C54" s="1719"/>
      <c r="D54" s="1721">
        <v>82791894</v>
      </c>
      <c r="E54" s="1718"/>
      <c r="F54" s="1718"/>
      <c r="G54" s="1718"/>
      <c r="H54" s="1718"/>
      <c r="I54" s="1718"/>
      <c r="J54" s="1718"/>
      <c r="K54" s="1718"/>
      <c r="L54" s="1718"/>
      <c r="M54" s="1718"/>
      <c r="N54" s="1718"/>
      <c r="O54" s="1718"/>
      <c r="P54" s="1718"/>
      <c r="V54" s="1181" t="s">
        <v>1177</v>
      </c>
      <c r="W54" s="1183">
        <v>250000</v>
      </c>
      <c r="X54" s="1182"/>
    </row>
    <row r="55" spans="1:24" ht="69.95" customHeight="1">
      <c r="A55" s="1719">
        <f t="shared" si="0"/>
        <v>52</v>
      </c>
      <c r="B55" s="1720" t="s">
        <v>1442</v>
      </c>
      <c r="C55" s="1719"/>
      <c r="D55" s="1721">
        <v>217257525.08000001</v>
      </c>
      <c r="E55" s="1718"/>
      <c r="F55" s="1718"/>
      <c r="G55" s="1718"/>
      <c r="H55" s="1718"/>
      <c r="I55" s="1718"/>
      <c r="J55" s="1718"/>
      <c r="K55" s="1718"/>
      <c r="L55" s="1718"/>
      <c r="M55" s="1718"/>
      <c r="N55" s="1718"/>
      <c r="O55" s="1718"/>
      <c r="P55" s="1718"/>
      <c r="V55" s="1181" t="s">
        <v>1178</v>
      </c>
      <c r="W55" s="1183">
        <v>50000</v>
      </c>
      <c r="X55" s="1182"/>
    </row>
    <row r="56" spans="1:24" ht="69.95" customHeight="1">
      <c r="A56" s="1719">
        <f t="shared" si="0"/>
        <v>53</v>
      </c>
      <c r="B56" s="1720" t="s">
        <v>1443</v>
      </c>
      <c r="C56" s="1719"/>
      <c r="D56" s="1721">
        <v>42121820.200000003</v>
      </c>
      <c r="E56" s="1718"/>
      <c r="F56" s="1718"/>
      <c r="G56" s="1718"/>
      <c r="H56" s="1718"/>
      <c r="I56" s="1718"/>
      <c r="J56" s="1718"/>
      <c r="K56" s="1718"/>
      <c r="L56" s="1718"/>
      <c r="M56" s="1718"/>
      <c r="N56" s="1718"/>
      <c r="O56" s="1718"/>
      <c r="P56" s="1718"/>
      <c r="V56" s="1181" t="s">
        <v>1179</v>
      </c>
      <c r="W56" s="1183">
        <v>132000</v>
      </c>
      <c r="X56" s="1182"/>
    </row>
    <row r="57" spans="1:24" ht="69.95" customHeight="1">
      <c r="A57" s="1719">
        <f t="shared" si="0"/>
        <v>54</v>
      </c>
      <c r="B57" s="1720" t="s">
        <v>1444</v>
      </c>
      <c r="C57" s="1719"/>
      <c r="D57" s="1721">
        <v>74426058.409999996</v>
      </c>
      <c r="E57" s="1718"/>
      <c r="F57" s="1718"/>
      <c r="G57" s="1718"/>
      <c r="H57" s="1718"/>
      <c r="I57" s="1718"/>
      <c r="J57" s="1718"/>
      <c r="K57" s="1718"/>
      <c r="L57" s="1718"/>
      <c r="M57" s="1718"/>
      <c r="N57" s="1718"/>
      <c r="O57" s="1718"/>
      <c r="P57" s="1718"/>
      <c r="V57" s="1181" t="s">
        <v>1180</v>
      </c>
      <c r="W57" s="1183">
        <v>75000</v>
      </c>
      <c r="X57" s="1182"/>
    </row>
    <row r="58" spans="1:24" ht="69.95" customHeight="1">
      <c r="A58" s="1719">
        <f t="shared" si="0"/>
        <v>55</v>
      </c>
      <c r="B58" s="1720" t="s">
        <v>1445</v>
      </c>
      <c r="C58" s="1719"/>
      <c r="D58" s="1721">
        <v>9464976.4299999997</v>
      </c>
      <c r="E58" s="1718"/>
      <c r="F58" s="1718"/>
      <c r="G58" s="1718"/>
      <c r="H58" s="1718"/>
      <c r="I58" s="1718"/>
      <c r="J58" s="1718"/>
      <c r="K58" s="1718"/>
      <c r="L58" s="1718"/>
      <c r="M58" s="1718"/>
      <c r="N58" s="1718"/>
      <c r="O58" s="1718"/>
      <c r="P58" s="1718"/>
      <c r="V58" s="1181" t="s">
        <v>1181</v>
      </c>
      <c r="W58" s="1183">
        <v>40000</v>
      </c>
      <c r="X58" s="1182"/>
    </row>
    <row r="59" spans="1:24" ht="69.95" customHeight="1">
      <c r="A59" s="1719">
        <f t="shared" si="0"/>
        <v>56</v>
      </c>
      <c r="B59" s="1720" t="s">
        <v>1446</v>
      </c>
      <c r="C59" s="1719"/>
      <c r="D59" s="1721">
        <v>2299562500.6399999</v>
      </c>
      <c r="E59" s="1718"/>
      <c r="F59" s="1718"/>
      <c r="G59" s="1718"/>
      <c r="H59" s="1718"/>
      <c r="I59" s="1718"/>
      <c r="J59" s="1718"/>
      <c r="K59" s="1718"/>
      <c r="L59" s="1718"/>
      <c r="M59" s="1718"/>
      <c r="N59" s="1718"/>
      <c r="O59" s="1718"/>
      <c r="P59" s="1718"/>
      <c r="V59" s="1181" t="s">
        <v>1182</v>
      </c>
      <c r="W59" s="1183">
        <v>54800</v>
      </c>
      <c r="X59" s="1182"/>
    </row>
    <row r="60" spans="1:24" ht="69.95" customHeight="1">
      <c r="A60" s="1719">
        <f t="shared" si="0"/>
        <v>57</v>
      </c>
      <c r="B60" s="1720" t="s">
        <v>1447</v>
      </c>
      <c r="C60" s="1719"/>
      <c r="D60" s="1721">
        <v>24912010.469999999</v>
      </c>
      <c r="E60" s="1718"/>
      <c r="F60" s="1718"/>
      <c r="G60" s="1718"/>
      <c r="H60" s="1718"/>
      <c r="I60" s="1718"/>
      <c r="J60" s="1718"/>
      <c r="K60" s="1718"/>
      <c r="L60" s="1718"/>
      <c r="M60" s="1718"/>
      <c r="N60" s="1718"/>
      <c r="O60" s="1718"/>
      <c r="P60" s="1718"/>
      <c r="V60" s="1181" t="s">
        <v>1183</v>
      </c>
      <c r="W60" s="1183">
        <v>465000</v>
      </c>
      <c r="X60" s="1182"/>
    </row>
    <row r="61" spans="1:24" ht="69.95" customHeight="1">
      <c r="A61" s="1719">
        <f t="shared" si="0"/>
        <v>58</v>
      </c>
      <c r="B61" s="1720" t="s">
        <v>1448</v>
      </c>
      <c r="C61" s="1719"/>
      <c r="D61" s="1721">
        <v>105706207.11</v>
      </c>
      <c r="E61" s="1718"/>
      <c r="F61" s="1718"/>
      <c r="G61" s="1718"/>
      <c r="H61" s="1718"/>
      <c r="I61" s="1718"/>
      <c r="J61" s="1718"/>
      <c r="K61" s="1718"/>
      <c r="L61" s="1718"/>
      <c r="M61" s="1718"/>
      <c r="N61" s="1718"/>
      <c r="O61" s="1718"/>
      <c r="P61" s="1718"/>
      <c r="V61" s="1181" t="s">
        <v>1184</v>
      </c>
      <c r="W61" s="1183">
        <v>100000</v>
      </c>
      <c r="X61" s="1182"/>
    </row>
    <row r="62" spans="1:24" ht="69.95" customHeight="1">
      <c r="A62" s="1719">
        <f t="shared" si="0"/>
        <v>59</v>
      </c>
      <c r="B62" s="1720" t="s">
        <v>1449</v>
      </c>
      <c r="C62" s="1719"/>
      <c r="D62" s="1721">
        <v>45259365.93</v>
      </c>
      <c r="E62" s="1718"/>
      <c r="F62" s="1718"/>
      <c r="G62" s="1718"/>
      <c r="H62" s="1718"/>
      <c r="I62" s="1718"/>
      <c r="J62" s="1718"/>
      <c r="K62" s="1718"/>
      <c r="L62" s="1718"/>
      <c r="M62" s="1718"/>
      <c r="N62" s="1718"/>
      <c r="O62" s="1718"/>
      <c r="P62" s="1718"/>
      <c r="V62" s="1181" t="s">
        <v>1185</v>
      </c>
      <c r="W62" s="1183">
        <v>291000</v>
      </c>
      <c r="X62" s="1182"/>
    </row>
    <row r="63" spans="1:24" ht="69.95" customHeight="1">
      <c r="A63" s="1719">
        <f t="shared" si="0"/>
        <v>60</v>
      </c>
      <c r="B63" s="1720" t="s">
        <v>1450</v>
      </c>
      <c r="C63" s="1719"/>
      <c r="D63" s="1721">
        <v>61590339.579999998</v>
      </c>
      <c r="E63" s="1718"/>
      <c r="F63" s="1718"/>
      <c r="G63" s="1718"/>
      <c r="H63" s="1718"/>
      <c r="I63" s="1718"/>
      <c r="J63" s="1718"/>
      <c r="K63" s="1718"/>
      <c r="L63" s="1718"/>
      <c r="M63" s="1718"/>
      <c r="N63" s="1718"/>
      <c r="O63" s="1718"/>
      <c r="P63" s="1718"/>
      <c r="V63" s="1181" t="s">
        <v>1186</v>
      </c>
      <c r="W63" s="1183">
        <v>80000</v>
      </c>
      <c r="X63" s="1182"/>
    </row>
    <row r="64" spans="1:24" ht="69.95" customHeight="1">
      <c r="A64" s="1719">
        <f t="shared" si="0"/>
        <v>61</v>
      </c>
      <c r="B64" s="1720" t="s">
        <v>1451</v>
      </c>
      <c r="C64" s="1719"/>
      <c r="D64" s="1721">
        <v>102495032.81</v>
      </c>
      <c r="E64" s="1718"/>
      <c r="F64" s="1718"/>
      <c r="G64" s="1718"/>
      <c r="H64" s="1718"/>
      <c r="I64" s="1718"/>
      <c r="J64" s="1718"/>
      <c r="K64" s="1718"/>
      <c r="L64" s="1718"/>
      <c r="M64" s="1718"/>
      <c r="N64" s="1718"/>
      <c r="O64" s="1718"/>
      <c r="P64" s="1718"/>
      <c r="V64" s="1181" t="s">
        <v>1187</v>
      </c>
      <c r="W64" s="1183">
        <v>471500</v>
      </c>
      <c r="X64" s="1182"/>
    </row>
    <row r="65" spans="1:24" ht="69.95" customHeight="1">
      <c r="A65" s="1719">
        <f t="shared" si="0"/>
        <v>62</v>
      </c>
      <c r="B65" s="1720" t="s">
        <v>1452</v>
      </c>
      <c r="C65" s="1719"/>
      <c r="D65" s="1721">
        <v>589858675.96000004</v>
      </c>
      <c r="E65" s="1718"/>
      <c r="F65" s="1718"/>
      <c r="G65" s="1718"/>
      <c r="H65" s="1718"/>
      <c r="I65" s="1718"/>
      <c r="J65" s="1718"/>
      <c r="K65" s="1718"/>
      <c r="L65" s="1718"/>
      <c r="M65" s="1718"/>
      <c r="N65" s="1718"/>
      <c r="O65" s="1718"/>
      <c r="P65" s="1718"/>
      <c r="V65" s="1181" t="s">
        <v>1188</v>
      </c>
      <c r="W65" s="1183">
        <v>174600</v>
      </c>
      <c r="X65" s="1182"/>
    </row>
    <row r="66" spans="1:24" ht="69.95" customHeight="1">
      <c r="A66" s="1719">
        <f t="shared" si="0"/>
        <v>63</v>
      </c>
      <c r="B66" s="1720" t="s">
        <v>1453</v>
      </c>
      <c r="C66" s="1719"/>
      <c r="D66" s="1721"/>
      <c r="E66" s="1718"/>
      <c r="F66" s="1718"/>
      <c r="G66" s="1718"/>
      <c r="H66" s="1718"/>
      <c r="I66" s="1718"/>
      <c r="J66" s="1718"/>
      <c r="K66" s="1718"/>
      <c r="L66" s="1718"/>
      <c r="M66" s="1718"/>
      <c r="N66" s="1718"/>
      <c r="O66" s="1718"/>
      <c r="P66" s="1718"/>
      <c r="V66" s="1181" t="s">
        <v>1189</v>
      </c>
      <c r="W66" s="1183">
        <v>102000</v>
      </c>
      <c r="X66" s="1182"/>
    </row>
    <row r="67" spans="1:24" ht="69.95" customHeight="1">
      <c r="A67" s="1719">
        <f t="shared" si="0"/>
        <v>64</v>
      </c>
      <c r="B67" s="1720" t="s">
        <v>1454</v>
      </c>
      <c r="C67" s="1719"/>
      <c r="D67" s="1721">
        <v>67239017.780000001</v>
      </c>
      <c r="E67" s="1718"/>
      <c r="F67" s="1718"/>
      <c r="G67" s="1718"/>
      <c r="H67" s="1718"/>
      <c r="I67" s="1718"/>
      <c r="J67" s="1718"/>
      <c r="K67" s="1718"/>
      <c r="L67" s="1718"/>
      <c r="M67" s="1718"/>
      <c r="N67" s="1718"/>
      <c r="O67" s="1718"/>
      <c r="P67" s="1718"/>
      <c r="V67" s="1181" t="s">
        <v>1190</v>
      </c>
      <c r="W67" s="1183">
        <v>9000</v>
      </c>
      <c r="X67" s="1182"/>
    </row>
    <row r="68" spans="1:24" ht="69.95" customHeight="1">
      <c r="A68" s="1719">
        <f t="shared" si="0"/>
        <v>65</v>
      </c>
      <c r="B68" s="1720" t="s">
        <v>1455</v>
      </c>
      <c r="C68" s="1719"/>
      <c r="D68" s="1721">
        <v>209367542.24000001</v>
      </c>
      <c r="E68" s="1718"/>
      <c r="F68" s="1718"/>
      <c r="G68" s="1718"/>
      <c r="H68" s="1718"/>
      <c r="I68" s="1718"/>
      <c r="J68" s="1718"/>
      <c r="K68" s="1718"/>
      <c r="L68" s="1718"/>
      <c r="M68" s="1718"/>
      <c r="N68" s="1718"/>
      <c r="O68" s="1718"/>
      <c r="P68" s="1718"/>
      <c r="V68" s="1181" t="s">
        <v>1191</v>
      </c>
      <c r="W68" s="1183">
        <v>28000</v>
      </c>
      <c r="X68" s="1182"/>
    </row>
    <row r="69" spans="1:24" ht="69.95" customHeight="1">
      <c r="A69" s="1719">
        <f t="shared" si="0"/>
        <v>66</v>
      </c>
      <c r="B69" s="1720" t="s">
        <v>1456</v>
      </c>
      <c r="C69" s="1719"/>
      <c r="D69" s="1721">
        <v>23587651.43</v>
      </c>
      <c r="E69" s="1718"/>
      <c r="F69" s="1718"/>
      <c r="G69" s="1718"/>
      <c r="H69" s="1718"/>
      <c r="I69" s="1718"/>
      <c r="J69" s="1718"/>
      <c r="K69" s="1718"/>
      <c r="L69" s="1718"/>
      <c r="M69" s="1718"/>
      <c r="N69" s="1718"/>
      <c r="O69" s="1718"/>
      <c r="P69" s="1718"/>
      <c r="V69" s="1181" t="s">
        <v>1192</v>
      </c>
      <c r="W69" s="1183">
        <v>680000</v>
      </c>
      <c r="X69" s="1182"/>
    </row>
    <row r="70" spans="1:24" ht="69.95" customHeight="1">
      <c r="A70" s="1719">
        <f t="shared" ref="A70:A133" si="1">A69+1</f>
        <v>67</v>
      </c>
      <c r="B70" s="1720" t="s">
        <v>1457</v>
      </c>
      <c r="C70" s="1719"/>
      <c r="D70" s="1721">
        <v>125693548.5</v>
      </c>
      <c r="E70" s="1718"/>
      <c r="F70" s="1718"/>
      <c r="G70" s="1718"/>
      <c r="H70" s="1718"/>
      <c r="I70" s="1718"/>
      <c r="J70" s="1718"/>
      <c r="K70" s="1718"/>
      <c r="L70" s="1718"/>
      <c r="M70" s="1718"/>
      <c r="N70" s="1718"/>
      <c r="O70" s="1718"/>
      <c r="P70" s="1718"/>
      <c r="V70" s="1181" t="s">
        <v>1193</v>
      </c>
      <c r="W70" s="1183">
        <v>352000</v>
      </c>
      <c r="X70" s="1182"/>
    </row>
    <row r="71" spans="1:24" ht="69.95" customHeight="1">
      <c r="A71" s="1719">
        <f t="shared" si="1"/>
        <v>68</v>
      </c>
      <c r="B71" s="1720" t="s">
        <v>1458</v>
      </c>
      <c r="C71" s="1719"/>
      <c r="D71" s="1721">
        <v>39561070</v>
      </c>
      <c r="E71" s="1718"/>
      <c r="F71" s="1718"/>
      <c r="G71" s="1718"/>
      <c r="H71" s="1718"/>
      <c r="I71" s="1718"/>
      <c r="J71" s="1718"/>
      <c r="K71" s="1718"/>
      <c r="L71" s="1718"/>
      <c r="M71" s="1718"/>
      <c r="N71" s="1718"/>
      <c r="O71" s="1718"/>
      <c r="P71" s="1718"/>
      <c r="V71" s="1181" t="s">
        <v>1194</v>
      </c>
      <c r="W71" s="1183">
        <v>237000</v>
      </c>
      <c r="X71" s="1182"/>
    </row>
    <row r="72" spans="1:24" ht="69.95" customHeight="1">
      <c r="A72" s="1719">
        <f t="shared" si="1"/>
        <v>69</v>
      </c>
      <c r="B72" s="1720" t="s">
        <v>1459</v>
      </c>
      <c r="C72" s="1719"/>
      <c r="D72" s="1721">
        <v>12819840</v>
      </c>
      <c r="E72" s="1718"/>
      <c r="F72" s="1718"/>
      <c r="G72" s="1718"/>
      <c r="H72" s="1718"/>
      <c r="I72" s="1718"/>
      <c r="J72" s="1718"/>
      <c r="K72" s="1718"/>
      <c r="L72" s="1718"/>
      <c r="M72" s="1718"/>
      <c r="N72" s="1718"/>
      <c r="O72" s="1718"/>
      <c r="P72" s="1718"/>
      <c r="V72" s="1181" t="s">
        <v>1195</v>
      </c>
      <c r="W72" s="1183">
        <v>890000</v>
      </c>
      <c r="X72" s="1182"/>
    </row>
    <row r="73" spans="1:24" ht="69.95" customHeight="1">
      <c r="A73" s="1719">
        <f t="shared" si="1"/>
        <v>70</v>
      </c>
      <c r="B73" s="1720" t="s">
        <v>1460</v>
      </c>
      <c r="C73" s="1719"/>
      <c r="D73" s="1721">
        <v>46340850.729999997</v>
      </c>
      <c r="E73" s="1718"/>
      <c r="F73" s="1718"/>
      <c r="G73" s="1718"/>
      <c r="H73" s="1718"/>
      <c r="I73" s="1718"/>
      <c r="J73" s="1718"/>
      <c r="K73" s="1718"/>
      <c r="L73" s="1718"/>
      <c r="M73" s="1718"/>
      <c r="N73" s="1718"/>
      <c r="O73" s="1718"/>
      <c r="P73" s="1718"/>
      <c r="V73" s="1181" t="s">
        <v>1196</v>
      </c>
      <c r="W73" s="1183">
        <v>350600</v>
      </c>
      <c r="X73" s="1182"/>
    </row>
    <row r="74" spans="1:24" ht="69.95" customHeight="1">
      <c r="A74" s="1719">
        <f t="shared" si="1"/>
        <v>71</v>
      </c>
      <c r="B74" s="1720" t="s">
        <v>1461</v>
      </c>
      <c r="C74" s="1719"/>
      <c r="D74" s="1721">
        <v>15813402.5</v>
      </c>
      <c r="E74" s="1718"/>
      <c r="F74" s="1718"/>
      <c r="G74" s="1718"/>
      <c r="H74" s="1718"/>
      <c r="I74" s="1718"/>
      <c r="J74" s="1718"/>
      <c r="K74" s="1718"/>
      <c r="L74" s="1718"/>
      <c r="M74" s="1718"/>
      <c r="N74" s="1718"/>
      <c r="O74" s="1718"/>
      <c r="P74" s="1718"/>
      <c r="V74" s="1181" t="s">
        <v>1197</v>
      </c>
      <c r="W74" s="1183">
        <v>97000</v>
      </c>
      <c r="X74" s="1182"/>
    </row>
    <row r="75" spans="1:24" ht="69.95" customHeight="1">
      <c r="A75" s="1719">
        <f t="shared" si="1"/>
        <v>72</v>
      </c>
      <c r="B75" s="1720" t="s">
        <v>1462</v>
      </c>
      <c r="C75" s="1719"/>
      <c r="D75" s="1721">
        <v>5218260</v>
      </c>
      <c r="E75" s="1718"/>
      <c r="F75" s="1718"/>
      <c r="G75" s="1718"/>
      <c r="H75" s="1718"/>
      <c r="I75" s="1718"/>
      <c r="J75" s="1718"/>
      <c r="K75" s="1718"/>
      <c r="L75" s="1718"/>
      <c r="M75" s="1718"/>
      <c r="N75" s="1718"/>
      <c r="O75" s="1718"/>
      <c r="P75" s="1718"/>
      <c r="V75" s="1181" t="s">
        <v>1198</v>
      </c>
      <c r="W75" s="1183">
        <v>150000</v>
      </c>
      <c r="X75" s="1182"/>
    </row>
    <row r="76" spans="1:24" ht="69.95" customHeight="1">
      <c r="A76" s="1719">
        <f t="shared" si="1"/>
        <v>73</v>
      </c>
      <c r="B76" s="1720" t="s">
        <v>1463</v>
      </c>
      <c r="C76" s="1719"/>
      <c r="D76" s="1721">
        <v>241179482.28999999</v>
      </c>
      <c r="E76" s="1718"/>
      <c r="F76" s="1718"/>
      <c r="G76" s="1718"/>
      <c r="H76" s="1718"/>
      <c r="I76" s="1718"/>
      <c r="J76" s="1718"/>
      <c r="K76" s="1718"/>
      <c r="L76" s="1718"/>
      <c r="M76" s="1718"/>
      <c r="N76" s="1718"/>
      <c r="O76" s="1718"/>
      <c r="P76" s="1718"/>
      <c r="V76" s="1181" t="s">
        <v>1199</v>
      </c>
      <c r="W76" s="1183">
        <v>208000</v>
      </c>
      <c r="X76" s="1182"/>
    </row>
    <row r="77" spans="1:24" ht="69.95" customHeight="1">
      <c r="A77" s="1719">
        <f t="shared" si="1"/>
        <v>74</v>
      </c>
      <c r="B77" s="1720" t="s">
        <v>1464</v>
      </c>
      <c r="C77" s="1719"/>
      <c r="D77" s="1721">
        <v>322126.25</v>
      </c>
      <c r="E77" s="1718"/>
      <c r="F77" s="1718"/>
      <c r="G77" s="1718"/>
      <c r="H77" s="1718"/>
      <c r="I77" s="1718"/>
      <c r="J77" s="1718"/>
      <c r="K77" s="1718"/>
      <c r="L77" s="1718"/>
      <c r="M77" s="1718"/>
      <c r="N77" s="1718"/>
      <c r="O77" s="1718"/>
      <c r="P77" s="1718"/>
      <c r="V77" s="1181" t="s">
        <v>1200</v>
      </c>
      <c r="W77" s="1183">
        <v>100000</v>
      </c>
      <c r="X77" s="1182"/>
    </row>
    <row r="78" spans="1:24" ht="69.95" customHeight="1">
      <c r="A78" s="1719">
        <f t="shared" si="1"/>
        <v>75</v>
      </c>
      <c r="B78" s="1720" t="s">
        <v>1465</v>
      </c>
      <c r="C78" s="1719"/>
      <c r="D78" s="1721">
        <v>6616836.25</v>
      </c>
      <c r="E78" s="1718"/>
      <c r="F78" s="1718"/>
      <c r="G78" s="1718"/>
      <c r="H78" s="1718"/>
      <c r="I78" s="1718"/>
      <c r="J78" s="1718"/>
      <c r="K78" s="1718"/>
      <c r="L78" s="1718"/>
      <c r="M78" s="1718"/>
      <c r="N78" s="1718"/>
      <c r="O78" s="1718"/>
      <c r="P78" s="1718"/>
      <c r="V78" s="1181" t="s">
        <v>1201</v>
      </c>
      <c r="W78" s="1183">
        <v>100000</v>
      </c>
      <c r="X78" s="1182"/>
    </row>
    <row r="79" spans="1:24" ht="69.95" customHeight="1">
      <c r="A79" s="1719">
        <f t="shared" si="1"/>
        <v>76</v>
      </c>
      <c r="B79" s="1720" t="s">
        <v>1466</v>
      </c>
      <c r="C79" s="1719"/>
      <c r="D79" s="1721">
        <v>209976660.43000001</v>
      </c>
      <c r="E79" s="1718"/>
      <c r="F79" s="1718"/>
      <c r="G79" s="1718"/>
      <c r="H79" s="1718"/>
      <c r="I79" s="1718"/>
      <c r="J79" s="1718"/>
      <c r="K79" s="1718"/>
      <c r="L79" s="1718"/>
      <c r="M79" s="1718"/>
      <c r="N79" s="1718"/>
      <c r="O79" s="1718"/>
      <c r="P79" s="1718"/>
      <c r="V79" s="1181" t="s">
        <v>1202</v>
      </c>
      <c r="W79" s="1183">
        <v>50000</v>
      </c>
      <c r="X79" s="1182"/>
    </row>
    <row r="80" spans="1:24" ht="69.95" customHeight="1">
      <c r="A80" s="1719">
        <f t="shared" si="1"/>
        <v>77</v>
      </c>
      <c r="B80" s="1720" t="s">
        <v>1467</v>
      </c>
      <c r="C80" s="1719"/>
      <c r="D80" s="1721">
        <v>39810000</v>
      </c>
      <c r="E80" s="1718"/>
      <c r="F80" s="1718"/>
      <c r="G80" s="1718"/>
      <c r="H80" s="1718"/>
      <c r="I80" s="1718"/>
      <c r="J80" s="1718"/>
      <c r="K80" s="1718"/>
      <c r="L80" s="1718"/>
      <c r="M80" s="1718"/>
      <c r="N80" s="1718"/>
      <c r="O80" s="1718"/>
      <c r="P80" s="1718"/>
      <c r="V80" s="1181" t="s">
        <v>1203</v>
      </c>
      <c r="W80" s="1183">
        <v>160000</v>
      </c>
      <c r="X80" s="1182"/>
    </row>
    <row r="81" spans="1:24" ht="69.95" customHeight="1">
      <c r="A81" s="1719">
        <f t="shared" si="1"/>
        <v>78</v>
      </c>
      <c r="B81" s="1720" t="s">
        <v>1468</v>
      </c>
      <c r="C81" s="1719"/>
      <c r="D81" s="1721">
        <v>52093660.25</v>
      </c>
      <c r="E81" s="1718"/>
      <c r="F81" s="1718"/>
      <c r="G81" s="1718"/>
      <c r="H81" s="1718"/>
      <c r="I81" s="1718"/>
      <c r="J81" s="1718"/>
      <c r="K81" s="1718"/>
      <c r="L81" s="1718"/>
      <c r="M81" s="1718"/>
      <c r="N81" s="1718"/>
      <c r="O81" s="1718"/>
      <c r="P81" s="1718"/>
      <c r="V81" s="1181" t="s">
        <v>1204</v>
      </c>
      <c r="W81" s="1183">
        <v>97000</v>
      </c>
      <c r="X81" s="1182"/>
    </row>
    <row r="82" spans="1:24" ht="69.95" customHeight="1">
      <c r="A82" s="1719">
        <f t="shared" si="1"/>
        <v>79</v>
      </c>
      <c r="B82" s="1720" t="s">
        <v>1469</v>
      </c>
      <c r="C82" s="1719"/>
      <c r="D82" s="1721">
        <v>143573623.09999999</v>
      </c>
      <c r="E82" s="1718"/>
      <c r="F82" s="1718"/>
      <c r="G82" s="1718"/>
      <c r="H82" s="1718"/>
      <c r="I82" s="1718"/>
      <c r="J82" s="1718"/>
      <c r="K82" s="1718"/>
      <c r="L82" s="1718"/>
      <c r="M82" s="1718"/>
      <c r="N82" s="1718"/>
      <c r="O82" s="1718"/>
      <c r="P82" s="1718"/>
      <c r="V82" s="1181" t="s">
        <v>1205</v>
      </c>
      <c r="W82" s="1183">
        <v>100000</v>
      </c>
      <c r="X82" s="1182"/>
    </row>
    <row r="83" spans="1:24" ht="69.95" customHeight="1">
      <c r="A83" s="1719">
        <f t="shared" si="1"/>
        <v>80</v>
      </c>
      <c r="B83" s="1720" t="s">
        <v>1470</v>
      </c>
      <c r="C83" s="1719"/>
      <c r="D83" s="1721"/>
      <c r="E83" s="1718"/>
      <c r="F83" s="1718"/>
      <c r="G83" s="1718"/>
      <c r="H83" s="1718"/>
      <c r="I83" s="1718"/>
      <c r="J83" s="1718"/>
      <c r="K83" s="1718"/>
      <c r="L83" s="1718"/>
      <c r="M83" s="1718"/>
      <c r="N83" s="1718"/>
      <c r="O83" s="1718"/>
      <c r="P83" s="1718"/>
      <c r="V83" s="1181" t="s">
        <v>1206</v>
      </c>
      <c r="W83" s="1183">
        <v>96000</v>
      </c>
      <c r="X83" s="1182"/>
    </row>
    <row r="84" spans="1:24" ht="69.95" customHeight="1">
      <c r="A84" s="1719">
        <f t="shared" si="1"/>
        <v>81</v>
      </c>
      <c r="B84" s="1720" t="s">
        <v>1471</v>
      </c>
      <c r="C84" s="1719"/>
      <c r="D84" s="1721">
        <v>2006090.67</v>
      </c>
      <c r="E84" s="1718"/>
      <c r="F84" s="1718"/>
      <c r="G84" s="1718"/>
      <c r="H84" s="1718"/>
      <c r="I84" s="1718"/>
      <c r="J84" s="1718"/>
      <c r="K84" s="1718"/>
      <c r="L84" s="1718"/>
      <c r="M84" s="1718"/>
      <c r="N84" s="1718"/>
      <c r="O84" s="1718"/>
      <c r="P84" s="1718"/>
      <c r="V84" s="1181" t="s">
        <v>1207</v>
      </c>
      <c r="W84" s="1183">
        <v>246000</v>
      </c>
      <c r="X84" s="1182"/>
    </row>
    <row r="85" spans="1:24" ht="69.95" customHeight="1">
      <c r="A85" s="1719">
        <f t="shared" si="1"/>
        <v>82</v>
      </c>
      <c r="B85" s="1720" t="s">
        <v>1472</v>
      </c>
      <c r="C85" s="1719"/>
      <c r="D85" s="1721">
        <v>24440085.050000001</v>
      </c>
      <c r="E85" s="1718"/>
      <c r="F85" s="1718"/>
      <c r="G85" s="1718"/>
      <c r="H85" s="1718"/>
      <c r="I85" s="1718"/>
      <c r="J85" s="1718"/>
      <c r="K85" s="1718"/>
      <c r="L85" s="1718"/>
      <c r="M85" s="1718"/>
      <c r="N85" s="1718"/>
      <c r="O85" s="1718"/>
      <c r="P85" s="1718"/>
      <c r="V85" s="1181" t="s">
        <v>1208</v>
      </c>
      <c r="W85" s="1183">
        <v>569000</v>
      </c>
      <c r="X85" s="1182"/>
    </row>
    <row r="86" spans="1:24" ht="69.95" customHeight="1">
      <c r="A86" s="1719">
        <f t="shared" si="1"/>
        <v>83</v>
      </c>
      <c r="B86" s="1720" t="s">
        <v>1473</v>
      </c>
      <c r="C86" s="1719"/>
      <c r="D86" s="1721">
        <v>29071328</v>
      </c>
      <c r="E86" s="1718"/>
      <c r="F86" s="1718"/>
      <c r="G86" s="1718"/>
      <c r="H86" s="1718"/>
      <c r="I86" s="1718"/>
      <c r="J86" s="1718"/>
      <c r="K86" s="1718"/>
      <c r="L86" s="1718"/>
      <c r="M86" s="1718"/>
      <c r="N86" s="1718"/>
      <c r="O86" s="1718"/>
      <c r="P86" s="1718"/>
      <c r="V86" s="1181" t="s">
        <v>1209</v>
      </c>
      <c r="W86" s="1183">
        <v>236000</v>
      </c>
      <c r="X86" s="1182"/>
    </row>
    <row r="87" spans="1:24" ht="69.95" customHeight="1">
      <c r="A87" s="1719">
        <f t="shared" si="1"/>
        <v>84</v>
      </c>
      <c r="B87" s="1720" t="s">
        <v>1474</v>
      </c>
      <c r="C87" s="1719"/>
      <c r="D87" s="1721">
        <v>21193733.18</v>
      </c>
      <c r="E87" s="1718"/>
      <c r="F87" s="1718"/>
      <c r="G87" s="1718"/>
      <c r="H87" s="1718"/>
      <c r="I87" s="1718"/>
      <c r="J87" s="1718"/>
      <c r="K87" s="1718"/>
      <c r="L87" s="1718"/>
      <c r="M87" s="1718"/>
      <c r="N87" s="1718"/>
      <c r="O87" s="1718"/>
      <c r="P87" s="1718"/>
      <c r="V87" s="1181" t="s">
        <v>1210</v>
      </c>
      <c r="W87" s="1183">
        <v>597000</v>
      </c>
      <c r="X87" s="1182"/>
    </row>
    <row r="88" spans="1:24" ht="69.95" customHeight="1">
      <c r="A88" s="1719">
        <f t="shared" si="1"/>
        <v>85</v>
      </c>
      <c r="B88" s="1720" t="s">
        <v>1475</v>
      </c>
      <c r="C88" s="1719"/>
      <c r="D88" s="1721">
        <v>46011592</v>
      </c>
      <c r="E88" s="1718"/>
      <c r="F88" s="1718"/>
      <c r="G88" s="1718"/>
      <c r="H88" s="1718"/>
      <c r="I88" s="1718"/>
      <c r="J88" s="1718"/>
      <c r="K88" s="1718"/>
      <c r="L88" s="1718"/>
      <c r="M88" s="1718"/>
      <c r="N88" s="1718"/>
      <c r="O88" s="1718"/>
      <c r="P88" s="1718"/>
      <c r="V88" s="1181" t="s">
        <v>1211</v>
      </c>
      <c r="W88" s="1183">
        <v>317000</v>
      </c>
      <c r="X88" s="1182"/>
    </row>
    <row r="89" spans="1:24" ht="69.95" customHeight="1">
      <c r="A89" s="1719">
        <f t="shared" si="1"/>
        <v>86</v>
      </c>
      <c r="B89" s="1720" t="s">
        <v>1476</v>
      </c>
      <c r="C89" s="1719"/>
      <c r="D89" s="1721">
        <v>11539550</v>
      </c>
      <c r="E89" s="1718"/>
      <c r="F89" s="1718"/>
      <c r="G89" s="1718"/>
      <c r="H89" s="1718"/>
      <c r="I89" s="1718"/>
      <c r="J89" s="1718"/>
      <c r="K89" s="1718"/>
      <c r="L89" s="1718"/>
      <c r="M89" s="1718"/>
      <c r="N89" s="1718"/>
      <c r="O89" s="1718"/>
      <c r="P89" s="1718"/>
      <c r="V89" s="1181" t="s">
        <v>1212</v>
      </c>
      <c r="W89" s="1183">
        <v>293000</v>
      </c>
      <c r="X89" s="1182"/>
    </row>
    <row r="90" spans="1:24" ht="69.95" customHeight="1">
      <c r="A90" s="1719">
        <f t="shared" si="1"/>
        <v>87</v>
      </c>
      <c r="B90" s="1720" t="s">
        <v>1477</v>
      </c>
      <c r="C90" s="1719"/>
      <c r="D90" s="1721">
        <v>25113074.25</v>
      </c>
      <c r="E90" s="1718"/>
      <c r="F90" s="1718"/>
      <c r="G90" s="1718"/>
      <c r="H90" s="1718"/>
      <c r="I90" s="1718"/>
      <c r="J90" s="1718"/>
      <c r="K90" s="1718"/>
      <c r="L90" s="1718"/>
      <c r="M90" s="1718"/>
      <c r="N90" s="1718"/>
      <c r="O90" s="1718"/>
      <c r="P90" s="1718"/>
      <c r="V90" s="1181" t="s">
        <v>1213</v>
      </c>
      <c r="W90" s="1183">
        <v>150000</v>
      </c>
      <c r="X90" s="1182"/>
    </row>
    <row r="91" spans="1:24" ht="69.95" customHeight="1">
      <c r="A91" s="1719">
        <f t="shared" si="1"/>
        <v>88</v>
      </c>
      <c r="B91" s="1720" t="s">
        <v>1478</v>
      </c>
      <c r="C91" s="1719"/>
      <c r="D91" s="1721">
        <v>8506822.5</v>
      </c>
      <c r="E91" s="1718"/>
      <c r="F91" s="1718"/>
      <c r="G91" s="1718"/>
      <c r="H91" s="1718"/>
      <c r="I91" s="1718"/>
      <c r="J91" s="1718"/>
      <c r="K91" s="1718"/>
      <c r="L91" s="1718"/>
      <c r="M91" s="1718"/>
      <c r="N91" s="1718"/>
      <c r="O91" s="1718"/>
      <c r="P91" s="1718"/>
      <c r="V91" s="1181" t="s">
        <v>1214</v>
      </c>
      <c r="W91" s="1183">
        <v>374000</v>
      </c>
      <c r="X91" s="1182"/>
    </row>
    <row r="92" spans="1:24" ht="69.95" customHeight="1">
      <c r="A92" s="1719">
        <f t="shared" si="1"/>
        <v>89</v>
      </c>
      <c r="B92" s="1720" t="s">
        <v>1479</v>
      </c>
      <c r="C92" s="1719"/>
      <c r="D92" s="1721">
        <v>14045096.76</v>
      </c>
      <c r="E92" s="1718"/>
      <c r="F92" s="1718"/>
      <c r="G92" s="1718"/>
      <c r="H92" s="1718"/>
      <c r="I92" s="1718"/>
      <c r="J92" s="1718"/>
      <c r="K92" s="1718"/>
      <c r="L92" s="1718"/>
      <c r="M92" s="1718"/>
      <c r="N92" s="1718"/>
      <c r="O92" s="1718"/>
      <c r="P92" s="1718"/>
      <c r="V92" s="1181" t="s">
        <v>1215</v>
      </c>
      <c r="W92" s="1183">
        <v>150000</v>
      </c>
      <c r="X92" s="1182"/>
    </row>
    <row r="93" spans="1:24" ht="69.95" customHeight="1">
      <c r="A93" s="1719">
        <f t="shared" si="1"/>
        <v>90</v>
      </c>
      <c r="B93" s="1720" t="s">
        <v>1480</v>
      </c>
      <c r="C93" s="1719"/>
      <c r="D93" s="1721">
        <v>67740445.980000004</v>
      </c>
      <c r="E93" s="1718"/>
      <c r="F93" s="1718"/>
      <c r="G93" s="1718"/>
      <c r="H93" s="1718"/>
      <c r="I93" s="1718"/>
      <c r="J93" s="1718"/>
      <c r="K93" s="1718"/>
      <c r="L93" s="1718"/>
      <c r="M93" s="1718"/>
      <c r="N93" s="1718"/>
      <c r="O93" s="1718"/>
      <c r="P93" s="1718"/>
      <c r="V93" s="1181" t="s">
        <v>1216</v>
      </c>
      <c r="W93" s="1183">
        <v>720000</v>
      </c>
      <c r="X93" s="1182"/>
    </row>
    <row r="94" spans="1:24" ht="69.95" customHeight="1">
      <c r="A94" s="1719">
        <f t="shared" si="1"/>
        <v>91</v>
      </c>
      <c r="B94" s="1720" t="s">
        <v>1481</v>
      </c>
      <c r="C94" s="1719"/>
      <c r="D94" s="1721">
        <v>31951562.5</v>
      </c>
      <c r="E94" s="1718"/>
      <c r="F94" s="1718"/>
      <c r="G94" s="1718"/>
      <c r="H94" s="1718"/>
      <c r="I94" s="1718"/>
      <c r="J94" s="1718"/>
      <c r="K94" s="1718"/>
      <c r="L94" s="1718"/>
      <c r="M94" s="1718"/>
      <c r="N94" s="1718"/>
      <c r="O94" s="1718"/>
      <c r="P94" s="1718"/>
      <c r="V94" s="1181" t="s">
        <v>1217</v>
      </c>
      <c r="W94" s="1183">
        <v>179000</v>
      </c>
      <c r="X94" s="1182"/>
    </row>
    <row r="95" spans="1:24" ht="69.95" customHeight="1">
      <c r="A95" s="1719">
        <f t="shared" si="1"/>
        <v>92</v>
      </c>
      <c r="B95" s="1720" t="s">
        <v>1482</v>
      </c>
      <c r="C95" s="1719"/>
      <c r="D95" s="1721">
        <v>31591449.949999999</v>
      </c>
      <c r="E95" s="1718"/>
      <c r="F95" s="1718"/>
      <c r="G95" s="1718"/>
      <c r="H95" s="1718"/>
      <c r="I95" s="1718"/>
      <c r="J95" s="1718"/>
      <c r="K95" s="1718"/>
      <c r="L95" s="1718"/>
      <c r="M95" s="1718"/>
      <c r="N95" s="1718"/>
      <c r="O95" s="1718"/>
      <c r="P95" s="1718"/>
      <c r="V95" s="1181" t="s">
        <v>1218</v>
      </c>
      <c r="W95" s="1183">
        <v>92000</v>
      </c>
      <c r="X95" s="1182"/>
    </row>
    <row r="96" spans="1:24" ht="69.95" customHeight="1">
      <c r="A96" s="1719">
        <f t="shared" si="1"/>
        <v>93</v>
      </c>
      <c r="B96" s="1720" t="s">
        <v>1483</v>
      </c>
      <c r="C96" s="1719"/>
      <c r="D96" s="1721">
        <v>43018679.710000001</v>
      </c>
      <c r="E96" s="1718"/>
      <c r="F96" s="1718"/>
      <c r="G96" s="1718"/>
      <c r="H96" s="1718"/>
      <c r="I96" s="1718"/>
      <c r="J96" s="1718"/>
      <c r="K96" s="1718"/>
      <c r="L96" s="1718"/>
      <c r="M96" s="1718"/>
      <c r="N96" s="1718"/>
      <c r="O96" s="1718"/>
      <c r="P96" s="1718"/>
      <c r="V96" s="1181" t="s">
        <v>1219</v>
      </c>
      <c r="W96" s="1183">
        <v>330000</v>
      </c>
      <c r="X96" s="1182"/>
    </row>
    <row r="97" spans="1:24" ht="69.95" customHeight="1">
      <c r="A97" s="1719">
        <f t="shared" si="1"/>
        <v>94</v>
      </c>
      <c r="B97" s="1720" t="s">
        <v>1484</v>
      </c>
      <c r="C97" s="1719"/>
      <c r="D97" s="1721">
        <v>42815116.960000001</v>
      </c>
      <c r="E97" s="1718"/>
      <c r="F97" s="1718"/>
      <c r="G97" s="1718"/>
      <c r="H97" s="1718"/>
      <c r="I97" s="1718"/>
      <c r="J97" s="1718"/>
      <c r="K97" s="1718"/>
      <c r="L97" s="1718"/>
      <c r="M97" s="1718"/>
      <c r="N97" s="1718"/>
      <c r="O97" s="1718"/>
      <c r="P97" s="1718"/>
      <c r="V97" s="1181" t="s">
        <v>1220</v>
      </c>
      <c r="W97" s="1183">
        <v>351800</v>
      </c>
      <c r="X97" s="1182"/>
    </row>
    <row r="98" spans="1:24" ht="69.95" customHeight="1">
      <c r="A98" s="1719">
        <f t="shared" si="1"/>
        <v>95</v>
      </c>
      <c r="B98" s="1720" t="s">
        <v>1485</v>
      </c>
      <c r="C98" s="1719"/>
      <c r="D98" s="1721">
        <v>21451649.98</v>
      </c>
      <c r="E98" s="1718"/>
      <c r="F98" s="1718"/>
      <c r="G98" s="1718"/>
      <c r="H98" s="1718"/>
      <c r="I98" s="1718"/>
      <c r="J98" s="1718"/>
      <c r="K98" s="1718"/>
      <c r="L98" s="1718"/>
      <c r="M98" s="1718"/>
      <c r="N98" s="1718"/>
      <c r="O98" s="1718"/>
      <c r="P98" s="1718"/>
      <c r="V98" s="1181" t="s">
        <v>1221</v>
      </c>
      <c r="W98" s="1183">
        <v>1951042</v>
      </c>
      <c r="X98" s="1182"/>
    </row>
    <row r="99" spans="1:24" ht="69.95" customHeight="1">
      <c r="A99" s="1719">
        <f t="shared" si="1"/>
        <v>96</v>
      </c>
      <c r="B99" s="1720" t="s">
        <v>1486</v>
      </c>
      <c r="C99" s="1719"/>
      <c r="D99" s="1721">
        <v>18969274.5</v>
      </c>
      <c r="E99" s="1718"/>
      <c r="F99" s="1718"/>
      <c r="G99" s="1718"/>
      <c r="H99" s="1718"/>
      <c r="I99" s="1718"/>
      <c r="J99" s="1718"/>
      <c r="K99" s="1718"/>
      <c r="L99" s="1718"/>
      <c r="M99" s="1718"/>
      <c r="N99" s="1718"/>
      <c r="O99" s="1718"/>
      <c r="P99" s="1718"/>
      <c r="V99" s="1181" t="s">
        <v>1222</v>
      </c>
      <c r="W99" s="1183">
        <v>71500</v>
      </c>
      <c r="X99" s="1182"/>
    </row>
    <row r="100" spans="1:24" ht="69.95" customHeight="1">
      <c r="A100" s="1719">
        <f t="shared" si="1"/>
        <v>97</v>
      </c>
      <c r="B100" s="1720" t="s">
        <v>1487</v>
      </c>
      <c r="C100" s="1719"/>
      <c r="D100" s="1721">
        <v>25760715.760000002</v>
      </c>
      <c r="E100" s="1718"/>
      <c r="F100" s="1718"/>
      <c r="G100" s="1718"/>
      <c r="H100" s="1718"/>
      <c r="I100" s="1718"/>
      <c r="J100" s="1718"/>
      <c r="K100" s="1718"/>
      <c r="L100" s="1718"/>
      <c r="M100" s="1718"/>
      <c r="N100" s="1718"/>
      <c r="O100" s="1718"/>
      <c r="P100" s="1718"/>
      <c r="V100" s="1181" t="s">
        <v>1223</v>
      </c>
      <c r="W100" s="1183">
        <v>100000</v>
      </c>
      <c r="X100" s="1182"/>
    </row>
    <row r="101" spans="1:24" ht="69.95" customHeight="1">
      <c r="A101" s="1719">
        <f t="shared" si="1"/>
        <v>98</v>
      </c>
      <c r="B101" s="1720" t="s">
        <v>1488</v>
      </c>
      <c r="C101" s="1719"/>
      <c r="D101" s="1721">
        <v>17041462.620000001</v>
      </c>
      <c r="E101" s="1718"/>
      <c r="F101" s="1718"/>
      <c r="G101" s="1718"/>
      <c r="H101" s="1718"/>
      <c r="I101" s="1718"/>
      <c r="J101" s="1718"/>
      <c r="K101" s="1718"/>
      <c r="L101" s="1718"/>
      <c r="M101" s="1718"/>
      <c r="N101" s="1718"/>
      <c r="O101" s="1718"/>
      <c r="P101" s="1718"/>
      <c r="V101" s="1181" t="s">
        <v>1224</v>
      </c>
      <c r="W101" s="1183">
        <v>274000</v>
      </c>
      <c r="X101" s="1182"/>
    </row>
    <row r="102" spans="1:24" ht="69.95" customHeight="1">
      <c r="A102" s="1719">
        <f t="shared" si="1"/>
        <v>99</v>
      </c>
      <c r="B102" s="1720" t="s">
        <v>1489</v>
      </c>
      <c r="C102" s="1719"/>
      <c r="D102" s="1721">
        <v>14417233.699999999</v>
      </c>
      <c r="E102" s="1718"/>
      <c r="F102" s="1718"/>
      <c r="G102" s="1718"/>
      <c r="H102" s="1718"/>
      <c r="I102" s="1718"/>
      <c r="J102" s="1718"/>
      <c r="K102" s="1718"/>
      <c r="L102" s="1718"/>
      <c r="M102" s="1718"/>
      <c r="N102" s="1718"/>
      <c r="O102" s="1718"/>
      <c r="P102" s="1718"/>
      <c r="V102" s="1181" t="s">
        <v>1225</v>
      </c>
      <c r="W102" s="1183">
        <v>40000</v>
      </c>
      <c r="X102" s="1182"/>
    </row>
    <row r="103" spans="1:24" ht="69.95" customHeight="1">
      <c r="A103" s="1719">
        <f t="shared" si="1"/>
        <v>100</v>
      </c>
      <c r="B103" s="1720" t="s">
        <v>1490</v>
      </c>
      <c r="C103" s="1719"/>
      <c r="D103" s="1721">
        <v>4141500</v>
      </c>
      <c r="E103" s="1718"/>
      <c r="F103" s="1718"/>
      <c r="G103" s="1718"/>
      <c r="H103" s="1718"/>
      <c r="I103" s="1718"/>
      <c r="J103" s="1718"/>
      <c r="K103" s="1718"/>
      <c r="L103" s="1718"/>
      <c r="M103" s="1718"/>
      <c r="N103" s="1718"/>
      <c r="O103" s="1718"/>
      <c r="P103" s="1718"/>
      <c r="V103" s="1181" t="s">
        <v>1226</v>
      </c>
      <c r="W103" s="1183">
        <v>74000</v>
      </c>
      <c r="X103" s="1182"/>
    </row>
    <row r="104" spans="1:24" ht="69.95" customHeight="1">
      <c r="A104" s="1719">
        <f t="shared" si="1"/>
        <v>101</v>
      </c>
      <c r="B104" s="1720" t="s">
        <v>1491</v>
      </c>
      <c r="C104" s="1719"/>
      <c r="D104" s="1721">
        <v>387799008.54000002</v>
      </c>
      <c r="E104" s="1718"/>
      <c r="F104" s="1718"/>
      <c r="G104" s="1718"/>
      <c r="H104" s="1718"/>
      <c r="I104" s="1718"/>
      <c r="J104" s="1718"/>
      <c r="K104" s="1718"/>
      <c r="L104" s="1718"/>
      <c r="M104" s="1718"/>
      <c r="N104" s="1718"/>
      <c r="O104" s="1718"/>
      <c r="P104" s="1718"/>
      <c r="V104" s="1181" t="s">
        <v>1227</v>
      </c>
      <c r="W104" s="1183">
        <v>100000</v>
      </c>
      <c r="X104" s="1182"/>
    </row>
    <row r="105" spans="1:24" ht="69.95" customHeight="1">
      <c r="A105" s="1719">
        <f t="shared" si="1"/>
        <v>102</v>
      </c>
      <c r="B105" s="1720" t="s">
        <v>1492</v>
      </c>
      <c r="C105" s="1719"/>
      <c r="D105" s="1721">
        <v>13437000</v>
      </c>
      <c r="E105" s="1718"/>
      <c r="F105" s="1718"/>
      <c r="G105" s="1718"/>
      <c r="H105" s="1718"/>
      <c r="I105" s="1718"/>
      <c r="J105" s="1718"/>
      <c r="K105" s="1718"/>
      <c r="L105" s="1718"/>
      <c r="M105" s="1718"/>
      <c r="N105" s="1718"/>
      <c r="O105" s="1718"/>
      <c r="P105" s="1718"/>
      <c r="V105" s="1181" t="s">
        <v>1228</v>
      </c>
      <c r="W105" s="1183">
        <v>625000</v>
      </c>
      <c r="X105" s="1182"/>
    </row>
    <row r="106" spans="1:24" ht="69.95" customHeight="1">
      <c r="A106" s="1719">
        <f t="shared" si="1"/>
        <v>103</v>
      </c>
      <c r="B106" s="1720" t="s">
        <v>1493</v>
      </c>
      <c r="C106" s="1719"/>
      <c r="D106" s="1721">
        <v>33260000</v>
      </c>
      <c r="E106" s="1718"/>
      <c r="F106" s="1718"/>
      <c r="G106" s="1718"/>
      <c r="H106" s="1718"/>
      <c r="I106" s="1718"/>
      <c r="J106" s="1718"/>
      <c r="K106" s="1718"/>
      <c r="L106" s="1718"/>
      <c r="M106" s="1718"/>
      <c r="N106" s="1718"/>
      <c r="O106" s="1718"/>
      <c r="P106" s="1718"/>
      <c r="V106" s="1181" t="s">
        <v>1229</v>
      </c>
      <c r="W106" s="1183">
        <v>351000</v>
      </c>
      <c r="X106" s="1182"/>
    </row>
    <row r="107" spans="1:24" ht="69.95" customHeight="1">
      <c r="A107" s="1719">
        <f t="shared" si="1"/>
        <v>104</v>
      </c>
      <c r="B107" s="1720" t="s">
        <v>1494</v>
      </c>
      <c r="C107" s="1719"/>
      <c r="D107" s="1721">
        <v>10975230</v>
      </c>
      <c r="E107" s="1718"/>
      <c r="F107" s="1718"/>
      <c r="G107" s="1718"/>
      <c r="H107" s="1718"/>
      <c r="I107" s="1718"/>
      <c r="J107" s="1718"/>
      <c r="K107" s="1718"/>
      <c r="L107" s="1718"/>
      <c r="M107" s="1718"/>
      <c r="N107" s="1718"/>
      <c r="O107" s="1718"/>
      <c r="P107" s="1718"/>
      <c r="V107" s="1181" t="s">
        <v>1230</v>
      </c>
      <c r="W107" s="1183">
        <v>68000</v>
      </c>
      <c r="X107" s="1182"/>
    </row>
    <row r="108" spans="1:24" ht="69.95" customHeight="1">
      <c r="A108" s="1719">
        <f t="shared" si="1"/>
        <v>105</v>
      </c>
      <c r="B108" s="1720" t="s">
        <v>1495</v>
      </c>
      <c r="C108" s="1719"/>
      <c r="D108" s="1721">
        <v>10413285.720000001</v>
      </c>
      <c r="E108" s="1718"/>
      <c r="F108" s="1718"/>
      <c r="G108" s="1718"/>
      <c r="H108" s="1718"/>
      <c r="I108" s="1718"/>
      <c r="J108" s="1718"/>
      <c r="K108" s="1718"/>
      <c r="L108" s="1718"/>
      <c r="M108" s="1718"/>
      <c r="N108" s="1718"/>
      <c r="O108" s="1718"/>
      <c r="P108" s="1718"/>
      <c r="V108" s="1181" t="s">
        <v>1231</v>
      </c>
      <c r="W108" s="1183">
        <v>400000</v>
      </c>
      <c r="X108" s="1182"/>
    </row>
    <row r="109" spans="1:24" ht="69.95" customHeight="1">
      <c r="A109" s="1719">
        <f t="shared" si="1"/>
        <v>106</v>
      </c>
      <c r="B109" s="1720" t="s">
        <v>1496</v>
      </c>
      <c r="C109" s="1719"/>
      <c r="D109" s="1721">
        <v>52909606.280000001</v>
      </c>
      <c r="E109" s="1718"/>
      <c r="F109" s="1718"/>
      <c r="G109" s="1718"/>
      <c r="H109" s="1718"/>
      <c r="I109" s="1718"/>
      <c r="J109" s="1718"/>
      <c r="K109" s="1718"/>
      <c r="L109" s="1718"/>
      <c r="M109" s="1718"/>
      <c r="N109" s="1718"/>
      <c r="O109" s="1718"/>
      <c r="P109" s="1718"/>
      <c r="V109" s="1181" t="s">
        <v>1232</v>
      </c>
      <c r="W109" s="1183">
        <v>124000</v>
      </c>
      <c r="X109" s="1182"/>
    </row>
    <row r="110" spans="1:24" ht="69.95" customHeight="1">
      <c r="A110" s="1719">
        <f t="shared" si="1"/>
        <v>107</v>
      </c>
      <c r="B110" s="1720" t="s">
        <v>1497</v>
      </c>
      <c r="C110" s="1719"/>
      <c r="D110" s="1721">
        <v>182560939.72999999</v>
      </c>
      <c r="E110" s="1718"/>
      <c r="F110" s="1718"/>
      <c r="G110" s="1718"/>
      <c r="H110" s="1718"/>
      <c r="I110" s="1718"/>
      <c r="J110" s="1718"/>
      <c r="K110" s="1718"/>
      <c r="L110" s="1718"/>
      <c r="M110" s="1718"/>
      <c r="N110" s="1718"/>
      <c r="O110" s="1718"/>
      <c r="P110" s="1718"/>
      <c r="V110" s="1181" t="s">
        <v>1233</v>
      </c>
      <c r="W110" s="1183">
        <v>80000</v>
      </c>
      <c r="X110" s="1182"/>
    </row>
    <row r="111" spans="1:24" ht="69.95" customHeight="1">
      <c r="A111" s="1719">
        <f t="shared" si="1"/>
        <v>108</v>
      </c>
      <c r="B111" s="1720" t="s">
        <v>1498</v>
      </c>
      <c r="C111" s="1719"/>
      <c r="D111" s="1721">
        <v>13000000</v>
      </c>
      <c r="E111" s="1718"/>
      <c r="F111" s="1718"/>
      <c r="G111" s="1718"/>
      <c r="H111" s="1718"/>
      <c r="I111" s="1718"/>
      <c r="J111" s="1718"/>
      <c r="K111" s="1718"/>
      <c r="L111" s="1718"/>
      <c r="M111" s="1718"/>
      <c r="N111" s="1718"/>
      <c r="O111" s="1718"/>
      <c r="P111" s="1718"/>
      <c r="V111" s="1181" t="s">
        <v>1234</v>
      </c>
      <c r="W111" s="1183">
        <v>80000</v>
      </c>
      <c r="X111" s="1182"/>
    </row>
    <row r="112" spans="1:24" ht="69.95" customHeight="1">
      <c r="A112" s="1719">
        <f t="shared" si="1"/>
        <v>109</v>
      </c>
      <c r="B112" s="1720" t="s">
        <v>1499</v>
      </c>
      <c r="C112" s="1719"/>
      <c r="D112" s="1721">
        <v>70234020.019999996</v>
      </c>
      <c r="E112" s="1718"/>
      <c r="F112" s="1718"/>
      <c r="G112" s="1718"/>
      <c r="H112" s="1718"/>
      <c r="I112" s="1718"/>
      <c r="J112" s="1718"/>
      <c r="K112" s="1718"/>
      <c r="L112" s="1718"/>
      <c r="M112" s="1718"/>
      <c r="N112" s="1718"/>
      <c r="O112" s="1718"/>
      <c r="P112" s="1718"/>
      <c r="V112" s="1181" t="s">
        <v>1235</v>
      </c>
      <c r="W112" s="1183">
        <v>150000</v>
      </c>
      <c r="X112" s="1182"/>
    </row>
    <row r="113" spans="1:24" ht="69.95" customHeight="1">
      <c r="A113" s="1719">
        <f t="shared" si="1"/>
        <v>110</v>
      </c>
      <c r="B113" s="1720" t="s">
        <v>1500</v>
      </c>
      <c r="C113" s="1719"/>
      <c r="D113" s="1721">
        <v>39670350</v>
      </c>
      <c r="E113" s="1718"/>
      <c r="F113" s="1718"/>
      <c r="G113" s="1718"/>
      <c r="H113" s="1718"/>
      <c r="I113" s="1718"/>
      <c r="J113" s="1718"/>
      <c r="K113" s="1718"/>
      <c r="L113" s="1718"/>
      <c r="M113" s="1718"/>
      <c r="N113" s="1718"/>
      <c r="O113" s="1718"/>
      <c r="P113" s="1718"/>
      <c r="V113" s="1181" t="s">
        <v>1236</v>
      </c>
      <c r="W113" s="1183">
        <v>100000</v>
      </c>
      <c r="X113" s="1182"/>
    </row>
    <row r="114" spans="1:24" ht="69.95" customHeight="1">
      <c r="A114" s="1719">
        <f t="shared" si="1"/>
        <v>111</v>
      </c>
      <c r="B114" s="1720" t="s">
        <v>1501</v>
      </c>
      <c r="C114" s="1719"/>
      <c r="D114" s="1721">
        <v>63492729.539999999</v>
      </c>
      <c r="E114" s="1718"/>
      <c r="F114" s="1718"/>
      <c r="G114" s="1718"/>
      <c r="H114" s="1718"/>
      <c r="I114" s="1718"/>
      <c r="J114" s="1718"/>
      <c r="K114" s="1718"/>
      <c r="L114" s="1718"/>
      <c r="M114" s="1718"/>
      <c r="N114" s="1718"/>
      <c r="O114" s="1718"/>
      <c r="P114" s="1718"/>
      <c r="V114" s="1181" t="s">
        <v>1237</v>
      </c>
      <c r="W114" s="1183">
        <v>693000</v>
      </c>
      <c r="X114" s="1182"/>
    </row>
    <row r="115" spans="1:24" ht="69.95" customHeight="1">
      <c r="A115" s="1719">
        <f t="shared" si="1"/>
        <v>112</v>
      </c>
      <c r="B115" s="1720" t="s">
        <v>1502</v>
      </c>
      <c r="C115" s="1719"/>
      <c r="D115" s="1721">
        <v>4176480</v>
      </c>
      <c r="E115" s="1718"/>
      <c r="F115" s="1718"/>
      <c r="G115" s="1718"/>
      <c r="H115" s="1718"/>
      <c r="I115" s="1718"/>
      <c r="J115" s="1718"/>
      <c r="K115" s="1718"/>
      <c r="L115" s="1718"/>
      <c r="M115" s="1718"/>
      <c r="N115" s="1718"/>
      <c r="O115" s="1718"/>
      <c r="P115" s="1718"/>
      <c r="V115" s="1181" t="s">
        <v>1238</v>
      </c>
      <c r="W115" s="1183">
        <v>360000</v>
      </c>
      <c r="X115" s="1182"/>
    </row>
    <row r="116" spans="1:24" ht="69.95" customHeight="1">
      <c r="A116" s="1719">
        <f t="shared" si="1"/>
        <v>113</v>
      </c>
      <c r="B116" s="1720" t="s">
        <v>1503</v>
      </c>
      <c r="C116" s="1719"/>
      <c r="D116" s="1721">
        <v>1783943.81</v>
      </c>
      <c r="E116" s="1718"/>
      <c r="F116" s="1718"/>
      <c r="G116" s="1718"/>
      <c r="H116" s="1718"/>
      <c r="I116" s="1718"/>
      <c r="J116" s="1718"/>
      <c r="K116" s="1718"/>
      <c r="L116" s="1718"/>
      <c r="M116" s="1718"/>
      <c r="N116" s="1718"/>
      <c r="O116" s="1718"/>
      <c r="P116" s="1718"/>
      <c r="V116" s="1181" t="s">
        <v>1239</v>
      </c>
      <c r="W116" s="1183">
        <v>690000</v>
      </c>
      <c r="X116" s="1182"/>
    </row>
    <row r="117" spans="1:24" ht="69.95" customHeight="1">
      <c r="A117" s="1719">
        <f t="shared" si="1"/>
        <v>114</v>
      </c>
      <c r="B117" s="1720" t="s">
        <v>1504</v>
      </c>
      <c r="C117" s="1719"/>
      <c r="D117" s="1721">
        <v>32116252.859999999</v>
      </c>
      <c r="E117" s="1718"/>
      <c r="F117" s="1718"/>
      <c r="G117" s="1718"/>
      <c r="H117" s="1718"/>
      <c r="I117" s="1718"/>
      <c r="J117" s="1718"/>
      <c r="K117" s="1718"/>
      <c r="L117" s="1718"/>
      <c r="M117" s="1718"/>
      <c r="N117" s="1718"/>
      <c r="O117" s="1718"/>
      <c r="P117" s="1718"/>
      <c r="V117" s="1181" t="s">
        <v>1240</v>
      </c>
      <c r="W117" s="1183">
        <v>690750</v>
      </c>
      <c r="X117" s="1182"/>
    </row>
    <row r="118" spans="1:24" ht="69.95" customHeight="1">
      <c r="A118" s="1719">
        <f t="shared" si="1"/>
        <v>115</v>
      </c>
      <c r="B118" s="1720" t="s">
        <v>1505</v>
      </c>
      <c r="C118" s="1719"/>
      <c r="D118" s="1721">
        <v>11655000</v>
      </c>
      <c r="E118" s="1718"/>
      <c r="F118" s="1718"/>
      <c r="G118" s="1718"/>
      <c r="H118" s="1718"/>
      <c r="I118" s="1718"/>
      <c r="J118" s="1718"/>
      <c r="K118" s="1718"/>
      <c r="L118" s="1718"/>
      <c r="M118" s="1718"/>
      <c r="N118" s="1718"/>
      <c r="O118" s="1718"/>
      <c r="P118" s="1718"/>
      <c r="V118" s="1181" t="s">
        <v>1241</v>
      </c>
      <c r="W118" s="1183">
        <v>744000</v>
      </c>
      <c r="X118" s="1182"/>
    </row>
    <row r="119" spans="1:24" ht="69.95" customHeight="1">
      <c r="A119" s="1719">
        <f t="shared" si="1"/>
        <v>116</v>
      </c>
      <c r="B119" s="1720" t="s">
        <v>1506</v>
      </c>
      <c r="C119" s="1719"/>
      <c r="D119" s="1721">
        <v>18720000</v>
      </c>
      <c r="E119" s="1718"/>
      <c r="F119" s="1718"/>
      <c r="G119" s="1718"/>
      <c r="H119" s="1718"/>
      <c r="I119" s="1718"/>
      <c r="J119" s="1718"/>
      <c r="K119" s="1718"/>
      <c r="L119" s="1718"/>
      <c r="M119" s="1718"/>
      <c r="N119" s="1718"/>
      <c r="O119" s="1718"/>
      <c r="P119" s="1718"/>
      <c r="V119" s="1181" t="s">
        <v>1242</v>
      </c>
      <c r="W119" s="1183">
        <v>40000</v>
      </c>
      <c r="X119" s="1182"/>
    </row>
    <row r="120" spans="1:24" ht="69.95" customHeight="1">
      <c r="A120" s="1719">
        <f t="shared" si="1"/>
        <v>117</v>
      </c>
      <c r="B120" s="1720" t="s">
        <v>1507</v>
      </c>
      <c r="C120" s="1719"/>
      <c r="D120" s="1721">
        <v>13903174.6</v>
      </c>
      <c r="E120" s="1718"/>
      <c r="F120" s="1718"/>
      <c r="G120" s="1718"/>
      <c r="H120" s="1718"/>
      <c r="I120" s="1718"/>
      <c r="J120" s="1718"/>
      <c r="K120" s="1718"/>
      <c r="L120" s="1718"/>
      <c r="M120" s="1718"/>
      <c r="N120" s="1718"/>
      <c r="O120" s="1718"/>
      <c r="P120" s="1718"/>
      <c r="V120" s="1181" t="s">
        <v>1243</v>
      </c>
      <c r="W120" s="1183">
        <v>82000</v>
      </c>
      <c r="X120" s="1182"/>
    </row>
    <row r="121" spans="1:24" ht="69.95" customHeight="1">
      <c r="A121" s="1719">
        <f t="shared" si="1"/>
        <v>118</v>
      </c>
      <c r="B121" s="1720" t="s">
        <v>1508</v>
      </c>
      <c r="C121" s="1719"/>
      <c r="D121" s="1721">
        <v>15127617.609999999</v>
      </c>
      <c r="E121" s="1718"/>
      <c r="F121" s="1718"/>
      <c r="G121" s="1718"/>
      <c r="H121" s="1718"/>
      <c r="I121" s="1718"/>
      <c r="J121" s="1718"/>
      <c r="K121" s="1718"/>
      <c r="L121" s="1718"/>
      <c r="M121" s="1718"/>
      <c r="N121" s="1718"/>
      <c r="O121" s="1718"/>
      <c r="P121" s="1718"/>
      <c r="V121" s="1181" t="s">
        <v>1244</v>
      </c>
      <c r="W121" s="1183">
        <v>881000</v>
      </c>
      <c r="X121" s="1182"/>
    </row>
    <row r="122" spans="1:24" ht="69.95" customHeight="1">
      <c r="A122" s="1719">
        <f t="shared" si="1"/>
        <v>119</v>
      </c>
      <c r="B122" s="1720" t="s">
        <v>1509</v>
      </c>
      <c r="C122" s="1719"/>
      <c r="D122" s="1721">
        <v>92960607.079999998</v>
      </c>
      <c r="E122" s="1718"/>
      <c r="F122" s="1718"/>
      <c r="G122" s="1718"/>
      <c r="H122" s="1718"/>
      <c r="I122" s="1718"/>
      <c r="J122" s="1718"/>
      <c r="K122" s="1718"/>
      <c r="L122" s="1718"/>
      <c r="M122" s="1718"/>
      <c r="N122" s="1718"/>
      <c r="O122" s="1718"/>
      <c r="P122" s="1718"/>
      <c r="V122" s="1181" t="s">
        <v>1245</v>
      </c>
      <c r="W122" s="1183">
        <v>100000</v>
      </c>
      <c r="X122" s="1182"/>
    </row>
    <row r="123" spans="1:24" ht="69.95" customHeight="1">
      <c r="A123" s="1719">
        <f t="shared" si="1"/>
        <v>120</v>
      </c>
      <c r="B123" s="1720" t="s">
        <v>1510</v>
      </c>
      <c r="C123" s="1719"/>
      <c r="D123" s="1721">
        <v>33701947.009999998</v>
      </c>
      <c r="E123" s="1718"/>
      <c r="F123" s="1718"/>
      <c r="G123" s="1718"/>
      <c r="H123" s="1718"/>
      <c r="I123" s="1718"/>
      <c r="J123" s="1718"/>
      <c r="K123" s="1718"/>
      <c r="L123" s="1718"/>
      <c r="M123" s="1718"/>
      <c r="N123" s="1718"/>
      <c r="O123" s="1718"/>
      <c r="P123" s="1718"/>
      <c r="V123" s="1181" t="s">
        <v>1246</v>
      </c>
      <c r="W123" s="1183">
        <v>103000</v>
      </c>
      <c r="X123" s="1182"/>
    </row>
    <row r="124" spans="1:24" ht="69.95" customHeight="1">
      <c r="A124" s="1719">
        <f t="shared" si="1"/>
        <v>121</v>
      </c>
      <c r="B124" s="1720" t="s">
        <v>1511</v>
      </c>
      <c r="C124" s="1719"/>
      <c r="D124" s="1721">
        <v>6077302</v>
      </c>
      <c r="E124" s="1718"/>
      <c r="F124" s="1718"/>
      <c r="G124" s="1718"/>
      <c r="H124" s="1718"/>
      <c r="I124" s="1718"/>
      <c r="J124" s="1718"/>
      <c r="K124" s="1718"/>
      <c r="L124" s="1718"/>
      <c r="M124" s="1718"/>
      <c r="N124" s="1718"/>
      <c r="O124" s="1718"/>
      <c r="P124" s="1718"/>
      <c r="V124" s="1181" t="s">
        <v>1247</v>
      </c>
      <c r="W124" s="1183">
        <v>510000</v>
      </c>
      <c r="X124" s="1182"/>
    </row>
    <row r="125" spans="1:24" ht="69.95" customHeight="1">
      <c r="A125" s="1719">
        <f t="shared" si="1"/>
        <v>122</v>
      </c>
      <c r="B125" s="1720" t="s">
        <v>1512</v>
      </c>
      <c r="C125" s="1719"/>
      <c r="D125" s="1721">
        <v>16000000</v>
      </c>
      <c r="E125" s="1718"/>
      <c r="F125" s="1718"/>
      <c r="G125" s="1718"/>
      <c r="H125" s="1718"/>
      <c r="I125" s="1718"/>
      <c r="J125" s="1718"/>
      <c r="K125" s="1718"/>
      <c r="L125" s="1718"/>
      <c r="M125" s="1718"/>
      <c r="N125" s="1718"/>
      <c r="O125" s="1718"/>
      <c r="P125" s="1718"/>
      <c r="V125" s="1181" t="s">
        <v>1248</v>
      </c>
      <c r="W125" s="1183">
        <v>160300</v>
      </c>
      <c r="X125" s="1182"/>
    </row>
    <row r="126" spans="1:24" ht="69.95" customHeight="1">
      <c r="A126" s="1719">
        <f t="shared" si="1"/>
        <v>123</v>
      </c>
      <c r="B126" s="1720" t="s">
        <v>1513</v>
      </c>
      <c r="C126" s="1719"/>
      <c r="D126" s="1721">
        <v>6300952.3799999999</v>
      </c>
      <c r="E126" s="1718"/>
      <c r="F126" s="1718"/>
      <c r="G126" s="1718"/>
      <c r="H126" s="1718"/>
      <c r="I126" s="1718"/>
      <c r="J126" s="1718"/>
      <c r="K126" s="1718"/>
      <c r="L126" s="1718"/>
      <c r="M126" s="1718"/>
      <c r="N126" s="1718"/>
      <c r="O126" s="1718"/>
      <c r="P126" s="1718"/>
      <c r="V126" s="1181" t="s">
        <v>1249</v>
      </c>
      <c r="W126" s="1183">
        <v>225000</v>
      </c>
      <c r="X126" s="1182"/>
    </row>
    <row r="127" spans="1:24" ht="69.95" customHeight="1">
      <c r="A127" s="1719">
        <f t="shared" si="1"/>
        <v>124</v>
      </c>
      <c r="B127" s="1720" t="s">
        <v>1514</v>
      </c>
      <c r="C127" s="1719"/>
      <c r="D127" s="1721">
        <v>93384459</v>
      </c>
      <c r="E127" s="1718"/>
      <c r="F127" s="1718"/>
      <c r="G127" s="1718"/>
      <c r="H127" s="1718"/>
      <c r="I127" s="1718"/>
      <c r="J127" s="1718"/>
      <c r="K127" s="1718"/>
      <c r="L127" s="1718"/>
      <c r="M127" s="1718"/>
      <c r="N127" s="1718"/>
      <c r="O127" s="1718"/>
      <c r="P127" s="1718"/>
      <c r="V127" s="1181" t="s">
        <v>1250</v>
      </c>
      <c r="W127" s="1183">
        <v>255000</v>
      </c>
      <c r="X127" s="1182"/>
    </row>
    <row r="128" spans="1:24" ht="69.95" customHeight="1">
      <c r="A128" s="1719">
        <f t="shared" si="1"/>
        <v>125</v>
      </c>
      <c r="B128" s="1720" t="s">
        <v>1515</v>
      </c>
      <c r="C128" s="1719"/>
      <c r="D128" s="1721">
        <v>5230897.24</v>
      </c>
      <c r="E128" s="1718"/>
      <c r="F128" s="1718"/>
      <c r="G128" s="1718"/>
      <c r="H128" s="1718"/>
      <c r="I128" s="1718"/>
      <c r="J128" s="1718"/>
      <c r="K128" s="1718"/>
      <c r="L128" s="1718"/>
      <c r="M128" s="1718"/>
      <c r="N128" s="1718"/>
      <c r="O128" s="1718"/>
      <c r="P128" s="1718"/>
      <c r="V128" s="1181" t="s">
        <v>1251</v>
      </c>
      <c r="W128" s="1183">
        <v>1011000</v>
      </c>
      <c r="X128" s="1182"/>
    </row>
    <row r="129" spans="1:24" ht="69.95" customHeight="1">
      <c r="A129" s="1719">
        <f t="shared" si="1"/>
        <v>126</v>
      </c>
      <c r="B129" s="1720" t="s">
        <v>1516</v>
      </c>
      <c r="C129" s="1719"/>
      <c r="D129" s="1721">
        <v>86706679</v>
      </c>
      <c r="E129" s="1718"/>
      <c r="F129" s="1718"/>
      <c r="G129" s="1718"/>
      <c r="H129" s="1718"/>
      <c r="I129" s="1718"/>
      <c r="J129" s="1718"/>
      <c r="K129" s="1718"/>
      <c r="L129" s="1718"/>
      <c r="M129" s="1718"/>
      <c r="N129" s="1718"/>
      <c r="O129" s="1718"/>
      <c r="P129" s="1718"/>
      <c r="V129" s="1181" t="s">
        <v>1252</v>
      </c>
      <c r="W129" s="1183">
        <v>77000</v>
      </c>
      <c r="X129" s="1182"/>
    </row>
    <row r="130" spans="1:24" ht="69.95" customHeight="1">
      <c r="A130" s="1719">
        <f t="shared" si="1"/>
        <v>127</v>
      </c>
      <c r="B130" s="1720" t="s">
        <v>1517</v>
      </c>
      <c r="C130" s="1719"/>
      <c r="D130" s="1721">
        <v>15870361.619999999</v>
      </c>
      <c r="E130" s="1718"/>
      <c r="F130" s="1718"/>
      <c r="G130" s="1718"/>
      <c r="H130" s="1718"/>
      <c r="I130" s="1718"/>
      <c r="J130" s="1718"/>
      <c r="K130" s="1718"/>
      <c r="L130" s="1718"/>
      <c r="M130" s="1718"/>
      <c r="N130" s="1718"/>
      <c r="O130" s="1718"/>
      <c r="P130" s="1718"/>
      <c r="V130" s="1181" t="s">
        <v>1253</v>
      </c>
      <c r="W130" s="1183">
        <v>120000</v>
      </c>
      <c r="X130" s="1182"/>
    </row>
    <row r="131" spans="1:24" ht="69.95" customHeight="1">
      <c r="A131" s="1719">
        <f t="shared" si="1"/>
        <v>128</v>
      </c>
      <c r="B131" s="1720" t="s">
        <v>1518</v>
      </c>
      <c r="C131" s="1719"/>
      <c r="D131" s="1721">
        <v>9223035.5199999996</v>
      </c>
      <c r="E131" s="1718"/>
      <c r="F131" s="1718"/>
      <c r="G131" s="1718"/>
      <c r="H131" s="1718"/>
      <c r="I131" s="1718"/>
      <c r="J131" s="1718"/>
      <c r="K131" s="1718"/>
      <c r="L131" s="1718"/>
      <c r="M131" s="1718"/>
      <c r="N131" s="1718"/>
      <c r="O131" s="1718"/>
      <c r="P131" s="1718"/>
      <c r="V131" s="1181" t="s">
        <v>1254</v>
      </c>
      <c r="W131" s="1183">
        <v>290000</v>
      </c>
      <c r="X131" s="1182"/>
    </row>
    <row r="132" spans="1:24" ht="69.95" customHeight="1">
      <c r="A132" s="1719">
        <f t="shared" si="1"/>
        <v>129</v>
      </c>
      <c r="B132" s="1720" t="s">
        <v>1519</v>
      </c>
      <c r="C132" s="1719"/>
      <c r="D132" s="1721">
        <v>103802200.38</v>
      </c>
      <c r="E132" s="1718"/>
      <c r="F132" s="1718"/>
      <c r="G132" s="1718"/>
      <c r="H132" s="1718"/>
      <c r="I132" s="1718"/>
      <c r="J132" s="1718"/>
      <c r="K132" s="1718"/>
      <c r="L132" s="1718"/>
      <c r="M132" s="1718"/>
      <c r="N132" s="1718"/>
      <c r="O132" s="1718"/>
      <c r="P132" s="1718"/>
      <c r="V132" s="1181" t="s">
        <v>1255</v>
      </c>
      <c r="W132" s="1183">
        <v>498500</v>
      </c>
      <c r="X132" s="1182"/>
    </row>
    <row r="133" spans="1:24" ht="69.95" customHeight="1">
      <c r="A133" s="1719">
        <f t="shared" si="1"/>
        <v>130</v>
      </c>
      <c r="B133" s="1720" t="s">
        <v>1520</v>
      </c>
      <c r="C133" s="1719"/>
      <c r="D133" s="1721">
        <v>30270500</v>
      </c>
      <c r="E133" s="1718"/>
      <c r="F133" s="1718"/>
      <c r="G133" s="1718"/>
      <c r="H133" s="1718"/>
      <c r="I133" s="1718"/>
      <c r="J133" s="1718"/>
      <c r="K133" s="1718"/>
      <c r="L133" s="1718"/>
      <c r="M133" s="1718"/>
      <c r="N133" s="1718"/>
      <c r="O133" s="1718"/>
      <c r="P133" s="1718"/>
      <c r="V133" s="1181" t="s">
        <v>1256</v>
      </c>
      <c r="W133" s="1183">
        <v>20000</v>
      </c>
      <c r="X133" s="1182"/>
    </row>
    <row r="134" spans="1:24" ht="69.95" customHeight="1">
      <c r="A134" s="1719">
        <f t="shared" ref="A134:A197" si="2">A133+1</f>
        <v>131</v>
      </c>
      <c r="B134" s="1720" t="s">
        <v>1521</v>
      </c>
      <c r="C134" s="1719"/>
      <c r="D134" s="1721">
        <v>14554340</v>
      </c>
      <c r="E134" s="1718"/>
      <c r="F134" s="1718"/>
      <c r="G134" s="1718"/>
      <c r="H134" s="1718"/>
      <c r="I134" s="1718"/>
      <c r="J134" s="1718"/>
      <c r="K134" s="1718"/>
      <c r="L134" s="1718"/>
      <c r="M134" s="1718"/>
      <c r="N134" s="1718"/>
      <c r="O134" s="1718"/>
      <c r="P134" s="1718"/>
      <c r="V134" s="1181" t="s">
        <v>1257</v>
      </c>
      <c r="W134" s="1183">
        <v>430000</v>
      </c>
      <c r="X134" s="1182"/>
    </row>
    <row r="135" spans="1:24" ht="69.95" customHeight="1">
      <c r="A135" s="1719">
        <f t="shared" si="2"/>
        <v>132</v>
      </c>
      <c r="B135" s="1720" t="s">
        <v>1522</v>
      </c>
      <c r="C135" s="1719"/>
      <c r="D135" s="1721">
        <v>164364185.80000001</v>
      </c>
      <c r="E135" s="1718"/>
      <c r="F135" s="1718"/>
      <c r="G135" s="1718"/>
      <c r="H135" s="1718"/>
      <c r="I135" s="1718"/>
      <c r="J135" s="1718"/>
      <c r="K135" s="1718"/>
      <c r="L135" s="1718"/>
      <c r="M135" s="1718"/>
      <c r="N135" s="1718"/>
      <c r="O135" s="1718"/>
      <c r="P135" s="1718"/>
      <c r="V135" s="1181" t="s">
        <v>1258</v>
      </c>
      <c r="W135" s="1183">
        <v>405126.9</v>
      </c>
      <c r="X135" s="1182"/>
    </row>
    <row r="136" spans="1:24" ht="69.95" customHeight="1">
      <c r="A136" s="1719">
        <f t="shared" si="2"/>
        <v>133</v>
      </c>
      <c r="B136" s="1720" t="s">
        <v>1523</v>
      </c>
      <c r="C136" s="1719"/>
      <c r="D136" s="1721">
        <v>162347117.74000001</v>
      </c>
      <c r="E136" s="1718"/>
      <c r="F136" s="1718"/>
      <c r="G136" s="1718"/>
      <c r="H136" s="1718"/>
      <c r="I136" s="1718"/>
      <c r="J136" s="1718"/>
      <c r="K136" s="1718"/>
      <c r="L136" s="1718"/>
      <c r="M136" s="1718"/>
      <c r="N136" s="1718"/>
      <c r="O136" s="1718"/>
      <c r="P136" s="1718"/>
      <c r="V136" s="1181" t="s">
        <v>1259</v>
      </c>
      <c r="W136" s="1183">
        <v>170000</v>
      </c>
      <c r="X136" s="1182"/>
    </row>
    <row r="137" spans="1:24" ht="69.95" customHeight="1">
      <c r="A137" s="1719">
        <f t="shared" si="2"/>
        <v>134</v>
      </c>
      <c r="B137" s="1720" t="s">
        <v>1524</v>
      </c>
      <c r="C137" s="1719"/>
      <c r="D137" s="1721">
        <v>6027283.3300000001</v>
      </c>
      <c r="E137" s="1718"/>
      <c r="F137" s="1718"/>
      <c r="G137" s="1718"/>
      <c r="H137" s="1718"/>
      <c r="I137" s="1718"/>
      <c r="J137" s="1718"/>
      <c r="K137" s="1718"/>
      <c r="L137" s="1718"/>
      <c r="M137" s="1718"/>
      <c r="N137" s="1718"/>
      <c r="O137" s="1718"/>
      <c r="P137" s="1718"/>
      <c r="V137" s="1181" t="s">
        <v>1260</v>
      </c>
      <c r="W137" s="1183">
        <v>754000</v>
      </c>
      <c r="X137" s="1182"/>
    </row>
    <row r="138" spans="1:24" ht="69.95" customHeight="1">
      <c r="A138" s="1719">
        <f t="shared" si="2"/>
        <v>135</v>
      </c>
      <c r="B138" s="1720" t="s">
        <v>1525</v>
      </c>
      <c r="C138" s="1719"/>
      <c r="D138" s="1721">
        <v>341044157.13999999</v>
      </c>
      <c r="E138" s="1718"/>
      <c r="F138" s="1718"/>
      <c r="G138" s="1718"/>
      <c r="H138" s="1718"/>
      <c r="I138" s="1718"/>
      <c r="J138" s="1718"/>
      <c r="K138" s="1718"/>
      <c r="L138" s="1718"/>
      <c r="M138" s="1718"/>
      <c r="N138" s="1718"/>
      <c r="O138" s="1718"/>
      <c r="P138" s="1718"/>
      <c r="V138" s="1181" t="s">
        <v>1261</v>
      </c>
      <c r="W138" s="1183">
        <v>170000</v>
      </c>
      <c r="X138" s="1182"/>
    </row>
    <row r="139" spans="1:24" ht="69.95" customHeight="1">
      <c r="A139" s="1719">
        <f t="shared" si="2"/>
        <v>136</v>
      </c>
      <c r="B139" s="1720" t="s">
        <v>1526</v>
      </c>
      <c r="C139" s="1719"/>
      <c r="D139" s="1721">
        <v>31210000</v>
      </c>
      <c r="E139" s="1718"/>
      <c r="F139" s="1718"/>
      <c r="G139" s="1718"/>
      <c r="H139" s="1718"/>
      <c r="I139" s="1718"/>
      <c r="J139" s="1718"/>
      <c r="K139" s="1718"/>
      <c r="L139" s="1718"/>
      <c r="M139" s="1718"/>
      <c r="N139" s="1718"/>
      <c r="O139" s="1718"/>
      <c r="P139" s="1718"/>
      <c r="V139" s="1181" t="s">
        <v>1262</v>
      </c>
      <c r="W139" s="1183">
        <v>200000</v>
      </c>
      <c r="X139" s="1182"/>
    </row>
    <row r="140" spans="1:24" ht="69.95" customHeight="1">
      <c r="A140" s="1719">
        <f t="shared" si="2"/>
        <v>137</v>
      </c>
      <c r="B140" s="1720" t="s">
        <v>1527</v>
      </c>
      <c r="C140" s="1719"/>
      <c r="D140" s="1721">
        <v>34331000</v>
      </c>
      <c r="E140" s="1718"/>
      <c r="F140" s="1718"/>
      <c r="G140" s="1718"/>
      <c r="H140" s="1718"/>
      <c r="I140" s="1718"/>
      <c r="J140" s="1718"/>
      <c r="K140" s="1718"/>
      <c r="L140" s="1718"/>
      <c r="M140" s="1718"/>
      <c r="N140" s="1718"/>
      <c r="O140" s="1718"/>
      <c r="P140" s="1718"/>
      <c r="V140" s="1181" t="s">
        <v>1263</v>
      </c>
      <c r="W140" s="1183">
        <v>35000</v>
      </c>
      <c r="X140" s="1182"/>
    </row>
    <row r="141" spans="1:24" ht="69.95" customHeight="1">
      <c r="A141" s="1719">
        <f t="shared" si="2"/>
        <v>138</v>
      </c>
      <c r="B141" s="1720" t="s">
        <v>1528</v>
      </c>
      <c r="C141" s="1719"/>
      <c r="D141" s="1721">
        <v>3333860.51</v>
      </c>
      <c r="E141" s="1718"/>
      <c r="F141" s="1718"/>
      <c r="G141" s="1718"/>
      <c r="H141" s="1718"/>
      <c r="I141" s="1718"/>
      <c r="J141" s="1718"/>
      <c r="K141" s="1718"/>
      <c r="L141" s="1718"/>
      <c r="M141" s="1718"/>
      <c r="N141" s="1718"/>
      <c r="O141" s="1718"/>
      <c r="P141" s="1718"/>
      <c r="V141" s="1181" t="s">
        <v>1264</v>
      </c>
      <c r="W141" s="1183">
        <v>165000</v>
      </c>
      <c r="X141" s="1182"/>
    </row>
    <row r="142" spans="1:24" ht="69.95" customHeight="1">
      <c r="A142" s="1719">
        <f t="shared" si="2"/>
        <v>139</v>
      </c>
      <c r="B142" s="1720" t="s">
        <v>1529</v>
      </c>
      <c r="C142" s="1719"/>
      <c r="D142" s="1721">
        <v>4505714.29</v>
      </c>
      <c r="E142" s="1718"/>
      <c r="F142" s="1718"/>
      <c r="G142" s="1718"/>
      <c r="H142" s="1718"/>
      <c r="I142" s="1718"/>
      <c r="J142" s="1718"/>
      <c r="K142" s="1718"/>
      <c r="L142" s="1718"/>
      <c r="M142" s="1718"/>
      <c r="N142" s="1718"/>
      <c r="O142" s="1718"/>
      <c r="P142" s="1718"/>
      <c r="V142" s="1181" t="s">
        <v>1265</v>
      </c>
      <c r="W142" s="1183">
        <v>29400</v>
      </c>
      <c r="X142" s="1182"/>
    </row>
    <row r="143" spans="1:24" ht="69.95" customHeight="1">
      <c r="A143" s="1719">
        <f t="shared" si="2"/>
        <v>140</v>
      </c>
      <c r="B143" s="1720" t="s">
        <v>1530</v>
      </c>
      <c r="C143" s="1719"/>
      <c r="D143" s="1721">
        <v>21762970.949999999</v>
      </c>
      <c r="E143" s="1718"/>
      <c r="F143" s="1718"/>
      <c r="G143" s="1718"/>
      <c r="H143" s="1718"/>
      <c r="I143" s="1718"/>
      <c r="J143" s="1718"/>
      <c r="K143" s="1718"/>
      <c r="L143" s="1718"/>
      <c r="M143" s="1718"/>
      <c r="N143" s="1718"/>
      <c r="O143" s="1718"/>
      <c r="P143" s="1718"/>
      <c r="V143" s="1181" t="s">
        <v>1266</v>
      </c>
      <c r="W143" s="1183">
        <v>100000</v>
      </c>
      <c r="X143" s="1182"/>
    </row>
    <row r="144" spans="1:24" ht="69.95" customHeight="1">
      <c r="A144" s="1719">
        <f t="shared" si="2"/>
        <v>141</v>
      </c>
      <c r="B144" s="1720" t="s">
        <v>1531</v>
      </c>
      <c r="C144" s="1719"/>
      <c r="D144" s="1721">
        <v>2267353.7000000002</v>
      </c>
      <c r="E144" s="1718"/>
      <c r="F144" s="1718"/>
      <c r="G144" s="1718"/>
      <c r="H144" s="1718"/>
      <c r="I144" s="1718"/>
      <c r="J144" s="1718"/>
      <c r="K144" s="1718"/>
      <c r="L144" s="1718"/>
      <c r="M144" s="1718"/>
      <c r="N144" s="1718"/>
      <c r="O144" s="1718"/>
      <c r="P144" s="1718"/>
      <c r="V144" s="1181" t="s">
        <v>1267</v>
      </c>
      <c r="W144" s="1183">
        <v>298000</v>
      </c>
      <c r="X144" s="1182"/>
    </row>
    <row r="145" spans="1:24" ht="69.95" customHeight="1">
      <c r="A145" s="1719">
        <f t="shared" si="2"/>
        <v>142</v>
      </c>
      <c r="B145" s="1720" t="s">
        <v>1532</v>
      </c>
      <c r="C145" s="1719"/>
      <c r="D145" s="1721">
        <v>13271447.75</v>
      </c>
      <c r="E145" s="1718"/>
      <c r="F145" s="1718"/>
      <c r="G145" s="1718"/>
      <c r="H145" s="1718"/>
      <c r="I145" s="1718"/>
      <c r="J145" s="1718"/>
      <c r="K145" s="1718"/>
      <c r="L145" s="1718"/>
      <c r="M145" s="1718"/>
      <c r="N145" s="1718"/>
      <c r="O145" s="1718"/>
      <c r="P145" s="1718"/>
      <c r="V145" s="1181" t="s">
        <v>1268</v>
      </c>
      <c r="W145" s="1182"/>
      <c r="X145" s="1183">
        <v>80000</v>
      </c>
    </row>
    <row r="146" spans="1:24" ht="69.95" customHeight="1">
      <c r="A146" s="1719">
        <f t="shared" si="2"/>
        <v>143</v>
      </c>
      <c r="B146" s="1720" t="s">
        <v>1533</v>
      </c>
      <c r="C146" s="1719"/>
      <c r="D146" s="1721">
        <v>16285714.289999999</v>
      </c>
      <c r="E146" s="1718"/>
      <c r="F146" s="1718"/>
      <c r="G146" s="1718"/>
      <c r="H146" s="1718"/>
      <c r="I146" s="1718"/>
      <c r="J146" s="1718"/>
      <c r="K146" s="1718"/>
      <c r="L146" s="1718"/>
      <c r="M146" s="1718"/>
      <c r="N146" s="1718"/>
      <c r="O146" s="1718"/>
      <c r="P146" s="1718"/>
      <c r="V146" s="1181" t="s">
        <v>1269</v>
      </c>
      <c r="W146" s="1183">
        <v>78000</v>
      </c>
      <c r="X146" s="1182"/>
    </row>
    <row r="147" spans="1:24" ht="69.95" customHeight="1">
      <c r="A147" s="1719">
        <f t="shared" si="2"/>
        <v>144</v>
      </c>
      <c r="B147" s="1720" t="s">
        <v>1534</v>
      </c>
      <c r="C147" s="1719"/>
      <c r="D147" s="1721">
        <v>6445296.4500000002</v>
      </c>
      <c r="E147" s="1718"/>
      <c r="F147" s="1718"/>
      <c r="G147" s="1718"/>
      <c r="H147" s="1718"/>
      <c r="I147" s="1718"/>
      <c r="J147" s="1718"/>
      <c r="K147" s="1718"/>
      <c r="L147" s="1718"/>
      <c r="M147" s="1718"/>
      <c r="N147" s="1718"/>
      <c r="O147" s="1718"/>
      <c r="P147" s="1718"/>
      <c r="V147" s="1181" t="s">
        <v>1270</v>
      </c>
      <c r="W147" s="1183">
        <v>162000</v>
      </c>
      <c r="X147" s="1182"/>
    </row>
    <row r="148" spans="1:24" ht="69.95" customHeight="1">
      <c r="A148" s="1719">
        <f t="shared" si="2"/>
        <v>145</v>
      </c>
      <c r="B148" s="1720" t="s">
        <v>1535</v>
      </c>
      <c r="C148" s="1719"/>
      <c r="D148" s="1721">
        <v>823355996.50999999</v>
      </c>
      <c r="E148" s="1718"/>
      <c r="F148" s="1718"/>
      <c r="G148" s="1718"/>
      <c r="H148" s="1718"/>
      <c r="I148" s="1718"/>
      <c r="J148" s="1718"/>
      <c r="K148" s="1718"/>
      <c r="L148" s="1718"/>
      <c r="M148" s="1718"/>
      <c r="N148" s="1718"/>
      <c r="O148" s="1718"/>
      <c r="P148" s="1718"/>
      <c r="V148" s="1181" t="s">
        <v>1271</v>
      </c>
      <c r="W148" s="1183">
        <v>140000</v>
      </c>
      <c r="X148" s="1182"/>
    </row>
    <row r="149" spans="1:24" ht="69.95" customHeight="1">
      <c r="A149" s="1719">
        <f t="shared" si="2"/>
        <v>146</v>
      </c>
      <c r="B149" s="1720" t="s">
        <v>1536</v>
      </c>
      <c r="C149" s="1719"/>
      <c r="D149" s="1721">
        <v>18126422.859999999</v>
      </c>
      <c r="E149" s="1718"/>
      <c r="F149" s="1718"/>
      <c r="G149" s="1718"/>
      <c r="H149" s="1718"/>
      <c r="I149" s="1718"/>
      <c r="J149" s="1718"/>
      <c r="K149" s="1718"/>
      <c r="L149" s="1718"/>
      <c r="M149" s="1718"/>
      <c r="N149" s="1718"/>
      <c r="O149" s="1718"/>
      <c r="P149" s="1718"/>
      <c r="V149" s="1181" t="s">
        <v>1272</v>
      </c>
      <c r="W149" s="1183">
        <v>103000</v>
      </c>
      <c r="X149" s="1182"/>
    </row>
    <row r="150" spans="1:24" ht="69.95" customHeight="1">
      <c r="A150" s="1719">
        <f t="shared" si="2"/>
        <v>147</v>
      </c>
      <c r="B150" s="1720" t="s">
        <v>1537</v>
      </c>
      <c r="C150" s="1719"/>
      <c r="D150" s="1721">
        <v>48571428.57</v>
      </c>
      <c r="E150" s="1718"/>
      <c r="F150" s="1718"/>
      <c r="G150" s="1718"/>
      <c r="H150" s="1718"/>
      <c r="I150" s="1718"/>
      <c r="J150" s="1718"/>
      <c r="K150" s="1718"/>
      <c r="L150" s="1718"/>
      <c r="M150" s="1718"/>
      <c r="N150" s="1718"/>
      <c r="O150" s="1718"/>
      <c r="P150" s="1718"/>
      <c r="V150" s="1181" t="s">
        <v>1273</v>
      </c>
      <c r="W150" s="1183">
        <v>40000</v>
      </c>
      <c r="X150" s="1182"/>
    </row>
    <row r="151" spans="1:24" ht="69.95" customHeight="1">
      <c r="A151" s="1719">
        <f t="shared" si="2"/>
        <v>148</v>
      </c>
      <c r="B151" s="1720" t="s">
        <v>1538</v>
      </c>
      <c r="C151" s="1719"/>
      <c r="D151" s="1721">
        <v>31830974.289999999</v>
      </c>
      <c r="E151" s="1718"/>
      <c r="F151" s="1718"/>
      <c r="G151" s="1718"/>
      <c r="H151" s="1718"/>
      <c r="I151" s="1718"/>
      <c r="J151" s="1718"/>
      <c r="K151" s="1718"/>
      <c r="L151" s="1718"/>
      <c r="M151" s="1718"/>
      <c r="N151" s="1718"/>
      <c r="O151" s="1718"/>
      <c r="P151" s="1718"/>
      <c r="V151" s="1181" t="s">
        <v>1274</v>
      </c>
      <c r="W151" s="1183">
        <v>98000</v>
      </c>
      <c r="X151" s="1182"/>
    </row>
    <row r="152" spans="1:24" ht="69.95" customHeight="1">
      <c r="A152" s="1719">
        <f t="shared" si="2"/>
        <v>149</v>
      </c>
      <c r="B152" s="1720" t="s">
        <v>1539</v>
      </c>
      <c r="C152" s="1719"/>
      <c r="D152" s="1721">
        <v>9910100</v>
      </c>
      <c r="E152" s="1718"/>
      <c r="F152" s="1718"/>
      <c r="G152" s="1718"/>
      <c r="H152" s="1718"/>
      <c r="I152" s="1718"/>
      <c r="J152" s="1718"/>
      <c r="K152" s="1718"/>
      <c r="L152" s="1718"/>
      <c r="M152" s="1718"/>
      <c r="N152" s="1718"/>
      <c r="O152" s="1718"/>
      <c r="P152" s="1718"/>
      <c r="V152" s="1181" t="s">
        <v>1275</v>
      </c>
      <c r="W152" s="1183">
        <v>324000</v>
      </c>
      <c r="X152" s="1182"/>
    </row>
    <row r="153" spans="1:24" ht="69.95" customHeight="1">
      <c r="A153" s="1719">
        <f t="shared" si="2"/>
        <v>150</v>
      </c>
      <c r="B153" s="1720" t="s">
        <v>1540</v>
      </c>
      <c r="C153" s="1719"/>
      <c r="D153" s="1721">
        <v>51380750</v>
      </c>
      <c r="E153" s="1718"/>
      <c r="F153" s="1718"/>
      <c r="G153" s="1718"/>
      <c r="H153" s="1718"/>
      <c r="I153" s="1718"/>
      <c r="J153" s="1718"/>
      <c r="K153" s="1718"/>
      <c r="L153" s="1718"/>
      <c r="M153" s="1718"/>
      <c r="N153" s="1718"/>
      <c r="O153" s="1718"/>
      <c r="P153" s="1718"/>
      <c r="V153" s="1181" t="s">
        <v>1276</v>
      </c>
      <c r="W153" s="1183">
        <v>420000</v>
      </c>
      <c r="X153" s="1182"/>
    </row>
    <row r="154" spans="1:24" ht="69.95" customHeight="1">
      <c r="A154" s="1719">
        <f t="shared" si="2"/>
        <v>151</v>
      </c>
      <c r="B154" s="1720" t="s">
        <v>1541</v>
      </c>
      <c r="C154" s="1719"/>
      <c r="D154" s="1721">
        <v>44129450</v>
      </c>
      <c r="E154" s="1718"/>
      <c r="F154" s="1718"/>
      <c r="G154" s="1718"/>
      <c r="H154" s="1718"/>
      <c r="I154" s="1718"/>
      <c r="J154" s="1718"/>
      <c r="K154" s="1718"/>
      <c r="L154" s="1718"/>
      <c r="M154" s="1718"/>
      <c r="N154" s="1718"/>
      <c r="O154" s="1718"/>
      <c r="P154" s="1718"/>
      <c r="V154" s="1181" t="s">
        <v>1277</v>
      </c>
      <c r="W154" s="1183">
        <v>550000</v>
      </c>
      <c r="X154" s="1182"/>
    </row>
    <row r="155" spans="1:24" ht="69.95" customHeight="1">
      <c r="A155" s="1719">
        <f t="shared" si="2"/>
        <v>152</v>
      </c>
      <c r="B155" s="1720" t="s">
        <v>1542</v>
      </c>
      <c r="C155" s="1719"/>
      <c r="D155" s="1721">
        <v>24428571.43</v>
      </c>
      <c r="E155" s="1718"/>
      <c r="F155" s="1718"/>
      <c r="G155" s="1718"/>
      <c r="H155" s="1718"/>
      <c r="I155" s="1718"/>
      <c r="J155" s="1718"/>
      <c r="K155" s="1718"/>
      <c r="L155" s="1718"/>
      <c r="M155" s="1718"/>
      <c r="N155" s="1718"/>
      <c r="O155" s="1718"/>
      <c r="P155" s="1718"/>
      <c r="V155" s="1181" t="s">
        <v>1278</v>
      </c>
      <c r="W155" s="1183">
        <v>200000</v>
      </c>
      <c r="X155" s="1182"/>
    </row>
    <row r="156" spans="1:24" ht="69.95" customHeight="1">
      <c r="A156" s="1719">
        <f t="shared" si="2"/>
        <v>153</v>
      </c>
      <c r="B156" s="1720" t="s">
        <v>1543</v>
      </c>
      <c r="C156" s="1719"/>
      <c r="D156" s="1721">
        <v>20642857.140000001</v>
      </c>
      <c r="E156" s="1718"/>
      <c r="F156" s="1718"/>
      <c r="G156" s="1718"/>
      <c r="H156" s="1718"/>
      <c r="I156" s="1718"/>
      <c r="J156" s="1718"/>
      <c r="K156" s="1718"/>
      <c r="L156" s="1718"/>
      <c r="M156" s="1718"/>
      <c r="N156" s="1718"/>
      <c r="O156" s="1718"/>
      <c r="P156" s="1718"/>
      <c r="V156" s="1181" t="s">
        <v>1279</v>
      </c>
      <c r="W156" s="1183">
        <v>288000</v>
      </c>
      <c r="X156" s="1182"/>
    </row>
    <row r="157" spans="1:24" ht="69.95" customHeight="1">
      <c r="A157" s="1719">
        <f t="shared" si="2"/>
        <v>154</v>
      </c>
      <c r="B157" s="1720" t="s">
        <v>1544</v>
      </c>
      <c r="C157" s="1719"/>
      <c r="D157" s="1721">
        <v>36666666.670000002</v>
      </c>
      <c r="E157" s="1718"/>
      <c r="F157" s="1718"/>
      <c r="G157" s="1718"/>
      <c r="H157" s="1718"/>
      <c r="I157" s="1718"/>
      <c r="J157" s="1718"/>
      <c r="K157" s="1718"/>
      <c r="L157" s="1718"/>
      <c r="M157" s="1718"/>
      <c r="N157" s="1718"/>
      <c r="O157" s="1718"/>
      <c r="P157" s="1718"/>
      <c r="V157" s="1181" t="s">
        <v>1280</v>
      </c>
      <c r="W157" s="1183">
        <v>70000</v>
      </c>
      <c r="X157" s="1182"/>
    </row>
    <row r="158" spans="1:24" ht="69.95" customHeight="1">
      <c r="A158" s="1719">
        <f t="shared" si="2"/>
        <v>155</v>
      </c>
      <c r="B158" s="1720" t="s">
        <v>1545</v>
      </c>
      <c r="C158" s="1719"/>
      <c r="D158" s="1721">
        <v>35780000</v>
      </c>
      <c r="E158" s="1718"/>
      <c r="F158" s="1718"/>
      <c r="G158" s="1718"/>
      <c r="H158" s="1718"/>
      <c r="I158" s="1718"/>
      <c r="J158" s="1718"/>
      <c r="K158" s="1718"/>
      <c r="L158" s="1718"/>
      <c r="M158" s="1718"/>
      <c r="N158" s="1718"/>
      <c r="O158" s="1718"/>
      <c r="P158" s="1718"/>
      <c r="V158" s="1181" t="s">
        <v>1281</v>
      </c>
      <c r="W158" s="1183">
        <v>70000</v>
      </c>
      <c r="X158" s="1182"/>
    </row>
    <row r="159" spans="1:24" ht="69.95" customHeight="1">
      <c r="A159" s="1719">
        <f t="shared" si="2"/>
        <v>156</v>
      </c>
      <c r="B159" s="1720" t="s">
        <v>1546</v>
      </c>
      <c r="C159" s="1719"/>
      <c r="D159" s="1721">
        <v>78416397.5</v>
      </c>
      <c r="E159" s="1718"/>
      <c r="F159" s="1718"/>
      <c r="G159" s="1718"/>
      <c r="H159" s="1718"/>
      <c r="I159" s="1718"/>
      <c r="J159" s="1718"/>
      <c r="K159" s="1718"/>
      <c r="L159" s="1718"/>
      <c r="M159" s="1718"/>
      <c r="N159" s="1718"/>
      <c r="O159" s="1718"/>
      <c r="P159" s="1718"/>
      <c r="V159" s="1181" t="s">
        <v>1282</v>
      </c>
      <c r="W159" s="1183">
        <v>137000</v>
      </c>
      <c r="X159" s="1182"/>
    </row>
    <row r="160" spans="1:24" ht="69.95" customHeight="1">
      <c r="A160" s="1719">
        <f t="shared" si="2"/>
        <v>157</v>
      </c>
      <c r="B160" s="1720" t="s">
        <v>1547</v>
      </c>
      <c r="C160" s="1719"/>
      <c r="D160" s="1721">
        <v>27010268.780000001</v>
      </c>
      <c r="E160" s="1718"/>
      <c r="F160" s="1718"/>
      <c r="G160" s="1718"/>
      <c r="H160" s="1718"/>
      <c r="I160" s="1718"/>
      <c r="J160" s="1718"/>
      <c r="K160" s="1718"/>
      <c r="L160" s="1718"/>
      <c r="M160" s="1718"/>
      <c r="N160" s="1718"/>
      <c r="O160" s="1718"/>
      <c r="P160" s="1718"/>
      <c r="V160" s="1181" t="s">
        <v>1283</v>
      </c>
      <c r="W160" s="1183">
        <v>40000</v>
      </c>
      <c r="X160" s="1182"/>
    </row>
    <row r="161" spans="1:24" ht="69.95" customHeight="1">
      <c r="A161" s="1719">
        <f t="shared" si="2"/>
        <v>158</v>
      </c>
      <c r="B161" s="1720" t="s">
        <v>1548</v>
      </c>
      <c r="C161" s="1719"/>
      <c r="D161" s="1721">
        <v>32304000</v>
      </c>
      <c r="E161" s="1718"/>
      <c r="F161" s="1718"/>
      <c r="G161" s="1718"/>
      <c r="H161" s="1718"/>
      <c r="I161" s="1718"/>
      <c r="J161" s="1718"/>
      <c r="K161" s="1718"/>
      <c r="L161" s="1718"/>
      <c r="M161" s="1718"/>
      <c r="N161" s="1718"/>
      <c r="O161" s="1718"/>
      <c r="P161" s="1718"/>
      <c r="V161" s="1181" t="s">
        <v>1284</v>
      </c>
      <c r="W161" s="1183">
        <v>140000</v>
      </c>
      <c r="X161" s="1182"/>
    </row>
    <row r="162" spans="1:24" ht="69.95" customHeight="1">
      <c r="A162" s="1719">
        <f t="shared" si="2"/>
        <v>159</v>
      </c>
      <c r="B162" s="1720" t="s">
        <v>1549</v>
      </c>
      <c r="C162" s="1719"/>
      <c r="D162" s="1721">
        <v>36748119</v>
      </c>
      <c r="E162" s="1718"/>
      <c r="F162" s="1718"/>
      <c r="G162" s="1718"/>
      <c r="H162" s="1718"/>
      <c r="I162" s="1718"/>
      <c r="J162" s="1718"/>
      <c r="K162" s="1718"/>
      <c r="L162" s="1718"/>
      <c r="M162" s="1718"/>
      <c r="N162" s="1718"/>
      <c r="O162" s="1718"/>
      <c r="P162" s="1718"/>
      <c r="V162" s="1181" t="s">
        <v>1285</v>
      </c>
      <c r="W162" s="1183">
        <v>565000</v>
      </c>
      <c r="X162" s="1182"/>
    </row>
    <row r="163" spans="1:24" ht="69.95" customHeight="1">
      <c r="A163" s="1719">
        <f t="shared" si="2"/>
        <v>160</v>
      </c>
      <c r="B163" s="1720" t="s">
        <v>1550</v>
      </c>
      <c r="C163" s="1719"/>
      <c r="D163" s="1721">
        <v>4650000</v>
      </c>
      <c r="E163" s="1718"/>
      <c r="F163" s="1718"/>
      <c r="G163" s="1718"/>
      <c r="H163" s="1718"/>
      <c r="I163" s="1718"/>
      <c r="J163" s="1718"/>
      <c r="K163" s="1718"/>
      <c r="L163" s="1718"/>
      <c r="M163" s="1718"/>
      <c r="N163" s="1718"/>
      <c r="O163" s="1718"/>
      <c r="P163" s="1718"/>
      <c r="V163" s="1181" t="s">
        <v>1286</v>
      </c>
      <c r="W163" s="1183">
        <v>1502000</v>
      </c>
      <c r="X163" s="1182"/>
    </row>
    <row r="164" spans="1:24" ht="69.95" customHeight="1">
      <c r="A164" s="1719">
        <f t="shared" si="2"/>
        <v>161</v>
      </c>
      <c r="B164" s="1720" t="s">
        <v>1551</v>
      </c>
      <c r="C164" s="1719"/>
      <c r="D164" s="1721">
        <v>21943211</v>
      </c>
      <c r="E164" s="1718"/>
      <c r="F164" s="1718"/>
      <c r="G164" s="1718"/>
      <c r="H164" s="1718"/>
      <c r="I164" s="1718"/>
      <c r="J164" s="1718"/>
      <c r="K164" s="1718"/>
      <c r="L164" s="1718"/>
      <c r="M164" s="1718"/>
      <c r="N164" s="1718"/>
      <c r="O164" s="1718"/>
      <c r="P164" s="1718"/>
      <c r="V164" s="1181" t="s">
        <v>1287</v>
      </c>
      <c r="W164" s="1183">
        <v>60000</v>
      </c>
      <c r="X164" s="1182"/>
    </row>
    <row r="165" spans="1:24" ht="69.95" customHeight="1">
      <c r="A165" s="1719">
        <f t="shared" si="2"/>
        <v>162</v>
      </c>
      <c r="B165" s="1720" t="s">
        <v>1552</v>
      </c>
      <c r="C165" s="1719"/>
      <c r="D165" s="1721">
        <v>39603706</v>
      </c>
      <c r="E165" s="1718"/>
      <c r="F165" s="1718"/>
      <c r="G165" s="1718"/>
      <c r="H165" s="1718"/>
      <c r="I165" s="1718"/>
      <c r="J165" s="1718"/>
      <c r="K165" s="1718"/>
      <c r="L165" s="1718"/>
      <c r="M165" s="1718"/>
      <c r="N165" s="1718"/>
      <c r="O165" s="1718"/>
      <c r="P165" s="1718"/>
      <c r="V165" s="1181" t="s">
        <v>1288</v>
      </c>
      <c r="W165" s="1183">
        <v>1384000</v>
      </c>
      <c r="X165" s="1182"/>
    </row>
    <row r="166" spans="1:24" ht="69.95" customHeight="1">
      <c r="A166" s="1719">
        <f t="shared" si="2"/>
        <v>163</v>
      </c>
      <c r="B166" s="1720" t="s">
        <v>1553</v>
      </c>
      <c r="C166" s="1719"/>
      <c r="D166" s="1721">
        <v>225526585.59</v>
      </c>
      <c r="E166" s="1718"/>
      <c r="F166" s="1718"/>
      <c r="G166" s="1718"/>
      <c r="H166" s="1718"/>
      <c r="I166" s="1718"/>
      <c r="J166" s="1718"/>
      <c r="K166" s="1718"/>
      <c r="L166" s="1718"/>
      <c r="M166" s="1718"/>
      <c r="N166" s="1718"/>
      <c r="O166" s="1718"/>
      <c r="P166" s="1718"/>
      <c r="V166" s="1181" t="s">
        <v>1289</v>
      </c>
      <c r="W166" s="1183">
        <v>125000</v>
      </c>
      <c r="X166" s="1182"/>
    </row>
    <row r="167" spans="1:24" ht="69.95" customHeight="1">
      <c r="A167" s="1719">
        <f t="shared" si="2"/>
        <v>164</v>
      </c>
      <c r="B167" s="1720" t="s">
        <v>1554</v>
      </c>
      <c r="C167" s="1719"/>
      <c r="D167" s="1721">
        <v>82148845</v>
      </c>
      <c r="E167" s="1718"/>
      <c r="F167" s="1718"/>
      <c r="G167" s="1718"/>
      <c r="H167" s="1718"/>
      <c r="I167" s="1718"/>
      <c r="J167" s="1718"/>
      <c r="K167" s="1718"/>
      <c r="L167" s="1718"/>
      <c r="M167" s="1718"/>
      <c r="N167" s="1718"/>
      <c r="O167" s="1718"/>
      <c r="P167" s="1718"/>
      <c r="V167" s="1181" t="s">
        <v>1290</v>
      </c>
      <c r="W167" s="1183">
        <v>63000</v>
      </c>
      <c r="X167" s="1182"/>
    </row>
    <row r="168" spans="1:24" ht="69.95" customHeight="1">
      <c r="A168" s="1719">
        <f t="shared" si="2"/>
        <v>165</v>
      </c>
      <c r="B168" s="1720" t="s">
        <v>1555</v>
      </c>
      <c r="C168" s="1719"/>
      <c r="D168" s="1721">
        <v>340575109.75</v>
      </c>
      <c r="E168" s="1718"/>
      <c r="F168" s="1718"/>
      <c r="G168" s="1718"/>
      <c r="H168" s="1718"/>
      <c r="I168" s="1718"/>
      <c r="J168" s="1718"/>
      <c r="K168" s="1718"/>
      <c r="L168" s="1718"/>
      <c r="M168" s="1718"/>
      <c r="N168" s="1718"/>
      <c r="O168" s="1718"/>
      <c r="P168" s="1718"/>
      <c r="V168" s="1181" t="s">
        <v>1291</v>
      </c>
      <c r="W168" s="1183">
        <v>200000</v>
      </c>
      <c r="X168" s="1182"/>
    </row>
    <row r="169" spans="1:24" ht="69.95" customHeight="1">
      <c r="A169" s="1719">
        <f t="shared" si="2"/>
        <v>166</v>
      </c>
      <c r="B169" s="1720" t="s">
        <v>1556</v>
      </c>
      <c r="C169" s="1719"/>
      <c r="D169" s="1721">
        <v>137642703</v>
      </c>
      <c r="E169" s="1718"/>
      <c r="F169" s="1718"/>
      <c r="G169" s="1718"/>
      <c r="H169" s="1718"/>
      <c r="I169" s="1718"/>
      <c r="J169" s="1718"/>
      <c r="K169" s="1718"/>
      <c r="L169" s="1718"/>
      <c r="M169" s="1718"/>
      <c r="N169" s="1718"/>
      <c r="O169" s="1718"/>
      <c r="P169" s="1718"/>
      <c r="V169" s="1181" t="s">
        <v>1292</v>
      </c>
      <c r="W169" s="1183">
        <v>98500</v>
      </c>
      <c r="X169" s="1182"/>
    </row>
    <row r="170" spans="1:24" ht="69.95" customHeight="1">
      <c r="A170" s="1719">
        <f t="shared" si="2"/>
        <v>167</v>
      </c>
      <c r="B170" s="1720" t="s">
        <v>1557</v>
      </c>
      <c r="C170" s="1719"/>
      <c r="D170" s="1721">
        <v>85180751.709999993</v>
      </c>
      <c r="E170" s="1718"/>
      <c r="F170" s="1718"/>
      <c r="G170" s="1718"/>
      <c r="H170" s="1718"/>
      <c r="I170" s="1718"/>
      <c r="J170" s="1718"/>
      <c r="K170" s="1718"/>
      <c r="L170" s="1718"/>
      <c r="M170" s="1718"/>
      <c r="N170" s="1718"/>
      <c r="O170" s="1718"/>
      <c r="P170" s="1718"/>
      <c r="V170" s="1181" t="s">
        <v>1293</v>
      </c>
      <c r="W170" s="1183">
        <v>198000</v>
      </c>
      <c r="X170" s="1182"/>
    </row>
    <row r="171" spans="1:24" ht="69.95" customHeight="1">
      <c r="A171" s="1719">
        <f t="shared" si="2"/>
        <v>168</v>
      </c>
      <c r="B171" s="1720" t="s">
        <v>1558</v>
      </c>
      <c r="C171" s="1719"/>
      <c r="D171" s="1721">
        <v>172523912.19999999</v>
      </c>
      <c r="E171" s="1718"/>
      <c r="F171" s="1718"/>
      <c r="G171" s="1718"/>
      <c r="H171" s="1718"/>
      <c r="I171" s="1718"/>
      <c r="J171" s="1718"/>
      <c r="K171" s="1718"/>
      <c r="L171" s="1718"/>
      <c r="M171" s="1718"/>
      <c r="N171" s="1718"/>
      <c r="O171" s="1718"/>
      <c r="P171" s="1718"/>
      <c r="V171" s="1181" t="s">
        <v>1294</v>
      </c>
      <c r="W171" s="1183">
        <v>270000</v>
      </c>
      <c r="X171" s="1182"/>
    </row>
    <row r="172" spans="1:24" ht="69.95" customHeight="1">
      <c r="A172" s="1719">
        <f t="shared" si="2"/>
        <v>169</v>
      </c>
      <c r="B172" s="1720" t="s">
        <v>1559</v>
      </c>
      <c r="C172" s="1719"/>
      <c r="D172" s="1721">
        <v>550940089.82000005</v>
      </c>
      <c r="E172" s="1718"/>
      <c r="F172" s="1718"/>
      <c r="G172" s="1718"/>
      <c r="H172" s="1718"/>
      <c r="I172" s="1718"/>
      <c r="J172" s="1718"/>
      <c r="K172" s="1718"/>
      <c r="L172" s="1718"/>
      <c r="M172" s="1718"/>
      <c r="N172" s="1718"/>
      <c r="O172" s="1718"/>
      <c r="P172" s="1718"/>
      <c r="V172" s="1181" t="s">
        <v>1295</v>
      </c>
      <c r="W172" s="1183">
        <v>116900</v>
      </c>
      <c r="X172" s="1182"/>
    </row>
    <row r="173" spans="1:24" ht="69.95" customHeight="1">
      <c r="A173" s="1719">
        <f t="shared" si="2"/>
        <v>170</v>
      </c>
      <c r="B173" s="1720" t="s">
        <v>1560</v>
      </c>
      <c r="C173" s="1719"/>
      <c r="D173" s="1721">
        <v>61231399.109999999</v>
      </c>
      <c r="E173" s="1718"/>
      <c r="F173" s="1718"/>
      <c r="G173" s="1718"/>
      <c r="H173" s="1718"/>
      <c r="I173" s="1718"/>
      <c r="J173" s="1718"/>
      <c r="K173" s="1718"/>
      <c r="L173" s="1718"/>
      <c r="M173" s="1718"/>
      <c r="N173" s="1718"/>
      <c r="O173" s="1718"/>
      <c r="P173" s="1718"/>
      <c r="V173" s="1181" t="s">
        <v>1296</v>
      </c>
      <c r="W173" s="1183">
        <v>100000</v>
      </c>
      <c r="X173" s="1182"/>
    </row>
    <row r="174" spans="1:24" ht="69.95" customHeight="1">
      <c r="A174" s="1719">
        <f t="shared" si="2"/>
        <v>171</v>
      </c>
      <c r="B174" s="1720" t="s">
        <v>1561</v>
      </c>
      <c r="C174" s="1719"/>
      <c r="D174" s="1721">
        <v>263804672.91</v>
      </c>
      <c r="E174" s="1718"/>
      <c r="F174" s="1718"/>
      <c r="G174" s="1718"/>
      <c r="H174" s="1718"/>
      <c r="I174" s="1718"/>
      <c r="J174" s="1718"/>
      <c r="K174" s="1718"/>
      <c r="L174" s="1718"/>
      <c r="M174" s="1718"/>
      <c r="N174" s="1718"/>
      <c r="O174" s="1718"/>
      <c r="P174" s="1718"/>
      <c r="V174" s="1181" t="s">
        <v>1297</v>
      </c>
      <c r="W174" s="1183">
        <v>614000</v>
      </c>
      <c r="X174" s="1182"/>
    </row>
    <row r="175" spans="1:24" ht="69.95" customHeight="1">
      <c r="A175" s="1719">
        <f t="shared" si="2"/>
        <v>172</v>
      </c>
      <c r="B175" s="1720" t="s">
        <v>1562</v>
      </c>
      <c r="C175" s="1719"/>
      <c r="D175" s="1721">
        <v>50106246</v>
      </c>
      <c r="E175" s="1718"/>
      <c r="F175" s="1718"/>
      <c r="G175" s="1718"/>
      <c r="H175" s="1718"/>
      <c r="I175" s="1718"/>
      <c r="J175" s="1718"/>
      <c r="K175" s="1718"/>
      <c r="L175" s="1718"/>
      <c r="M175" s="1718"/>
      <c r="N175" s="1718"/>
      <c r="O175" s="1718"/>
      <c r="P175" s="1718"/>
      <c r="V175" s="1181" t="s">
        <v>1298</v>
      </c>
      <c r="W175" s="1183">
        <v>366000</v>
      </c>
      <c r="X175" s="1182"/>
    </row>
    <row r="176" spans="1:24" ht="69.95" customHeight="1">
      <c r="A176" s="1719">
        <f t="shared" si="2"/>
        <v>173</v>
      </c>
      <c r="B176" s="1720" t="s">
        <v>1563</v>
      </c>
      <c r="C176" s="1719"/>
      <c r="D176" s="1721">
        <v>2429495385.1399999</v>
      </c>
      <c r="E176" s="1718"/>
      <c r="F176" s="1718"/>
      <c r="G176" s="1718"/>
      <c r="H176" s="1718"/>
      <c r="I176" s="1718"/>
      <c r="J176" s="1718"/>
      <c r="K176" s="1718"/>
      <c r="L176" s="1718"/>
      <c r="M176" s="1718"/>
      <c r="N176" s="1718"/>
      <c r="O176" s="1718"/>
      <c r="P176" s="1718"/>
      <c r="V176" s="1181" t="s">
        <v>1299</v>
      </c>
      <c r="W176" s="1183">
        <v>50000</v>
      </c>
      <c r="X176" s="1182"/>
    </row>
    <row r="177" spans="1:24" ht="69.95" customHeight="1">
      <c r="A177" s="1719">
        <f t="shared" si="2"/>
        <v>174</v>
      </c>
      <c r="B177" s="1720" t="s">
        <v>1564</v>
      </c>
      <c r="C177" s="1719"/>
      <c r="D177" s="1721">
        <v>142450167</v>
      </c>
      <c r="E177" s="1718"/>
      <c r="F177" s="1718"/>
      <c r="G177" s="1718"/>
      <c r="H177" s="1718"/>
      <c r="I177" s="1718"/>
      <c r="J177" s="1718"/>
      <c r="K177" s="1718"/>
      <c r="L177" s="1718"/>
      <c r="M177" s="1718"/>
      <c r="N177" s="1718"/>
      <c r="O177" s="1718"/>
      <c r="P177" s="1718"/>
      <c r="V177" s="1181" t="s">
        <v>1300</v>
      </c>
      <c r="W177" s="1183">
        <v>122000</v>
      </c>
      <c r="X177" s="1182"/>
    </row>
    <row r="178" spans="1:24" ht="69.95" customHeight="1">
      <c r="A178" s="1719">
        <f t="shared" si="2"/>
        <v>175</v>
      </c>
      <c r="B178" s="1720" t="s">
        <v>1565</v>
      </c>
      <c r="C178" s="1719"/>
      <c r="D178" s="1721">
        <v>369254638.01999998</v>
      </c>
      <c r="E178" s="1718"/>
      <c r="F178" s="1718"/>
      <c r="G178" s="1718"/>
      <c r="H178" s="1718"/>
      <c r="I178" s="1718"/>
      <c r="J178" s="1718"/>
      <c r="K178" s="1718"/>
      <c r="L178" s="1718"/>
      <c r="M178" s="1718"/>
      <c r="N178" s="1718"/>
      <c r="O178" s="1718"/>
      <c r="P178" s="1718"/>
      <c r="V178" s="1181" t="s">
        <v>1301</v>
      </c>
      <c r="W178" s="1183">
        <v>160000</v>
      </c>
      <c r="X178" s="1182"/>
    </row>
    <row r="179" spans="1:24" ht="69.95" customHeight="1">
      <c r="A179" s="1719">
        <f t="shared" si="2"/>
        <v>176</v>
      </c>
      <c r="B179" s="1720" t="s">
        <v>1566</v>
      </c>
      <c r="C179" s="1719"/>
      <c r="D179" s="1721">
        <v>571956172.33000004</v>
      </c>
      <c r="E179" s="1718"/>
      <c r="F179" s="1718"/>
      <c r="G179" s="1718"/>
      <c r="H179" s="1718"/>
      <c r="I179" s="1718"/>
      <c r="J179" s="1718"/>
      <c r="K179" s="1718"/>
      <c r="L179" s="1718"/>
      <c r="M179" s="1718"/>
      <c r="N179" s="1718"/>
      <c r="O179" s="1718"/>
      <c r="P179" s="1718"/>
      <c r="V179" s="1181" t="s">
        <v>1302</v>
      </c>
      <c r="W179" s="1183">
        <v>98000</v>
      </c>
      <c r="X179" s="1182"/>
    </row>
    <row r="180" spans="1:24" ht="69.95" customHeight="1">
      <c r="A180" s="1719">
        <f t="shared" si="2"/>
        <v>177</v>
      </c>
      <c r="B180" s="1720" t="s">
        <v>1567</v>
      </c>
      <c r="C180" s="1719"/>
      <c r="D180" s="1721">
        <v>188723968.09999999</v>
      </c>
      <c r="E180" s="1718"/>
      <c r="F180" s="1718"/>
      <c r="G180" s="1718"/>
      <c r="H180" s="1718"/>
      <c r="I180" s="1718"/>
      <c r="J180" s="1718"/>
      <c r="K180" s="1718"/>
      <c r="L180" s="1718"/>
      <c r="M180" s="1718"/>
      <c r="N180" s="1718"/>
      <c r="O180" s="1718"/>
      <c r="P180" s="1718"/>
      <c r="V180" s="1181" t="s">
        <v>1303</v>
      </c>
      <c r="W180" s="1183">
        <v>275000</v>
      </c>
      <c r="X180" s="1182"/>
    </row>
    <row r="181" spans="1:24" ht="69.95" customHeight="1">
      <c r="A181" s="1719">
        <f t="shared" si="2"/>
        <v>178</v>
      </c>
      <c r="B181" s="1720" t="s">
        <v>1568</v>
      </c>
      <c r="C181" s="1719"/>
      <c r="D181" s="1721">
        <v>209299423</v>
      </c>
      <c r="E181" s="1718"/>
      <c r="F181" s="1718"/>
      <c r="G181" s="1718"/>
      <c r="H181" s="1718"/>
      <c r="I181" s="1718"/>
      <c r="J181" s="1718"/>
      <c r="K181" s="1718"/>
      <c r="L181" s="1718"/>
      <c r="M181" s="1718"/>
      <c r="N181" s="1718"/>
      <c r="O181" s="1718"/>
      <c r="P181" s="1718"/>
      <c r="V181" s="1181" t="s">
        <v>1304</v>
      </c>
      <c r="W181" s="1183">
        <v>100000</v>
      </c>
      <c r="X181" s="1182"/>
    </row>
    <row r="182" spans="1:24" ht="69.95" customHeight="1">
      <c r="A182" s="1719">
        <f t="shared" si="2"/>
        <v>179</v>
      </c>
      <c r="B182" s="1720" t="s">
        <v>1569</v>
      </c>
      <c r="C182" s="1719"/>
      <c r="D182" s="1721">
        <v>119854724.29000001</v>
      </c>
      <c r="E182" s="1718"/>
      <c r="F182" s="1718"/>
      <c r="G182" s="1718"/>
      <c r="H182" s="1718"/>
      <c r="I182" s="1718"/>
      <c r="J182" s="1718"/>
      <c r="K182" s="1718"/>
      <c r="L182" s="1718"/>
      <c r="M182" s="1718"/>
      <c r="N182" s="1718"/>
      <c r="O182" s="1718"/>
      <c r="P182" s="1718"/>
      <c r="V182" s="1181" t="s">
        <v>1305</v>
      </c>
      <c r="W182" s="1183">
        <v>300000.02</v>
      </c>
      <c r="X182" s="1182"/>
    </row>
    <row r="183" spans="1:24" ht="69.95" customHeight="1">
      <c r="A183" s="1719">
        <f t="shared" si="2"/>
        <v>180</v>
      </c>
      <c r="B183" s="1720" t="s">
        <v>1570</v>
      </c>
      <c r="C183" s="1719"/>
      <c r="D183" s="1721">
        <v>114334454.70999999</v>
      </c>
      <c r="E183" s="1718"/>
      <c r="F183" s="1718"/>
      <c r="G183" s="1718"/>
      <c r="H183" s="1718"/>
      <c r="I183" s="1718"/>
      <c r="J183" s="1718"/>
      <c r="K183" s="1718"/>
      <c r="L183" s="1718"/>
      <c r="M183" s="1718"/>
      <c r="N183" s="1718"/>
      <c r="O183" s="1718"/>
      <c r="P183" s="1718"/>
      <c r="V183" s="1181" t="s">
        <v>1306</v>
      </c>
      <c r="W183" s="1183">
        <v>207000</v>
      </c>
      <c r="X183" s="1182"/>
    </row>
    <row r="184" spans="1:24" ht="69.95" customHeight="1">
      <c r="A184" s="1719">
        <f t="shared" si="2"/>
        <v>181</v>
      </c>
      <c r="B184" s="1720" t="s">
        <v>1571</v>
      </c>
      <c r="C184" s="1719"/>
      <c r="D184" s="1721">
        <v>194764065.02000001</v>
      </c>
      <c r="E184" s="1718"/>
      <c r="F184" s="1718"/>
      <c r="G184" s="1718"/>
      <c r="H184" s="1718"/>
      <c r="I184" s="1718"/>
      <c r="J184" s="1718"/>
      <c r="K184" s="1718"/>
      <c r="L184" s="1718"/>
      <c r="M184" s="1718"/>
      <c r="N184" s="1718"/>
      <c r="O184" s="1718"/>
      <c r="P184" s="1718"/>
      <c r="V184" s="1181" t="s">
        <v>1307</v>
      </c>
      <c r="W184" s="1183">
        <v>20000</v>
      </c>
      <c r="X184" s="1182"/>
    </row>
    <row r="185" spans="1:24" ht="69.95" customHeight="1">
      <c r="A185" s="1719">
        <f t="shared" si="2"/>
        <v>182</v>
      </c>
      <c r="B185" s="1720" t="s">
        <v>1572</v>
      </c>
      <c r="C185" s="1719"/>
      <c r="D185" s="1721">
        <v>123737084.66</v>
      </c>
      <c r="E185" s="1718"/>
      <c r="F185" s="1718"/>
      <c r="G185" s="1718"/>
      <c r="H185" s="1718"/>
      <c r="I185" s="1718"/>
      <c r="J185" s="1718"/>
      <c r="K185" s="1718"/>
      <c r="L185" s="1718"/>
      <c r="M185" s="1718"/>
      <c r="N185" s="1718"/>
      <c r="O185" s="1718"/>
      <c r="P185" s="1718"/>
      <c r="V185" s="1181" t="s">
        <v>1308</v>
      </c>
      <c r="W185" s="1183">
        <v>187000</v>
      </c>
      <c r="X185" s="1182"/>
    </row>
    <row r="186" spans="1:24" ht="69.95" customHeight="1">
      <c r="A186" s="1719">
        <f t="shared" si="2"/>
        <v>183</v>
      </c>
      <c r="B186" s="1720" t="s">
        <v>1573</v>
      </c>
      <c r="C186" s="1719"/>
      <c r="D186" s="1721">
        <v>28164043</v>
      </c>
      <c r="E186" s="1718"/>
      <c r="F186" s="1718"/>
      <c r="G186" s="1718"/>
      <c r="H186" s="1718"/>
      <c r="I186" s="1718"/>
      <c r="J186" s="1718"/>
      <c r="K186" s="1718"/>
      <c r="L186" s="1718"/>
      <c r="M186" s="1718"/>
      <c r="N186" s="1718"/>
      <c r="O186" s="1718"/>
      <c r="P186" s="1718"/>
      <c r="V186" s="1181" t="s">
        <v>1309</v>
      </c>
      <c r="W186" s="1183">
        <v>100000</v>
      </c>
      <c r="X186" s="1182"/>
    </row>
    <row r="187" spans="1:24" ht="69.95" customHeight="1">
      <c r="A187" s="1719">
        <f t="shared" si="2"/>
        <v>184</v>
      </c>
      <c r="B187" s="1720" t="s">
        <v>1574</v>
      </c>
      <c r="C187" s="1719"/>
      <c r="D187" s="1721">
        <v>176427500.78999999</v>
      </c>
      <c r="E187" s="1718"/>
      <c r="F187" s="1718"/>
      <c r="G187" s="1718"/>
      <c r="H187" s="1718"/>
      <c r="I187" s="1718"/>
      <c r="J187" s="1718"/>
      <c r="K187" s="1718"/>
      <c r="L187" s="1718"/>
      <c r="M187" s="1718"/>
      <c r="N187" s="1718"/>
      <c r="O187" s="1718"/>
      <c r="P187" s="1718"/>
      <c r="V187" s="1181" t="s">
        <v>1310</v>
      </c>
      <c r="W187" s="1183">
        <v>160000</v>
      </c>
      <c r="X187" s="1182"/>
    </row>
    <row r="188" spans="1:24" ht="69.95" customHeight="1">
      <c r="A188" s="1719">
        <f t="shared" si="2"/>
        <v>185</v>
      </c>
      <c r="B188" s="1720" t="s">
        <v>1575</v>
      </c>
      <c r="C188" s="1719"/>
      <c r="D188" s="1721">
        <v>8026291</v>
      </c>
      <c r="E188" s="1718"/>
      <c r="F188" s="1718"/>
      <c r="G188" s="1718"/>
      <c r="H188" s="1718"/>
      <c r="I188" s="1718"/>
      <c r="J188" s="1718"/>
      <c r="K188" s="1718"/>
      <c r="L188" s="1718"/>
      <c r="M188" s="1718"/>
      <c r="N188" s="1718"/>
      <c r="O188" s="1718"/>
      <c r="P188" s="1718"/>
      <c r="V188" s="1181" t="s">
        <v>1311</v>
      </c>
      <c r="W188" s="1183">
        <v>162000</v>
      </c>
      <c r="X188" s="1182"/>
    </row>
    <row r="189" spans="1:24" ht="69.95" customHeight="1">
      <c r="A189" s="1719">
        <f t="shared" si="2"/>
        <v>186</v>
      </c>
      <c r="B189" s="1720" t="s">
        <v>1576</v>
      </c>
      <c r="C189" s="1719"/>
      <c r="D189" s="1721">
        <v>114845385.33</v>
      </c>
      <c r="E189" s="1718"/>
      <c r="F189" s="1718"/>
      <c r="G189" s="1718"/>
      <c r="H189" s="1718"/>
      <c r="I189" s="1718"/>
      <c r="J189" s="1718"/>
      <c r="K189" s="1718"/>
      <c r="L189" s="1718"/>
      <c r="M189" s="1718"/>
      <c r="N189" s="1718"/>
      <c r="O189" s="1718"/>
      <c r="P189" s="1718"/>
      <c r="V189" s="1181" t="s">
        <v>1312</v>
      </c>
      <c r="W189" s="1183">
        <v>320000</v>
      </c>
      <c r="X189" s="1182"/>
    </row>
    <row r="190" spans="1:24" ht="69.95" customHeight="1">
      <c r="A190" s="1719">
        <f t="shared" si="2"/>
        <v>187</v>
      </c>
      <c r="B190" s="1720" t="s">
        <v>1577</v>
      </c>
      <c r="C190" s="1719"/>
      <c r="D190" s="1721">
        <v>314357153.49000001</v>
      </c>
      <c r="E190" s="1718"/>
      <c r="F190" s="1718"/>
      <c r="G190" s="1718"/>
      <c r="H190" s="1718"/>
      <c r="I190" s="1718"/>
      <c r="J190" s="1718"/>
      <c r="K190" s="1718"/>
      <c r="L190" s="1718"/>
      <c r="M190" s="1718"/>
      <c r="N190" s="1718"/>
      <c r="O190" s="1718"/>
      <c r="P190" s="1718"/>
      <c r="V190" s="1181" t="s">
        <v>1313</v>
      </c>
      <c r="W190" s="1183">
        <v>813000</v>
      </c>
      <c r="X190" s="1182"/>
    </row>
    <row r="191" spans="1:24" ht="69.95" customHeight="1">
      <c r="A191" s="1719">
        <f t="shared" si="2"/>
        <v>188</v>
      </c>
      <c r="B191" s="1720" t="s">
        <v>1578</v>
      </c>
      <c r="C191" s="1719"/>
      <c r="D191" s="1721">
        <v>150436628.19</v>
      </c>
      <c r="E191" s="1718"/>
      <c r="F191" s="1718"/>
      <c r="G191" s="1718"/>
      <c r="H191" s="1718"/>
      <c r="I191" s="1718"/>
      <c r="J191" s="1718"/>
      <c r="K191" s="1718"/>
      <c r="L191" s="1718"/>
      <c r="M191" s="1718"/>
      <c r="N191" s="1718"/>
      <c r="O191" s="1718"/>
      <c r="P191" s="1718"/>
      <c r="V191" s="1181" t="s">
        <v>1314</v>
      </c>
      <c r="W191" s="1183">
        <v>132500</v>
      </c>
      <c r="X191" s="1182"/>
    </row>
    <row r="192" spans="1:24" ht="69.95" customHeight="1">
      <c r="A192" s="1719">
        <f t="shared" si="2"/>
        <v>189</v>
      </c>
      <c r="B192" s="1720" t="s">
        <v>1579</v>
      </c>
      <c r="C192" s="1719"/>
      <c r="D192" s="1721">
        <v>290686382.17000002</v>
      </c>
      <c r="E192" s="1718"/>
      <c r="F192" s="1718"/>
      <c r="G192" s="1718"/>
      <c r="H192" s="1718"/>
      <c r="I192" s="1718"/>
      <c r="J192" s="1718"/>
      <c r="K192" s="1718"/>
      <c r="L192" s="1718"/>
      <c r="M192" s="1718"/>
      <c r="N192" s="1718"/>
      <c r="O192" s="1718"/>
      <c r="P192" s="1718"/>
      <c r="V192" s="1181" t="s">
        <v>1315</v>
      </c>
      <c r="W192" s="1183">
        <v>50000</v>
      </c>
      <c r="X192" s="1182"/>
    </row>
    <row r="193" spans="1:24" ht="69.95" customHeight="1">
      <c r="A193" s="1719">
        <f t="shared" si="2"/>
        <v>190</v>
      </c>
      <c r="B193" s="1720" t="s">
        <v>1580</v>
      </c>
      <c r="C193" s="1719"/>
      <c r="D193" s="1721">
        <v>54000000</v>
      </c>
      <c r="E193" s="1718"/>
      <c r="F193" s="1718"/>
      <c r="G193" s="1718"/>
      <c r="H193" s="1718"/>
      <c r="I193" s="1718"/>
      <c r="J193" s="1718"/>
      <c r="K193" s="1718"/>
      <c r="L193" s="1718"/>
      <c r="M193" s="1718"/>
      <c r="N193" s="1718"/>
      <c r="O193" s="1718"/>
      <c r="P193" s="1718"/>
      <c r="V193" s="1181" t="s">
        <v>1316</v>
      </c>
      <c r="W193" s="1183">
        <v>140000</v>
      </c>
      <c r="X193" s="1182"/>
    </row>
    <row r="194" spans="1:24" ht="69.95" customHeight="1">
      <c r="A194" s="1719">
        <f t="shared" si="2"/>
        <v>191</v>
      </c>
      <c r="B194" s="1720" t="s">
        <v>1581</v>
      </c>
      <c r="C194" s="1719"/>
      <c r="D194" s="1721">
        <v>45712320</v>
      </c>
      <c r="E194" s="1718"/>
      <c r="F194" s="1718"/>
      <c r="G194" s="1718"/>
      <c r="H194" s="1718"/>
      <c r="I194" s="1718"/>
      <c r="J194" s="1718"/>
      <c r="K194" s="1718"/>
      <c r="L194" s="1718"/>
      <c r="M194" s="1718"/>
      <c r="N194" s="1718"/>
      <c r="O194" s="1718"/>
      <c r="P194" s="1718"/>
      <c r="V194" s="1181" t="s">
        <v>1317</v>
      </c>
      <c r="W194" s="1183">
        <v>433400</v>
      </c>
      <c r="X194" s="1182"/>
    </row>
    <row r="195" spans="1:24" ht="69.95" customHeight="1">
      <c r="A195" s="1719">
        <f t="shared" si="2"/>
        <v>192</v>
      </c>
      <c r="B195" s="1720" t="s">
        <v>1582</v>
      </c>
      <c r="C195" s="1719"/>
      <c r="D195" s="1721">
        <v>160243104.63999999</v>
      </c>
      <c r="E195" s="1718"/>
      <c r="F195" s="1718"/>
      <c r="G195" s="1718"/>
      <c r="H195" s="1718"/>
      <c r="I195" s="1718"/>
      <c r="J195" s="1718"/>
      <c r="K195" s="1718"/>
      <c r="L195" s="1718"/>
      <c r="M195" s="1718"/>
      <c r="N195" s="1718"/>
      <c r="O195" s="1718"/>
      <c r="P195" s="1718"/>
      <c r="V195" s="1181" t="s">
        <v>1318</v>
      </c>
      <c r="W195" s="1183">
        <v>180500</v>
      </c>
      <c r="X195" s="1182"/>
    </row>
    <row r="196" spans="1:24" ht="69.95" customHeight="1">
      <c r="A196" s="1719">
        <f t="shared" si="2"/>
        <v>193</v>
      </c>
      <c r="B196" s="1720" t="s">
        <v>1583</v>
      </c>
      <c r="C196" s="1719"/>
      <c r="D196" s="1721">
        <v>75935840</v>
      </c>
      <c r="E196" s="1718"/>
      <c r="F196" s="1718"/>
      <c r="G196" s="1718"/>
      <c r="H196" s="1718"/>
      <c r="I196" s="1718"/>
      <c r="J196" s="1718"/>
      <c r="K196" s="1718"/>
      <c r="L196" s="1718"/>
      <c r="M196" s="1718"/>
      <c r="N196" s="1718"/>
      <c r="O196" s="1718"/>
      <c r="P196" s="1718"/>
      <c r="V196" s="1181" t="s">
        <v>1319</v>
      </c>
      <c r="W196" s="1183">
        <v>100000</v>
      </c>
      <c r="X196" s="1182"/>
    </row>
    <row r="197" spans="1:24" ht="69.95" customHeight="1">
      <c r="A197" s="1719">
        <f t="shared" si="2"/>
        <v>194</v>
      </c>
      <c r="B197" s="1720" t="s">
        <v>1584</v>
      </c>
      <c r="C197" s="1719"/>
      <c r="D197" s="1721">
        <v>194467102.46000001</v>
      </c>
      <c r="E197" s="1718"/>
      <c r="F197" s="1718"/>
      <c r="G197" s="1718"/>
      <c r="H197" s="1718"/>
      <c r="I197" s="1718"/>
      <c r="J197" s="1718"/>
      <c r="K197" s="1718"/>
      <c r="L197" s="1718"/>
      <c r="M197" s="1718"/>
      <c r="N197" s="1718"/>
      <c r="O197" s="1718"/>
      <c r="P197" s="1718"/>
      <c r="V197" s="1181" t="s">
        <v>1320</v>
      </c>
      <c r="W197" s="1183">
        <v>547000</v>
      </c>
      <c r="X197" s="1182"/>
    </row>
    <row r="198" spans="1:24" ht="69.95" customHeight="1">
      <c r="A198" s="1719">
        <f t="shared" ref="A198:A261" si="3">A197+1</f>
        <v>195</v>
      </c>
      <c r="B198" s="1720" t="s">
        <v>1585</v>
      </c>
      <c r="C198" s="1719"/>
      <c r="D198" s="1721">
        <v>191501426.55000001</v>
      </c>
      <c r="E198" s="1718"/>
      <c r="F198" s="1718"/>
      <c r="G198" s="1718"/>
      <c r="H198" s="1718"/>
      <c r="I198" s="1718"/>
      <c r="J198" s="1718"/>
      <c r="K198" s="1718"/>
      <c r="L198" s="1718"/>
      <c r="M198" s="1718"/>
      <c r="N198" s="1718"/>
      <c r="O198" s="1718"/>
      <c r="P198" s="1718"/>
      <c r="V198" s="1181" t="s">
        <v>1321</v>
      </c>
      <c r="W198" s="1183">
        <v>30000</v>
      </c>
      <c r="X198" s="1182"/>
    </row>
    <row r="199" spans="1:24" ht="69.95" customHeight="1">
      <c r="A199" s="1719">
        <f t="shared" si="3"/>
        <v>196</v>
      </c>
      <c r="B199" s="1720" t="s">
        <v>1586</v>
      </c>
      <c r="C199" s="1719"/>
      <c r="D199" s="1721">
        <v>80313927.459999993</v>
      </c>
      <c r="E199" s="1718"/>
      <c r="F199" s="1718"/>
      <c r="G199" s="1718"/>
      <c r="H199" s="1718"/>
      <c r="I199" s="1718"/>
      <c r="J199" s="1718"/>
      <c r="K199" s="1718"/>
      <c r="L199" s="1718"/>
      <c r="M199" s="1718"/>
      <c r="N199" s="1718"/>
      <c r="O199" s="1718"/>
      <c r="P199" s="1718"/>
      <c r="V199" s="1181" t="s">
        <v>1322</v>
      </c>
      <c r="W199" s="1183">
        <v>215000</v>
      </c>
      <c r="X199" s="1182"/>
    </row>
    <row r="200" spans="1:24" ht="69.95" customHeight="1">
      <c r="A200" s="1719">
        <f t="shared" si="3"/>
        <v>197</v>
      </c>
      <c r="B200" s="1720" t="s">
        <v>1587</v>
      </c>
      <c r="C200" s="1719"/>
      <c r="D200" s="1721">
        <v>274799236.00999999</v>
      </c>
      <c r="E200" s="1718"/>
      <c r="F200" s="1718"/>
      <c r="G200" s="1718"/>
      <c r="H200" s="1718"/>
      <c r="I200" s="1718"/>
      <c r="J200" s="1718"/>
      <c r="K200" s="1718"/>
      <c r="L200" s="1718"/>
      <c r="M200" s="1718"/>
      <c r="N200" s="1718"/>
      <c r="O200" s="1718"/>
      <c r="P200" s="1718"/>
      <c r="V200" s="1181" t="s">
        <v>1323</v>
      </c>
      <c r="W200" s="1183">
        <v>20000</v>
      </c>
      <c r="X200" s="1182"/>
    </row>
    <row r="201" spans="1:24" ht="69.95" customHeight="1">
      <c r="A201" s="1719">
        <f t="shared" si="3"/>
        <v>198</v>
      </c>
      <c r="B201" s="1720" t="s">
        <v>1588</v>
      </c>
      <c r="C201" s="1719"/>
      <c r="D201" s="1721">
        <v>122547707.63</v>
      </c>
      <c r="E201" s="1718"/>
      <c r="F201" s="1718"/>
      <c r="G201" s="1718"/>
      <c r="H201" s="1718"/>
      <c r="I201" s="1718"/>
      <c r="J201" s="1718"/>
      <c r="K201" s="1718"/>
      <c r="L201" s="1718"/>
      <c r="M201" s="1718"/>
      <c r="N201" s="1718"/>
      <c r="O201" s="1718"/>
      <c r="P201" s="1718"/>
      <c r="V201" s="1181" t="s">
        <v>1324</v>
      </c>
      <c r="W201" s="1183">
        <v>341000</v>
      </c>
      <c r="X201" s="1182"/>
    </row>
    <row r="202" spans="1:24" ht="69.95" customHeight="1">
      <c r="A202" s="1719">
        <f t="shared" si="3"/>
        <v>199</v>
      </c>
      <c r="B202" s="1720" t="s">
        <v>1589</v>
      </c>
      <c r="C202" s="1719"/>
      <c r="D202" s="1721">
        <v>30537457.149999999</v>
      </c>
      <c r="E202" s="1718"/>
      <c r="F202" s="1718"/>
      <c r="G202" s="1718"/>
      <c r="H202" s="1718"/>
      <c r="I202" s="1718"/>
      <c r="J202" s="1718"/>
      <c r="K202" s="1718"/>
      <c r="L202" s="1718"/>
      <c r="M202" s="1718"/>
      <c r="N202" s="1718"/>
      <c r="O202" s="1718"/>
      <c r="P202" s="1718"/>
      <c r="V202" s="1181" t="s">
        <v>1325</v>
      </c>
      <c r="W202" s="1183">
        <v>176000</v>
      </c>
      <c r="X202" s="1182"/>
    </row>
    <row r="203" spans="1:24" ht="69.95" customHeight="1">
      <c r="A203" s="1719">
        <f t="shared" si="3"/>
        <v>200</v>
      </c>
      <c r="B203" s="1720" t="s">
        <v>1590</v>
      </c>
      <c r="C203" s="1719"/>
      <c r="D203" s="1721">
        <v>26839140.440000001</v>
      </c>
      <c r="E203" s="1718"/>
      <c r="F203" s="1718"/>
      <c r="G203" s="1718"/>
      <c r="H203" s="1718"/>
      <c r="I203" s="1718"/>
      <c r="J203" s="1718"/>
      <c r="K203" s="1718"/>
      <c r="L203" s="1718"/>
      <c r="M203" s="1718"/>
      <c r="N203" s="1718"/>
      <c r="O203" s="1718"/>
      <c r="P203" s="1718"/>
      <c r="V203" s="1181" t="s">
        <v>1326</v>
      </c>
      <c r="W203" s="1183">
        <v>317000</v>
      </c>
      <c r="X203" s="1182"/>
    </row>
    <row r="204" spans="1:24" ht="69.95" customHeight="1">
      <c r="A204" s="1719">
        <f t="shared" si="3"/>
        <v>201</v>
      </c>
      <c r="B204" s="1720" t="s">
        <v>1591</v>
      </c>
      <c r="C204" s="1719"/>
      <c r="D204" s="1721">
        <v>35067717.140000001</v>
      </c>
      <c r="E204" s="1718"/>
      <c r="F204" s="1718"/>
      <c r="G204" s="1718"/>
      <c r="H204" s="1718"/>
      <c r="I204" s="1718"/>
      <c r="J204" s="1718"/>
      <c r="K204" s="1718"/>
      <c r="L204" s="1718"/>
      <c r="M204" s="1718"/>
      <c r="N204" s="1718"/>
      <c r="O204" s="1718"/>
      <c r="P204" s="1718"/>
      <c r="V204" s="1181" t="s">
        <v>1327</v>
      </c>
      <c r="W204" s="1183">
        <v>50000</v>
      </c>
      <c r="X204" s="1182"/>
    </row>
    <row r="205" spans="1:24" ht="69.95" customHeight="1">
      <c r="A205" s="1719">
        <f t="shared" si="3"/>
        <v>202</v>
      </c>
      <c r="B205" s="1720" t="s">
        <v>1592</v>
      </c>
      <c r="C205" s="1719"/>
      <c r="D205" s="1721">
        <v>11563208.26</v>
      </c>
      <c r="E205" s="1718"/>
      <c r="F205" s="1718"/>
      <c r="G205" s="1718"/>
      <c r="H205" s="1718"/>
      <c r="I205" s="1718"/>
      <c r="J205" s="1718"/>
      <c r="K205" s="1718"/>
      <c r="L205" s="1718"/>
      <c r="M205" s="1718"/>
      <c r="N205" s="1718"/>
      <c r="O205" s="1718"/>
      <c r="P205" s="1718"/>
      <c r="V205" s="1181" t="s">
        <v>1328</v>
      </c>
      <c r="W205" s="1183">
        <v>243000</v>
      </c>
      <c r="X205" s="1182"/>
    </row>
    <row r="206" spans="1:24" ht="69.95" customHeight="1">
      <c r="A206" s="1719">
        <f t="shared" si="3"/>
        <v>203</v>
      </c>
      <c r="B206" s="1720" t="s">
        <v>1593</v>
      </c>
      <c r="C206" s="1719"/>
      <c r="D206" s="1721">
        <v>25251830.329999998</v>
      </c>
      <c r="E206" s="1718"/>
      <c r="F206" s="1718"/>
      <c r="G206" s="1718"/>
      <c r="H206" s="1718"/>
      <c r="I206" s="1718"/>
      <c r="J206" s="1718"/>
      <c r="K206" s="1718"/>
      <c r="L206" s="1718"/>
      <c r="M206" s="1718"/>
      <c r="N206" s="1718"/>
      <c r="O206" s="1718"/>
      <c r="P206" s="1718"/>
      <c r="V206" s="1181" t="s">
        <v>1329</v>
      </c>
      <c r="W206" s="1183">
        <v>40000</v>
      </c>
      <c r="X206" s="1182"/>
    </row>
    <row r="207" spans="1:24" ht="69.95" customHeight="1">
      <c r="A207" s="1719">
        <f t="shared" si="3"/>
        <v>204</v>
      </c>
      <c r="B207" s="1720" t="s">
        <v>1594</v>
      </c>
      <c r="C207" s="1719"/>
      <c r="D207" s="1721">
        <v>48686010.390000001</v>
      </c>
      <c r="E207" s="1718"/>
      <c r="F207" s="1718"/>
      <c r="G207" s="1718"/>
      <c r="H207" s="1718"/>
      <c r="I207" s="1718"/>
      <c r="J207" s="1718"/>
      <c r="K207" s="1718"/>
      <c r="L207" s="1718"/>
      <c r="M207" s="1718"/>
      <c r="N207" s="1718"/>
      <c r="O207" s="1718"/>
      <c r="P207" s="1718"/>
      <c r="V207" s="1181" t="s">
        <v>1330</v>
      </c>
      <c r="W207" s="1183">
        <v>200000</v>
      </c>
      <c r="X207" s="1182"/>
    </row>
    <row r="208" spans="1:24" ht="69.95" customHeight="1">
      <c r="A208" s="1719">
        <f t="shared" si="3"/>
        <v>205</v>
      </c>
      <c r="B208" s="1720" t="s">
        <v>1595</v>
      </c>
      <c r="C208" s="1719"/>
      <c r="D208" s="1721">
        <v>334148348.30000001</v>
      </c>
      <c r="E208" s="1718"/>
      <c r="F208" s="1718"/>
      <c r="G208" s="1718"/>
      <c r="H208" s="1718"/>
      <c r="I208" s="1718"/>
      <c r="J208" s="1718"/>
      <c r="K208" s="1718"/>
      <c r="L208" s="1718"/>
      <c r="M208" s="1718"/>
      <c r="N208" s="1718"/>
      <c r="O208" s="1718"/>
      <c r="P208" s="1718"/>
      <c r="V208" s="1181" t="s">
        <v>1331</v>
      </c>
      <c r="W208" s="1183">
        <v>29400</v>
      </c>
      <c r="X208" s="1182"/>
    </row>
    <row r="209" spans="1:24" ht="69.95" customHeight="1">
      <c r="A209" s="1719">
        <f t="shared" si="3"/>
        <v>206</v>
      </c>
      <c r="B209" s="1720" t="s">
        <v>1596</v>
      </c>
      <c r="C209" s="1719"/>
      <c r="D209" s="1721">
        <v>168290452.84</v>
      </c>
      <c r="E209" s="1718"/>
      <c r="F209" s="1718"/>
      <c r="G209" s="1718"/>
      <c r="H209" s="1718"/>
      <c r="I209" s="1718"/>
      <c r="J209" s="1718"/>
      <c r="K209" s="1718"/>
      <c r="L209" s="1718"/>
      <c r="M209" s="1718"/>
      <c r="N209" s="1718"/>
      <c r="O209" s="1718"/>
      <c r="P209" s="1718"/>
      <c r="V209" s="1181" t="s">
        <v>1332</v>
      </c>
      <c r="W209" s="1183">
        <v>253000</v>
      </c>
      <c r="X209" s="1182"/>
    </row>
    <row r="210" spans="1:24" ht="69.95" customHeight="1">
      <c r="A210" s="1719">
        <f t="shared" si="3"/>
        <v>207</v>
      </c>
      <c r="B210" s="1720" t="s">
        <v>1597</v>
      </c>
      <c r="C210" s="1719"/>
      <c r="D210" s="1721">
        <v>14820000</v>
      </c>
      <c r="E210" s="1718"/>
      <c r="F210" s="1718"/>
      <c r="G210" s="1718"/>
      <c r="H210" s="1718"/>
      <c r="I210" s="1718"/>
      <c r="J210" s="1718"/>
      <c r="K210" s="1718"/>
      <c r="L210" s="1718"/>
      <c r="M210" s="1718"/>
      <c r="N210" s="1718"/>
      <c r="O210" s="1718"/>
      <c r="P210" s="1718"/>
      <c r="V210" s="1181" t="s">
        <v>1333</v>
      </c>
      <c r="W210" s="1183">
        <v>425000</v>
      </c>
      <c r="X210" s="1182"/>
    </row>
    <row r="211" spans="1:24" ht="69.95" customHeight="1">
      <c r="A211" s="1719">
        <f t="shared" si="3"/>
        <v>208</v>
      </c>
      <c r="B211" s="1720" t="s">
        <v>1598</v>
      </c>
      <c r="C211" s="1719"/>
      <c r="D211" s="1721">
        <v>257653164.31</v>
      </c>
      <c r="E211" s="1718"/>
      <c r="F211" s="1718"/>
      <c r="G211" s="1718"/>
      <c r="H211" s="1718"/>
      <c r="I211" s="1718"/>
      <c r="J211" s="1718"/>
      <c r="K211" s="1718"/>
      <c r="L211" s="1718"/>
      <c r="M211" s="1718"/>
      <c r="N211" s="1718"/>
      <c r="O211" s="1718"/>
      <c r="P211" s="1718"/>
      <c r="V211" s="1181" t="s">
        <v>1334</v>
      </c>
      <c r="W211" s="1183">
        <v>97000</v>
      </c>
      <c r="X211" s="1182"/>
    </row>
    <row r="212" spans="1:24" ht="69.95" customHeight="1">
      <c r="A212" s="1719">
        <f t="shared" si="3"/>
        <v>209</v>
      </c>
      <c r="B212" s="1720" t="s">
        <v>1599</v>
      </c>
      <c r="C212" s="1719"/>
      <c r="D212" s="1721">
        <v>336359894.31</v>
      </c>
      <c r="E212" s="1718"/>
      <c r="F212" s="1718"/>
      <c r="G212" s="1718"/>
      <c r="H212" s="1718"/>
      <c r="I212" s="1718"/>
      <c r="J212" s="1718"/>
      <c r="K212" s="1718"/>
      <c r="L212" s="1718"/>
      <c r="M212" s="1718"/>
      <c r="N212" s="1718"/>
      <c r="O212" s="1718"/>
      <c r="P212" s="1718"/>
      <c r="V212" s="1181" t="s">
        <v>1335</v>
      </c>
      <c r="W212" s="1183">
        <v>796000</v>
      </c>
      <c r="X212" s="1182"/>
    </row>
    <row r="213" spans="1:24" ht="69.95" customHeight="1">
      <c r="A213" s="1719">
        <f t="shared" si="3"/>
        <v>210</v>
      </c>
      <c r="B213" s="1720" t="s">
        <v>1600</v>
      </c>
      <c r="C213" s="1719"/>
      <c r="D213" s="1721">
        <v>90010476.439999998</v>
      </c>
      <c r="E213" s="1718"/>
      <c r="F213" s="1718"/>
      <c r="G213" s="1718"/>
      <c r="H213" s="1718"/>
      <c r="I213" s="1718"/>
      <c r="J213" s="1718"/>
      <c r="K213" s="1718"/>
      <c r="L213" s="1718"/>
      <c r="M213" s="1718"/>
      <c r="N213" s="1718"/>
      <c r="O213" s="1718"/>
      <c r="P213" s="1718"/>
      <c r="V213" s="1181" t="s">
        <v>1336</v>
      </c>
      <c r="W213" s="1183">
        <v>1565000</v>
      </c>
      <c r="X213" s="1182"/>
    </row>
    <row r="214" spans="1:24" ht="69.95" customHeight="1">
      <c r="A214" s="1719">
        <f t="shared" si="3"/>
        <v>211</v>
      </c>
      <c r="B214" s="1720" t="s">
        <v>1601</v>
      </c>
      <c r="C214" s="1719"/>
      <c r="D214" s="1721">
        <v>731778721.66999996</v>
      </c>
      <c r="E214" s="1718"/>
      <c r="F214" s="1718"/>
      <c r="G214" s="1718"/>
      <c r="H214" s="1718"/>
      <c r="I214" s="1718"/>
      <c r="J214" s="1718"/>
      <c r="K214" s="1718"/>
      <c r="L214" s="1718"/>
      <c r="M214" s="1718"/>
      <c r="N214" s="1718"/>
      <c r="O214" s="1718"/>
      <c r="P214" s="1718"/>
      <c r="V214" s="1181" t="s">
        <v>1337</v>
      </c>
      <c r="W214" s="1183">
        <v>500000</v>
      </c>
      <c r="X214" s="1182"/>
    </row>
    <row r="215" spans="1:24" ht="69.95" customHeight="1">
      <c r="A215" s="1719">
        <f t="shared" si="3"/>
        <v>212</v>
      </c>
      <c r="B215" s="1720" t="s">
        <v>1602</v>
      </c>
      <c r="C215" s="1719"/>
      <c r="D215" s="1721">
        <v>637358313.74000001</v>
      </c>
      <c r="E215" s="1718"/>
      <c r="F215" s="1718"/>
      <c r="G215" s="1718"/>
      <c r="H215" s="1718"/>
      <c r="I215" s="1718"/>
      <c r="J215" s="1718"/>
      <c r="K215" s="1718"/>
      <c r="L215" s="1718"/>
      <c r="M215" s="1718"/>
      <c r="N215" s="1718"/>
      <c r="O215" s="1718"/>
      <c r="P215" s="1718"/>
      <c r="V215" s="1181" t="s">
        <v>1338</v>
      </c>
      <c r="W215" s="1183">
        <v>100000</v>
      </c>
      <c r="X215" s="1182"/>
    </row>
    <row r="216" spans="1:24" ht="69.95" customHeight="1">
      <c r="A216" s="1719">
        <f t="shared" si="3"/>
        <v>213</v>
      </c>
      <c r="B216" s="1720" t="s">
        <v>1603</v>
      </c>
      <c r="C216" s="1719"/>
      <c r="D216" s="1721">
        <v>831056257.07000005</v>
      </c>
      <c r="E216" s="1718"/>
      <c r="F216" s="1718"/>
      <c r="G216" s="1718"/>
      <c r="H216" s="1718"/>
      <c r="I216" s="1718"/>
      <c r="J216" s="1718"/>
      <c r="K216" s="1718"/>
      <c r="L216" s="1718"/>
      <c r="M216" s="1718"/>
      <c r="N216" s="1718"/>
      <c r="O216" s="1718"/>
      <c r="P216" s="1718"/>
      <c r="V216" s="1181" t="s">
        <v>1339</v>
      </c>
      <c r="W216" s="1183">
        <v>200000</v>
      </c>
      <c r="X216" s="1182"/>
    </row>
    <row r="217" spans="1:24" ht="69.95" customHeight="1">
      <c r="A217" s="1719">
        <f t="shared" si="3"/>
        <v>214</v>
      </c>
      <c r="B217" s="1720" t="s">
        <v>1604</v>
      </c>
      <c r="C217" s="1719"/>
      <c r="D217" s="1721">
        <v>303999472.75999999</v>
      </c>
      <c r="E217" s="1718"/>
      <c r="F217" s="1718"/>
      <c r="G217" s="1718"/>
      <c r="H217" s="1718"/>
      <c r="I217" s="1718"/>
      <c r="J217" s="1718"/>
      <c r="K217" s="1718"/>
      <c r="L217" s="1718"/>
      <c r="M217" s="1718"/>
      <c r="N217" s="1718"/>
      <c r="O217" s="1718"/>
      <c r="P217" s="1718"/>
      <c r="V217" s="1181" t="s">
        <v>1340</v>
      </c>
      <c r="W217" s="1183">
        <v>391000</v>
      </c>
      <c r="X217" s="1182"/>
    </row>
    <row r="218" spans="1:24" ht="69.95" customHeight="1">
      <c r="A218" s="1719">
        <f t="shared" si="3"/>
        <v>215</v>
      </c>
      <c r="B218" s="1720" t="s">
        <v>1605</v>
      </c>
      <c r="C218" s="1719"/>
      <c r="D218" s="1721">
        <v>66123025.859999999</v>
      </c>
      <c r="E218" s="1718"/>
      <c r="F218" s="1718"/>
      <c r="G218" s="1718"/>
      <c r="H218" s="1718"/>
      <c r="I218" s="1718"/>
      <c r="J218" s="1718"/>
      <c r="K218" s="1718"/>
      <c r="L218" s="1718"/>
      <c r="M218" s="1718"/>
      <c r="N218" s="1718"/>
      <c r="O218" s="1718"/>
      <c r="P218" s="1718"/>
      <c r="V218" s="1181" t="s">
        <v>1341</v>
      </c>
      <c r="W218" s="1183">
        <v>177000</v>
      </c>
      <c r="X218" s="1182"/>
    </row>
    <row r="219" spans="1:24" ht="69.95" customHeight="1">
      <c r="A219" s="1719">
        <f t="shared" si="3"/>
        <v>216</v>
      </c>
      <c r="B219" s="1720" t="s">
        <v>1606</v>
      </c>
      <c r="C219" s="1719"/>
      <c r="D219" s="1721">
        <v>268654.5</v>
      </c>
      <c r="E219" s="1718"/>
      <c r="F219" s="1718"/>
      <c r="G219" s="1718"/>
      <c r="H219" s="1718"/>
      <c r="I219" s="1718"/>
      <c r="J219" s="1718"/>
      <c r="K219" s="1718"/>
      <c r="L219" s="1718"/>
      <c r="M219" s="1718"/>
      <c r="N219" s="1718"/>
      <c r="O219" s="1718"/>
      <c r="P219" s="1718"/>
      <c r="V219" s="1181" t="s">
        <v>1342</v>
      </c>
      <c r="W219" s="1183">
        <v>187400</v>
      </c>
      <c r="X219" s="1182"/>
    </row>
    <row r="220" spans="1:24" ht="69.95" customHeight="1">
      <c r="A220" s="1719">
        <f t="shared" si="3"/>
        <v>217</v>
      </c>
      <c r="B220" s="1720" t="s">
        <v>1607</v>
      </c>
      <c r="C220" s="1719"/>
      <c r="D220" s="1721">
        <v>4166080.95</v>
      </c>
      <c r="E220" s="1718"/>
      <c r="F220" s="1718"/>
      <c r="G220" s="1718"/>
      <c r="H220" s="1718"/>
      <c r="I220" s="1718"/>
      <c r="J220" s="1718"/>
      <c r="K220" s="1718"/>
      <c r="L220" s="1718"/>
      <c r="M220" s="1718"/>
      <c r="N220" s="1718"/>
      <c r="O220" s="1718"/>
      <c r="P220" s="1718"/>
      <c r="V220" s="1181" t="s">
        <v>1343</v>
      </c>
      <c r="W220" s="1183">
        <v>120000</v>
      </c>
      <c r="X220" s="1182"/>
    </row>
    <row r="221" spans="1:24" ht="69.95" customHeight="1">
      <c r="A221" s="1719">
        <f t="shared" si="3"/>
        <v>218</v>
      </c>
      <c r="B221" s="1720" t="s">
        <v>1608</v>
      </c>
      <c r="C221" s="1719"/>
      <c r="D221" s="1721">
        <v>2048571.43</v>
      </c>
      <c r="E221" s="1718"/>
      <c r="F221" s="1718"/>
      <c r="G221" s="1718"/>
      <c r="H221" s="1718"/>
      <c r="I221" s="1718"/>
      <c r="J221" s="1718"/>
      <c r="K221" s="1718"/>
      <c r="L221" s="1718"/>
      <c r="M221" s="1718"/>
      <c r="N221" s="1718"/>
      <c r="O221" s="1718"/>
      <c r="P221" s="1718"/>
      <c r="V221" s="1181" t="s">
        <v>1344</v>
      </c>
      <c r="W221" s="1183">
        <v>278000</v>
      </c>
      <c r="X221" s="1182"/>
    </row>
    <row r="222" spans="1:24" ht="69.95" customHeight="1">
      <c r="A222" s="1719">
        <f t="shared" si="3"/>
        <v>219</v>
      </c>
      <c r="B222" s="1720" t="s">
        <v>1609</v>
      </c>
      <c r="C222" s="1719"/>
      <c r="D222" s="1721">
        <v>42930835.399999999</v>
      </c>
      <c r="E222" s="1718"/>
      <c r="F222" s="1718"/>
      <c r="G222" s="1718"/>
      <c r="H222" s="1718"/>
      <c r="I222" s="1718"/>
      <c r="J222" s="1718"/>
      <c r="K222" s="1718"/>
      <c r="L222" s="1718"/>
      <c r="M222" s="1718"/>
      <c r="N222" s="1718"/>
      <c r="O222" s="1718"/>
      <c r="P222" s="1718"/>
      <c r="V222" s="1181" t="s">
        <v>1345</v>
      </c>
      <c r="W222" s="1183">
        <v>365000</v>
      </c>
      <c r="X222" s="1182"/>
    </row>
    <row r="223" spans="1:24" ht="69.95" customHeight="1">
      <c r="A223" s="1719">
        <f t="shared" si="3"/>
        <v>220</v>
      </c>
      <c r="B223" s="1720" t="s">
        <v>1610</v>
      </c>
      <c r="C223" s="1719"/>
      <c r="D223" s="1721">
        <v>22432527.539999999</v>
      </c>
      <c r="E223" s="1718"/>
      <c r="F223" s="1718"/>
      <c r="G223" s="1718"/>
      <c r="H223" s="1718"/>
      <c r="I223" s="1718"/>
      <c r="J223" s="1718"/>
      <c r="K223" s="1718"/>
      <c r="L223" s="1718"/>
      <c r="M223" s="1718"/>
      <c r="N223" s="1718"/>
      <c r="O223" s="1718"/>
      <c r="P223" s="1718"/>
      <c r="V223" s="1181" t="s">
        <v>1346</v>
      </c>
      <c r="W223" s="1183">
        <v>274000</v>
      </c>
      <c r="X223" s="1182"/>
    </row>
    <row r="224" spans="1:24" ht="69.95" customHeight="1">
      <c r="A224" s="1719">
        <f t="shared" si="3"/>
        <v>221</v>
      </c>
      <c r="B224" s="1720" t="s">
        <v>1611</v>
      </c>
      <c r="C224" s="1719"/>
      <c r="D224" s="1721">
        <v>186649961.41</v>
      </c>
      <c r="E224" s="1718"/>
      <c r="F224" s="1718"/>
      <c r="G224" s="1718"/>
      <c r="H224" s="1718"/>
      <c r="I224" s="1718"/>
      <c r="J224" s="1718"/>
      <c r="K224" s="1718"/>
      <c r="L224" s="1718"/>
      <c r="M224" s="1718"/>
      <c r="N224" s="1718"/>
      <c r="O224" s="1718"/>
      <c r="P224" s="1718"/>
      <c r="V224" s="1181" t="s">
        <v>1126</v>
      </c>
      <c r="W224" s="1182"/>
      <c r="X224" s="1183">
        <v>4956913.07</v>
      </c>
    </row>
    <row r="225" spans="1:24" ht="69.95" customHeight="1">
      <c r="A225" s="1719">
        <f t="shared" si="3"/>
        <v>222</v>
      </c>
      <c r="B225" s="1720" t="s">
        <v>1612</v>
      </c>
      <c r="C225" s="1719"/>
      <c r="D225" s="1721">
        <v>892011384.49000001</v>
      </c>
      <c r="E225" s="1718"/>
      <c r="F225" s="1718"/>
      <c r="G225" s="1718"/>
      <c r="H225" s="1718"/>
      <c r="I225" s="1718"/>
      <c r="J225" s="1718"/>
      <c r="K225" s="1718"/>
      <c r="L225" s="1718"/>
      <c r="M225" s="1718"/>
      <c r="N225" s="1718"/>
      <c r="O225" s="1718"/>
      <c r="P225" s="1718"/>
      <c r="V225" s="1181" t="s">
        <v>1347</v>
      </c>
      <c r="W225" s="1183">
        <v>98000</v>
      </c>
      <c r="X225" s="1182"/>
    </row>
    <row r="226" spans="1:24" ht="69.95" customHeight="1">
      <c r="A226" s="1719">
        <f t="shared" si="3"/>
        <v>223</v>
      </c>
      <c r="B226" s="1720" t="s">
        <v>1613</v>
      </c>
      <c r="C226" s="1719"/>
      <c r="D226" s="1721">
        <v>277144162.61000001</v>
      </c>
      <c r="E226" s="1718"/>
      <c r="F226" s="1718"/>
      <c r="G226" s="1718"/>
      <c r="H226" s="1718"/>
      <c r="I226" s="1718"/>
      <c r="J226" s="1718"/>
      <c r="K226" s="1718"/>
      <c r="L226" s="1718"/>
      <c r="M226" s="1718"/>
      <c r="N226" s="1718"/>
      <c r="O226" s="1718"/>
      <c r="P226" s="1718"/>
      <c r="V226" s="1181" t="s">
        <v>1348</v>
      </c>
      <c r="W226" s="1183">
        <v>1058500</v>
      </c>
      <c r="X226" s="1182"/>
    </row>
    <row r="227" spans="1:24" ht="69.95" customHeight="1">
      <c r="A227" s="1719">
        <f t="shared" si="3"/>
        <v>224</v>
      </c>
      <c r="B227" s="1720" t="s">
        <v>1614</v>
      </c>
      <c r="C227" s="1719"/>
      <c r="D227" s="1721">
        <v>62319012.25</v>
      </c>
      <c r="E227" s="1718"/>
      <c r="F227" s="1718"/>
      <c r="G227" s="1718"/>
      <c r="H227" s="1718"/>
      <c r="I227" s="1718"/>
      <c r="J227" s="1718"/>
      <c r="K227" s="1718"/>
      <c r="L227" s="1718"/>
      <c r="M227" s="1718"/>
      <c r="N227" s="1718"/>
      <c r="O227" s="1718"/>
      <c r="P227" s="1718"/>
      <c r="V227" s="1181" t="s">
        <v>1349</v>
      </c>
      <c r="W227" s="1183">
        <v>1243000</v>
      </c>
      <c r="X227" s="1182"/>
    </row>
    <row r="228" spans="1:24" ht="69.95" customHeight="1">
      <c r="A228" s="1719">
        <f t="shared" si="3"/>
        <v>225</v>
      </c>
      <c r="B228" s="1720" t="s">
        <v>1615</v>
      </c>
      <c r="C228" s="1719"/>
      <c r="D228" s="1721">
        <v>4287863.43</v>
      </c>
      <c r="E228" s="1718"/>
      <c r="F228" s="1718"/>
      <c r="G228" s="1718"/>
      <c r="H228" s="1718"/>
      <c r="I228" s="1718"/>
      <c r="J228" s="1718"/>
      <c r="K228" s="1718"/>
      <c r="L228" s="1718"/>
      <c r="M228" s="1718"/>
      <c r="N228" s="1718"/>
      <c r="O228" s="1718"/>
      <c r="P228" s="1718"/>
      <c r="V228" s="1181" t="s">
        <v>1350</v>
      </c>
      <c r="W228" s="1183">
        <v>700000</v>
      </c>
      <c r="X228" s="1182"/>
    </row>
    <row r="229" spans="1:24" ht="69.95" customHeight="1">
      <c r="A229" s="1719">
        <f t="shared" si="3"/>
        <v>226</v>
      </c>
      <c r="B229" s="1720" t="s">
        <v>1616</v>
      </c>
      <c r="C229" s="1719"/>
      <c r="D229" s="1721"/>
      <c r="E229" s="1718"/>
      <c r="F229" s="1718"/>
      <c r="G229" s="1718"/>
      <c r="H229" s="1718"/>
      <c r="I229" s="1718"/>
      <c r="J229" s="1718"/>
      <c r="K229" s="1718"/>
      <c r="L229" s="1718"/>
      <c r="M229" s="1718"/>
      <c r="N229" s="1718"/>
      <c r="O229" s="1718"/>
      <c r="P229" s="1718"/>
      <c r="V229" s="1181" t="s">
        <v>1351</v>
      </c>
      <c r="W229" s="1183">
        <v>90000</v>
      </c>
      <c r="X229" s="1182"/>
    </row>
    <row r="230" spans="1:24" ht="69.95" customHeight="1">
      <c r="A230" s="1719">
        <f t="shared" si="3"/>
        <v>227</v>
      </c>
      <c r="B230" s="1720" t="s">
        <v>1617</v>
      </c>
      <c r="C230" s="1719"/>
      <c r="D230" s="1721">
        <v>4516000</v>
      </c>
      <c r="E230" s="1718"/>
      <c r="F230" s="1718"/>
      <c r="G230" s="1718"/>
      <c r="H230" s="1718"/>
      <c r="I230" s="1718"/>
      <c r="J230" s="1718"/>
      <c r="K230" s="1718"/>
      <c r="L230" s="1718"/>
      <c r="M230" s="1718"/>
      <c r="N230" s="1718"/>
      <c r="O230" s="1718"/>
      <c r="P230" s="1718"/>
      <c r="V230" s="1181" t="s">
        <v>1352</v>
      </c>
      <c r="W230" s="1183">
        <v>28600</v>
      </c>
      <c r="X230" s="1182"/>
    </row>
    <row r="231" spans="1:24" ht="69.95" customHeight="1">
      <c r="A231" s="1719">
        <f t="shared" si="3"/>
        <v>228</v>
      </c>
      <c r="B231" s="1720" t="s">
        <v>1618</v>
      </c>
      <c r="C231" s="1719"/>
      <c r="D231" s="1721">
        <v>5043200</v>
      </c>
      <c r="E231" s="1718"/>
      <c r="F231" s="1718"/>
      <c r="G231" s="1718"/>
      <c r="H231" s="1718"/>
      <c r="I231" s="1718"/>
      <c r="J231" s="1718"/>
      <c r="K231" s="1718"/>
      <c r="L231" s="1718"/>
      <c r="M231" s="1718"/>
      <c r="N231" s="1718"/>
      <c r="O231" s="1718"/>
      <c r="P231" s="1718"/>
      <c r="V231" s="1181" t="s">
        <v>1353</v>
      </c>
      <c r="W231" s="1183">
        <v>50000</v>
      </c>
      <c r="X231" s="1182"/>
    </row>
    <row r="232" spans="1:24" ht="69.95" customHeight="1">
      <c r="A232" s="1719">
        <f t="shared" si="3"/>
        <v>229</v>
      </c>
      <c r="B232" s="1720" t="s">
        <v>1619</v>
      </c>
      <c r="C232" s="1719"/>
      <c r="D232" s="1721">
        <v>974070730.02999997</v>
      </c>
      <c r="E232" s="1718"/>
      <c r="F232" s="1718"/>
      <c r="G232" s="1718"/>
      <c r="H232" s="1718"/>
      <c r="I232" s="1718"/>
      <c r="J232" s="1718"/>
      <c r="K232" s="1718"/>
      <c r="L232" s="1718"/>
      <c r="M232" s="1718"/>
      <c r="N232" s="1718"/>
      <c r="O232" s="1718"/>
      <c r="P232" s="1718"/>
      <c r="V232" s="1181" t="s">
        <v>1354</v>
      </c>
      <c r="W232" s="1183">
        <v>70000</v>
      </c>
      <c r="X232" s="1182"/>
    </row>
    <row r="233" spans="1:24" ht="69.95" customHeight="1">
      <c r="A233" s="1719">
        <f t="shared" si="3"/>
        <v>230</v>
      </c>
      <c r="B233" s="1720" t="s">
        <v>1620</v>
      </c>
      <c r="C233" s="1719"/>
      <c r="D233" s="1721">
        <v>687830671.83000004</v>
      </c>
      <c r="E233" s="1718"/>
      <c r="F233" s="1718"/>
      <c r="G233" s="1718"/>
      <c r="H233" s="1718"/>
      <c r="I233" s="1718"/>
      <c r="J233" s="1718"/>
      <c r="K233" s="1718"/>
      <c r="L233" s="1718"/>
      <c r="M233" s="1718"/>
      <c r="N233" s="1718"/>
      <c r="O233" s="1718"/>
      <c r="P233" s="1718"/>
      <c r="V233" s="1181" t="s">
        <v>1355</v>
      </c>
      <c r="W233" s="1183">
        <v>198000</v>
      </c>
      <c r="X233" s="1182"/>
    </row>
    <row r="234" spans="1:24" ht="69.95" customHeight="1">
      <c r="A234" s="1719">
        <f t="shared" si="3"/>
        <v>231</v>
      </c>
      <c r="B234" s="1720" t="s">
        <v>1621</v>
      </c>
      <c r="C234" s="1719"/>
      <c r="D234" s="1721">
        <v>278939186.95999998</v>
      </c>
      <c r="E234" s="1718"/>
      <c r="F234" s="1718"/>
      <c r="G234" s="1718"/>
      <c r="H234" s="1718"/>
      <c r="I234" s="1718"/>
      <c r="J234" s="1718"/>
      <c r="K234" s="1718"/>
      <c r="L234" s="1718"/>
      <c r="M234" s="1718"/>
      <c r="N234" s="1718"/>
      <c r="O234" s="1718"/>
      <c r="P234" s="1718"/>
      <c r="V234" s="1181" t="s">
        <v>1356</v>
      </c>
      <c r="W234" s="1183">
        <v>197000</v>
      </c>
      <c r="X234" s="1182"/>
    </row>
    <row r="235" spans="1:24" ht="69.95" customHeight="1">
      <c r="A235" s="1719">
        <f t="shared" si="3"/>
        <v>232</v>
      </c>
      <c r="B235" s="1720" t="s">
        <v>1622</v>
      </c>
      <c r="C235" s="1719"/>
      <c r="D235" s="1721">
        <v>434708622.85000002</v>
      </c>
      <c r="E235" s="1718"/>
      <c r="F235" s="1718"/>
      <c r="G235" s="1718"/>
      <c r="H235" s="1718"/>
      <c r="I235" s="1718"/>
      <c r="J235" s="1718"/>
      <c r="K235" s="1718"/>
      <c r="L235" s="1718"/>
      <c r="M235" s="1718"/>
      <c r="N235" s="1718"/>
      <c r="O235" s="1718"/>
      <c r="P235" s="1718"/>
      <c r="V235" s="1181" t="s">
        <v>1357</v>
      </c>
      <c r="W235" s="1183">
        <v>258000</v>
      </c>
      <c r="X235" s="1182"/>
    </row>
    <row r="236" spans="1:24" ht="69.95" customHeight="1">
      <c r="A236" s="1719">
        <f t="shared" si="3"/>
        <v>233</v>
      </c>
      <c r="B236" s="1720" t="s">
        <v>1623</v>
      </c>
      <c r="C236" s="1719"/>
      <c r="D236" s="1721">
        <v>803793610.63</v>
      </c>
      <c r="E236" s="1718"/>
      <c r="F236" s="1718"/>
      <c r="G236" s="1718"/>
      <c r="H236" s="1718"/>
      <c r="I236" s="1718"/>
      <c r="J236" s="1718"/>
      <c r="K236" s="1718"/>
      <c r="L236" s="1718"/>
      <c r="M236" s="1718"/>
      <c r="N236" s="1718"/>
      <c r="O236" s="1718"/>
      <c r="P236" s="1718"/>
      <c r="V236" s="1181" t="s">
        <v>1358</v>
      </c>
      <c r="W236" s="1183">
        <v>29400</v>
      </c>
      <c r="X236" s="1182"/>
    </row>
    <row r="237" spans="1:24" ht="69.95" customHeight="1">
      <c r="A237" s="1719">
        <f t="shared" si="3"/>
        <v>234</v>
      </c>
      <c r="B237" s="1720" t="s">
        <v>1624</v>
      </c>
      <c r="C237" s="1719"/>
      <c r="D237" s="1721">
        <v>234068728.84</v>
      </c>
      <c r="E237" s="1718"/>
      <c r="F237" s="1718"/>
      <c r="G237" s="1718"/>
      <c r="H237" s="1718"/>
      <c r="I237" s="1718"/>
      <c r="J237" s="1718"/>
      <c r="K237" s="1718"/>
      <c r="L237" s="1718"/>
      <c r="M237" s="1718"/>
      <c r="N237" s="1718"/>
      <c r="O237" s="1718"/>
      <c r="P237" s="1718"/>
      <c r="V237" s="1181" t="s">
        <v>1359</v>
      </c>
      <c r="W237" s="1183">
        <v>678000</v>
      </c>
      <c r="X237" s="1182"/>
    </row>
    <row r="238" spans="1:24" ht="69.95" customHeight="1">
      <c r="A238" s="1719">
        <f t="shared" si="3"/>
        <v>235</v>
      </c>
      <c r="B238" s="1720" t="s">
        <v>1625</v>
      </c>
      <c r="C238" s="1719"/>
      <c r="D238" s="1721">
        <v>131039695</v>
      </c>
      <c r="E238" s="1718"/>
      <c r="F238" s="1718"/>
      <c r="G238" s="1718"/>
      <c r="H238" s="1718"/>
      <c r="I238" s="1718"/>
      <c r="J238" s="1718"/>
      <c r="K238" s="1718"/>
      <c r="L238" s="1718"/>
      <c r="M238" s="1718"/>
      <c r="N238" s="1718"/>
      <c r="O238" s="1718"/>
      <c r="P238" s="1718"/>
      <c r="V238" s="1180" t="s">
        <v>522</v>
      </c>
      <c r="W238" s="1184">
        <v>66554496.170000002</v>
      </c>
      <c r="X238" s="1184">
        <v>5069413.07</v>
      </c>
    </row>
    <row r="239" spans="1:24" ht="69.95" customHeight="1">
      <c r="A239" s="1719">
        <f t="shared" si="3"/>
        <v>236</v>
      </c>
      <c r="B239" s="1720" t="s">
        <v>1626</v>
      </c>
      <c r="C239" s="1719"/>
      <c r="D239" s="1721">
        <v>208773973.78999999</v>
      </c>
      <c r="E239" s="1718"/>
      <c r="F239" s="1718"/>
      <c r="G239" s="1718"/>
      <c r="H239" s="1718"/>
      <c r="I239" s="1718"/>
      <c r="J239" s="1718"/>
      <c r="K239" s="1718"/>
      <c r="L239" s="1718"/>
      <c r="M239" s="1718"/>
      <c r="N239" s="1718"/>
      <c r="O239" s="1718"/>
      <c r="P239" s="1718"/>
      <c r="V239" s="1058" t="s">
        <v>1061</v>
      </c>
      <c r="W239" s="1060">
        <v>273127804</v>
      </c>
      <c r="X239" s="1060"/>
    </row>
    <row r="240" spans="1:24" ht="69.95" customHeight="1">
      <c r="A240" s="1719">
        <f t="shared" si="3"/>
        <v>237</v>
      </c>
      <c r="B240" s="1720" t="s">
        <v>1627</v>
      </c>
      <c r="C240" s="1719"/>
      <c r="D240" s="1721">
        <v>308938348.02999997</v>
      </c>
      <c r="E240" s="1718"/>
      <c r="F240" s="1718"/>
      <c r="G240" s="1718"/>
      <c r="H240" s="1718"/>
      <c r="I240" s="1718"/>
      <c r="J240" s="1718"/>
      <c r="K240" s="1718"/>
      <c r="L240" s="1718"/>
      <c r="M240" s="1718"/>
      <c r="N240" s="1718"/>
      <c r="O240" s="1718"/>
      <c r="P240" s="1718"/>
      <c r="V240" s="1058" t="s">
        <v>1062</v>
      </c>
      <c r="W240" s="1060">
        <v>13435455</v>
      </c>
      <c r="X240" s="1060"/>
    </row>
    <row r="241" spans="1:24" ht="69.95" customHeight="1">
      <c r="A241" s="1719">
        <f t="shared" si="3"/>
        <v>238</v>
      </c>
      <c r="B241" s="1720" t="s">
        <v>1628</v>
      </c>
      <c r="C241" s="1719"/>
      <c r="D241" s="1721">
        <v>308075071.63</v>
      </c>
      <c r="E241" s="1718"/>
      <c r="F241" s="1718"/>
      <c r="G241" s="1718"/>
      <c r="H241" s="1718"/>
      <c r="I241" s="1718"/>
      <c r="J241" s="1718"/>
      <c r="K241" s="1718"/>
      <c r="L241" s="1718"/>
      <c r="M241" s="1718"/>
      <c r="N241" s="1718"/>
      <c r="O241" s="1718"/>
      <c r="P241" s="1718"/>
      <c r="V241" s="1058" t="s">
        <v>1063</v>
      </c>
      <c r="W241" s="1060">
        <v>84197171.170000002</v>
      </c>
      <c r="X241" s="1060"/>
    </row>
    <row r="242" spans="1:24" ht="69.95" customHeight="1">
      <c r="A242" s="1719">
        <f t="shared" si="3"/>
        <v>239</v>
      </c>
      <c r="B242" s="1720" t="s">
        <v>1629</v>
      </c>
      <c r="C242" s="1719"/>
      <c r="D242" s="1721">
        <v>53392296</v>
      </c>
      <c r="E242" s="1718"/>
      <c r="F242" s="1718"/>
      <c r="G242" s="1718"/>
      <c r="H242" s="1718"/>
      <c r="I242" s="1718"/>
      <c r="J242" s="1718"/>
      <c r="K242" s="1718"/>
      <c r="L242" s="1718"/>
      <c r="M242" s="1718"/>
      <c r="N242" s="1718"/>
      <c r="O242" s="1718"/>
      <c r="P242" s="1718"/>
      <c r="V242" s="1058" t="s">
        <v>1064</v>
      </c>
      <c r="W242" s="1060">
        <v>4473072</v>
      </c>
      <c r="X242" s="1060"/>
    </row>
    <row r="243" spans="1:24" ht="69.95" customHeight="1">
      <c r="A243" s="1719">
        <f t="shared" si="3"/>
        <v>240</v>
      </c>
      <c r="B243" s="1720" t="s">
        <v>1630</v>
      </c>
      <c r="C243" s="1719"/>
      <c r="D243" s="1721">
        <v>722594020.33000004</v>
      </c>
      <c r="E243" s="1718"/>
      <c r="F243" s="1718"/>
      <c r="G243" s="1718"/>
      <c r="H243" s="1718"/>
      <c r="I243" s="1718"/>
      <c r="J243" s="1718"/>
      <c r="K243" s="1718"/>
      <c r="L243" s="1718"/>
      <c r="M243" s="1718"/>
      <c r="N243" s="1718"/>
      <c r="O243" s="1718"/>
      <c r="P243" s="1718"/>
      <c r="V243" s="1058" t="s">
        <v>1065</v>
      </c>
      <c r="W243" s="1060">
        <v>176594318.47</v>
      </c>
      <c r="X243" s="1060"/>
    </row>
    <row r="244" spans="1:24" ht="69.95" customHeight="1">
      <c r="A244" s="1719">
        <f t="shared" si="3"/>
        <v>241</v>
      </c>
      <c r="B244" s="1720" t="s">
        <v>1631</v>
      </c>
      <c r="C244" s="1719"/>
      <c r="D244" s="1721">
        <v>226061533.72</v>
      </c>
      <c r="E244" s="1718"/>
      <c r="F244" s="1718"/>
      <c r="G244" s="1718"/>
      <c r="H244" s="1718"/>
      <c r="I244" s="1718"/>
      <c r="J244" s="1718"/>
      <c r="K244" s="1718"/>
      <c r="L244" s="1718"/>
      <c r="M244" s="1718"/>
      <c r="N244" s="1718"/>
      <c r="O244" s="1718"/>
      <c r="P244" s="1718"/>
      <c r="V244" s="1058" t="s">
        <v>1066</v>
      </c>
      <c r="W244" s="1060">
        <v>292302592.13</v>
      </c>
      <c r="X244" s="1059"/>
    </row>
    <row r="245" spans="1:24" ht="69.95" customHeight="1">
      <c r="A245" s="1719">
        <f t="shared" si="3"/>
        <v>242</v>
      </c>
      <c r="B245" s="1720" t="s">
        <v>1061</v>
      </c>
      <c r="C245" s="1719"/>
      <c r="D245" s="1721">
        <v>273127804</v>
      </c>
      <c r="E245" s="1718"/>
      <c r="F245" s="1718"/>
      <c r="G245" s="1718"/>
      <c r="H245" s="1718"/>
      <c r="I245" s="1718"/>
      <c r="J245" s="1718"/>
      <c r="K245" s="1718"/>
      <c r="L245" s="1718"/>
      <c r="M245" s="1718"/>
      <c r="N245" s="1718"/>
      <c r="O245" s="1718"/>
      <c r="P245" s="1718"/>
      <c r="V245" s="1058" t="s">
        <v>1067</v>
      </c>
      <c r="W245" s="1060">
        <v>1240794</v>
      </c>
      <c r="X245" s="1059"/>
    </row>
    <row r="246" spans="1:24" ht="69.95" customHeight="1">
      <c r="A246" s="1719">
        <f t="shared" si="3"/>
        <v>243</v>
      </c>
      <c r="B246" s="1720" t="s">
        <v>1062</v>
      </c>
      <c r="C246" s="1719"/>
      <c r="D246" s="1721">
        <v>13435455</v>
      </c>
      <c r="E246" s="1718"/>
      <c r="F246" s="1718"/>
      <c r="G246" s="1718"/>
      <c r="H246" s="1718"/>
      <c r="I246" s="1718"/>
      <c r="J246" s="1718"/>
      <c r="K246" s="1718"/>
      <c r="L246" s="1718"/>
      <c r="M246" s="1718"/>
      <c r="N246" s="1718"/>
      <c r="O246" s="1718"/>
      <c r="P246" s="1718"/>
      <c r="V246" s="1058" t="s">
        <v>1068</v>
      </c>
      <c r="W246" s="1060">
        <v>241425203.83000001</v>
      </c>
      <c r="X246" s="1059"/>
    </row>
    <row r="247" spans="1:24" ht="69.95" customHeight="1">
      <c r="A247" s="1719">
        <f t="shared" si="3"/>
        <v>244</v>
      </c>
      <c r="B247" s="1720" t="s">
        <v>1063</v>
      </c>
      <c r="C247" s="1719"/>
      <c r="D247" s="1721">
        <v>84197171.170000002</v>
      </c>
      <c r="E247" s="1718"/>
      <c r="F247" s="1718"/>
      <c r="G247" s="1718"/>
      <c r="H247" s="1718"/>
      <c r="I247" s="1718"/>
      <c r="J247" s="1718"/>
      <c r="K247" s="1718"/>
      <c r="L247" s="1718"/>
      <c r="M247" s="1718"/>
      <c r="N247" s="1718"/>
      <c r="O247" s="1718"/>
      <c r="P247" s="1718"/>
      <c r="V247" s="1058" t="s">
        <v>1069</v>
      </c>
      <c r="W247" s="1060">
        <v>35942634.770000003</v>
      </c>
      <c r="X247" s="1059"/>
    </row>
    <row r="248" spans="1:24" ht="69.95" customHeight="1">
      <c r="A248" s="1719">
        <f t="shared" si="3"/>
        <v>245</v>
      </c>
      <c r="B248" s="1720" t="s">
        <v>1064</v>
      </c>
      <c r="C248" s="1719"/>
      <c r="D248" s="1721">
        <v>4473072</v>
      </c>
      <c r="E248" s="1718"/>
      <c r="F248" s="1718"/>
      <c r="G248" s="1718"/>
      <c r="H248" s="1718"/>
      <c r="I248" s="1718"/>
      <c r="J248" s="1718"/>
      <c r="K248" s="1718"/>
      <c r="L248" s="1718"/>
      <c r="M248" s="1718"/>
      <c r="N248" s="1718"/>
      <c r="O248" s="1718"/>
      <c r="P248" s="1718"/>
      <c r="V248" s="1058" t="s">
        <v>1070</v>
      </c>
      <c r="W248" s="1060">
        <v>51891724.850000001</v>
      </c>
      <c r="X248" s="1059"/>
    </row>
    <row r="249" spans="1:24" ht="69.95" customHeight="1">
      <c r="A249" s="1719">
        <f t="shared" si="3"/>
        <v>246</v>
      </c>
      <c r="B249" s="1720" t="s">
        <v>1065</v>
      </c>
      <c r="C249" s="1719"/>
      <c r="D249" s="1721">
        <v>176594318.47</v>
      </c>
      <c r="E249" s="1718"/>
      <c r="F249" s="1718"/>
      <c r="G249" s="1718"/>
      <c r="H249" s="1718"/>
      <c r="I249" s="1718"/>
      <c r="J249" s="1718"/>
      <c r="K249" s="1718"/>
      <c r="L249" s="1718"/>
      <c r="M249" s="1718"/>
      <c r="N249" s="1718"/>
      <c r="O249" s="1718"/>
      <c r="P249" s="1718"/>
      <c r="V249" s="1058" t="s">
        <v>1071</v>
      </c>
      <c r="W249" s="1060">
        <v>472875303.42000002</v>
      </c>
      <c r="X249" s="1059"/>
    </row>
    <row r="250" spans="1:24" ht="69.95" customHeight="1">
      <c r="A250" s="1719">
        <f t="shared" si="3"/>
        <v>247</v>
      </c>
      <c r="B250" s="1720" t="s">
        <v>1066</v>
      </c>
      <c r="C250" s="1719"/>
      <c r="D250" s="1721">
        <v>292302592.13</v>
      </c>
      <c r="E250" s="1718"/>
      <c r="F250" s="1718"/>
      <c r="G250" s="1718"/>
      <c r="H250" s="1718"/>
      <c r="I250" s="1718"/>
      <c r="J250" s="1718"/>
      <c r="K250" s="1718"/>
      <c r="L250" s="1718"/>
      <c r="M250" s="1718"/>
      <c r="N250" s="1718"/>
      <c r="O250" s="1718"/>
      <c r="P250" s="1718"/>
      <c r="V250" s="1058" t="s">
        <v>1072</v>
      </c>
      <c r="W250" s="1060">
        <v>125336911.91</v>
      </c>
      <c r="X250" s="1060"/>
    </row>
    <row r="251" spans="1:24" ht="69.95" customHeight="1">
      <c r="A251" s="1719">
        <f t="shared" si="3"/>
        <v>248</v>
      </c>
      <c r="B251" s="1720" t="s">
        <v>1067</v>
      </c>
      <c r="C251" s="1719"/>
      <c r="D251" s="1721">
        <v>3349902.91</v>
      </c>
      <c r="E251" s="1718"/>
      <c r="F251" s="1718"/>
      <c r="G251" s="1718"/>
      <c r="H251" s="1718"/>
      <c r="I251" s="1718"/>
      <c r="J251" s="1718"/>
      <c r="K251" s="1718"/>
      <c r="L251" s="1718"/>
      <c r="M251" s="1718"/>
      <c r="N251" s="1718"/>
      <c r="O251" s="1718"/>
      <c r="P251" s="1718"/>
      <c r="V251" s="1058" t="s">
        <v>1073</v>
      </c>
      <c r="W251" s="1060">
        <v>12817269.060000001</v>
      </c>
      <c r="X251" s="1060"/>
    </row>
    <row r="252" spans="1:24" ht="69.95" customHeight="1">
      <c r="A252" s="1719">
        <f t="shared" si="3"/>
        <v>249</v>
      </c>
      <c r="B252" s="1720" t="s">
        <v>1068</v>
      </c>
      <c r="C252" s="1719"/>
      <c r="D252" s="1721">
        <v>241425203.83000001</v>
      </c>
      <c r="E252" s="1718"/>
      <c r="F252" s="1718"/>
      <c r="G252" s="1718"/>
      <c r="H252" s="1718"/>
      <c r="I252" s="1718"/>
      <c r="J252" s="1718"/>
      <c r="K252" s="1718"/>
      <c r="L252" s="1718"/>
      <c r="M252" s="1718"/>
      <c r="N252" s="1718"/>
      <c r="O252" s="1718"/>
      <c r="P252" s="1718"/>
      <c r="V252" s="1058" t="s">
        <v>1074</v>
      </c>
      <c r="W252" s="1060">
        <v>120172489.98</v>
      </c>
      <c r="X252" s="1060"/>
    </row>
    <row r="253" spans="1:24" ht="69.95" customHeight="1">
      <c r="A253" s="1719">
        <f t="shared" si="3"/>
        <v>250</v>
      </c>
      <c r="B253" s="1720" t="s">
        <v>1069</v>
      </c>
      <c r="C253" s="1719"/>
      <c r="D253" s="1721">
        <v>35942634.770000003</v>
      </c>
      <c r="E253" s="1718"/>
      <c r="F253" s="1718"/>
      <c r="G253" s="1718"/>
      <c r="H253" s="1718"/>
      <c r="I253" s="1718"/>
      <c r="J253" s="1718"/>
      <c r="K253" s="1718"/>
      <c r="L253" s="1718"/>
      <c r="M253" s="1718"/>
      <c r="N253" s="1718"/>
      <c r="O253" s="1718"/>
      <c r="P253" s="1718"/>
      <c r="V253" s="1058" t="s">
        <v>1075</v>
      </c>
      <c r="W253" s="1060">
        <v>469901102.97000003</v>
      </c>
      <c r="X253" s="1060"/>
    </row>
    <row r="254" spans="1:24" ht="69.95" customHeight="1">
      <c r="A254" s="1719">
        <f t="shared" si="3"/>
        <v>251</v>
      </c>
      <c r="B254" s="1720" t="s">
        <v>1070</v>
      </c>
      <c r="C254" s="1719"/>
      <c r="D254" s="1721">
        <v>51891724.850000001</v>
      </c>
      <c r="E254" s="1718"/>
      <c r="F254" s="1718"/>
      <c r="G254" s="1718"/>
      <c r="H254" s="1718"/>
      <c r="I254" s="1718"/>
      <c r="J254" s="1718"/>
      <c r="K254" s="1718"/>
      <c r="L254" s="1718"/>
      <c r="M254" s="1718"/>
      <c r="N254" s="1718"/>
      <c r="O254" s="1718"/>
      <c r="P254" s="1718"/>
      <c r="V254" s="1058" t="s">
        <v>1076</v>
      </c>
      <c r="W254" s="1060">
        <v>116768459.25</v>
      </c>
      <c r="X254" s="1059"/>
    </row>
    <row r="255" spans="1:24" ht="69.95" customHeight="1">
      <c r="A255" s="1719">
        <f t="shared" si="3"/>
        <v>252</v>
      </c>
      <c r="B255" s="1720" t="s">
        <v>1071</v>
      </c>
      <c r="C255" s="1719"/>
      <c r="D255" s="1721">
        <v>472875303.42000002</v>
      </c>
      <c r="E255" s="1718"/>
      <c r="F255" s="1718"/>
      <c r="G255" s="1718"/>
      <c r="H255" s="1718"/>
      <c r="I255" s="1718"/>
      <c r="J255" s="1718"/>
      <c r="K255" s="1718"/>
      <c r="L255" s="1718"/>
      <c r="M255" s="1718"/>
      <c r="N255" s="1718"/>
      <c r="O255" s="1718"/>
      <c r="P255" s="1718"/>
      <c r="V255" s="1058" t="s">
        <v>1077</v>
      </c>
      <c r="W255" s="1060">
        <v>17714852.780000001</v>
      </c>
      <c r="X255" s="1060"/>
    </row>
    <row r="256" spans="1:24" ht="69.95" customHeight="1">
      <c r="A256" s="1719">
        <f t="shared" si="3"/>
        <v>253</v>
      </c>
      <c r="B256" s="1720" t="s">
        <v>1072</v>
      </c>
      <c r="C256" s="1719"/>
      <c r="D256" s="1721">
        <v>125336911.91</v>
      </c>
      <c r="E256" s="1718"/>
      <c r="F256" s="1718"/>
      <c r="G256" s="1718"/>
      <c r="H256" s="1718"/>
      <c r="I256" s="1718"/>
      <c r="J256" s="1718"/>
      <c r="K256" s="1718"/>
      <c r="L256" s="1718"/>
      <c r="M256" s="1718"/>
      <c r="N256" s="1718"/>
      <c r="O256" s="1718"/>
      <c r="P256" s="1718"/>
      <c r="V256" s="1058" t="s">
        <v>1078</v>
      </c>
      <c r="W256" s="1060">
        <v>308099449.95999998</v>
      </c>
      <c r="X256" s="1060"/>
    </row>
    <row r="257" spans="1:24" ht="69.95" customHeight="1">
      <c r="A257" s="1719">
        <f t="shared" si="3"/>
        <v>254</v>
      </c>
      <c r="B257" s="1720" t="s">
        <v>1073</v>
      </c>
      <c r="C257" s="1719"/>
      <c r="D257" s="1721">
        <v>12817269.060000001</v>
      </c>
      <c r="E257" s="1718"/>
      <c r="F257" s="1718"/>
      <c r="G257" s="1718"/>
      <c r="H257" s="1718"/>
      <c r="I257" s="1718"/>
      <c r="J257" s="1718"/>
      <c r="K257" s="1718"/>
      <c r="L257" s="1718"/>
      <c r="M257" s="1718"/>
      <c r="N257" s="1718"/>
      <c r="O257" s="1718"/>
      <c r="P257" s="1718"/>
      <c r="V257" s="1058" t="s">
        <v>1079</v>
      </c>
      <c r="W257" s="1060">
        <v>63828966.219999999</v>
      </c>
      <c r="X257" s="1060"/>
    </row>
    <row r="258" spans="1:24" ht="69.95" customHeight="1">
      <c r="A258" s="1719">
        <f t="shared" si="3"/>
        <v>255</v>
      </c>
      <c r="B258" s="1720" t="s">
        <v>1074</v>
      </c>
      <c r="C258" s="1719"/>
      <c r="D258" s="1721">
        <v>120172489.98</v>
      </c>
      <c r="E258" s="1718"/>
      <c r="F258" s="1718"/>
      <c r="G258" s="1718"/>
      <c r="H258" s="1718"/>
      <c r="I258" s="1718"/>
      <c r="J258" s="1718"/>
      <c r="K258" s="1718"/>
      <c r="L258" s="1718"/>
      <c r="M258" s="1718"/>
      <c r="N258" s="1718"/>
      <c r="O258" s="1718"/>
      <c r="P258" s="1718"/>
      <c r="V258" s="1058" t="s">
        <v>1080</v>
      </c>
      <c r="W258" s="1060">
        <v>49531228.119999997</v>
      </c>
      <c r="X258" s="1060"/>
    </row>
    <row r="259" spans="1:24" ht="69.95" customHeight="1">
      <c r="A259" s="1719">
        <f t="shared" si="3"/>
        <v>256</v>
      </c>
      <c r="B259" s="1720" t="s">
        <v>1075</v>
      </c>
      <c r="C259" s="1719"/>
      <c r="D259" s="1721">
        <v>469901102.97000003</v>
      </c>
      <c r="E259" s="1718"/>
      <c r="F259" s="1718"/>
      <c r="G259" s="1718"/>
      <c r="H259" s="1718"/>
      <c r="I259" s="1718"/>
      <c r="J259" s="1718"/>
      <c r="K259" s="1718"/>
      <c r="L259" s="1718"/>
      <c r="M259" s="1718"/>
      <c r="N259" s="1718"/>
      <c r="O259" s="1718"/>
      <c r="P259" s="1718"/>
      <c r="V259" s="1058" t="s">
        <v>1081</v>
      </c>
      <c r="W259" s="1060">
        <v>132544153.01000001</v>
      </c>
      <c r="X259" s="1060"/>
    </row>
    <row r="260" spans="1:24" ht="69.95" customHeight="1">
      <c r="A260" s="1719">
        <f t="shared" si="3"/>
        <v>257</v>
      </c>
      <c r="B260" s="1720" t="s">
        <v>1076</v>
      </c>
      <c r="C260" s="1719"/>
      <c r="D260" s="1721">
        <v>116768459.25</v>
      </c>
      <c r="E260" s="1718"/>
      <c r="F260" s="1718"/>
      <c r="G260" s="1718"/>
      <c r="H260" s="1718"/>
      <c r="I260" s="1718"/>
      <c r="J260" s="1718"/>
      <c r="K260" s="1718"/>
      <c r="L260" s="1718"/>
      <c r="M260" s="1718"/>
      <c r="N260" s="1718"/>
      <c r="O260" s="1718"/>
      <c r="P260" s="1718"/>
      <c r="V260" s="1058" t="s">
        <v>1082</v>
      </c>
      <c r="W260" s="1060">
        <v>14196717.33</v>
      </c>
      <c r="X260" s="1060"/>
    </row>
    <row r="261" spans="1:24" ht="69.95" customHeight="1">
      <c r="A261" s="1719">
        <f t="shared" si="3"/>
        <v>258</v>
      </c>
      <c r="B261" s="1720" t="s">
        <v>1077</v>
      </c>
      <c r="C261" s="1719"/>
      <c r="D261" s="1721">
        <v>17714852.780000001</v>
      </c>
      <c r="E261" s="1718"/>
      <c r="F261" s="1718"/>
      <c r="G261" s="1718"/>
      <c r="H261" s="1718"/>
      <c r="I261" s="1718"/>
      <c r="J261" s="1718"/>
      <c r="K261" s="1718"/>
      <c r="L261" s="1718"/>
      <c r="M261" s="1718"/>
      <c r="N261" s="1718"/>
      <c r="O261" s="1718"/>
      <c r="P261" s="1718"/>
      <c r="V261" s="1058" t="s">
        <v>1083</v>
      </c>
      <c r="W261" s="1060">
        <v>811227724.44000006</v>
      </c>
      <c r="X261" s="1060"/>
    </row>
    <row r="262" spans="1:24" ht="69.95" customHeight="1">
      <c r="A262" s="1719">
        <f t="shared" ref="A262:A273" si="4">A261+1</f>
        <v>259</v>
      </c>
      <c r="B262" s="1720" t="s">
        <v>1078</v>
      </c>
      <c r="C262" s="1719"/>
      <c r="D262" s="1721">
        <v>308099449.95999998</v>
      </c>
      <c r="E262" s="1718"/>
      <c r="F262" s="1718"/>
      <c r="G262" s="1718"/>
      <c r="H262" s="1718"/>
      <c r="I262" s="1718"/>
      <c r="J262" s="1718"/>
      <c r="K262" s="1718"/>
      <c r="L262" s="1718"/>
      <c r="M262" s="1718"/>
      <c r="N262" s="1718"/>
      <c r="O262" s="1718"/>
      <c r="P262" s="1718"/>
      <c r="V262" s="1058" t="s">
        <v>1084</v>
      </c>
      <c r="W262" s="1060">
        <v>34612904.240000002</v>
      </c>
      <c r="X262" s="1059"/>
    </row>
    <row r="263" spans="1:24" ht="69.95" customHeight="1">
      <c r="A263" s="1719">
        <f t="shared" si="4"/>
        <v>260</v>
      </c>
      <c r="B263" s="1722" t="s">
        <v>1079</v>
      </c>
      <c r="C263" s="1719"/>
      <c r="D263" s="1723">
        <v>56858966.219999999</v>
      </c>
      <c r="E263" s="1718"/>
      <c r="F263" s="1718"/>
      <c r="G263" s="1718"/>
      <c r="H263" s="1718"/>
      <c r="I263" s="1718"/>
      <c r="J263" s="1718"/>
      <c r="K263" s="1718"/>
      <c r="L263" s="1718"/>
      <c r="M263" s="1718"/>
      <c r="N263" s="1718"/>
      <c r="O263" s="1718"/>
      <c r="P263" s="1718"/>
      <c r="V263" s="1058" t="s">
        <v>1085</v>
      </c>
      <c r="W263" s="1060">
        <v>42228690</v>
      </c>
      <c r="X263" s="1059"/>
    </row>
    <row r="264" spans="1:24" ht="69.95" customHeight="1">
      <c r="A264" s="1719">
        <f t="shared" si="4"/>
        <v>261</v>
      </c>
      <c r="B264" s="1720" t="s">
        <v>1080</v>
      </c>
      <c r="C264" s="1719"/>
      <c r="D264" s="1721">
        <v>119948868.75</v>
      </c>
      <c r="E264" s="1718"/>
      <c r="F264" s="1718"/>
      <c r="G264" s="1718"/>
      <c r="H264" s="1718"/>
      <c r="I264" s="1718"/>
      <c r="J264" s="1718"/>
      <c r="K264" s="1718"/>
      <c r="L264" s="1718"/>
      <c r="M264" s="1718"/>
      <c r="N264" s="1718"/>
      <c r="O264" s="1718"/>
      <c r="P264" s="1718"/>
      <c r="V264" s="1058" t="s">
        <v>1086</v>
      </c>
      <c r="W264" s="1060">
        <v>35803927.810000002</v>
      </c>
      <c r="X264" s="1059"/>
    </row>
    <row r="265" spans="1:24" ht="69.95" customHeight="1">
      <c r="A265" s="1719">
        <f t="shared" si="4"/>
        <v>262</v>
      </c>
      <c r="B265" s="1720" t="s">
        <v>1081</v>
      </c>
      <c r="C265" s="1719"/>
      <c r="D265" s="1721">
        <v>137217707.00999999</v>
      </c>
      <c r="E265" s="1718"/>
      <c r="F265" s="1718"/>
      <c r="G265" s="1718"/>
      <c r="H265" s="1718"/>
      <c r="I265" s="1718"/>
      <c r="J265" s="1718"/>
      <c r="K265" s="1718"/>
      <c r="L265" s="1718"/>
      <c r="M265" s="1718"/>
      <c r="N265" s="1718"/>
      <c r="O265" s="1718"/>
      <c r="P265" s="1718"/>
      <c r="V265" s="1063" t="s">
        <v>1087</v>
      </c>
      <c r="W265" s="1064">
        <v>17003582.41</v>
      </c>
      <c r="X265" s="1064"/>
    </row>
    <row r="266" spans="1:24" ht="69.95" customHeight="1">
      <c r="A266" s="1719">
        <f t="shared" si="4"/>
        <v>263</v>
      </c>
      <c r="B266" s="1720" t="s">
        <v>1082</v>
      </c>
      <c r="C266" s="1719"/>
      <c r="D266" s="1721">
        <v>14196717.33</v>
      </c>
      <c r="E266" s="1718"/>
      <c r="F266" s="1718"/>
      <c r="G266" s="1718"/>
      <c r="H266" s="1718"/>
      <c r="I266" s="1718"/>
      <c r="J266" s="1718"/>
      <c r="K266" s="1718"/>
      <c r="L266" s="1718"/>
      <c r="M266" s="1718"/>
      <c r="N266" s="1718"/>
      <c r="O266" s="1718"/>
      <c r="P266" s="1718"/>
      <c r="V266" s="1058" t="s">
        <v>1088</v>
      </c>
      <c r="W266" s="1060">
        <v>225410667.74000001</v>
      </c>
      <c r="X266" s="1059"/>
    </row>
    <row r="267" spans="1:24" ht="69.95" customHeight="1">
      <c r="A267" s="1719">
        <f t="shared" si="4"/>
        <v>264</v>
      </c>
      <c r="B267" s="1722" t="s">
        <v>1083</v>
      </c>
      <c r="C267" s="1719"/>
      <c r="D267" s="1723">
        <v>811227724.44000006</v>
      </c>
      <c r="E267" s="1718"/>
      <c r="F267" s="1718"/>
      <c r="G267" s="1718"/>
      <c r="H267" s="1718"/>
      <c r="I267" s="1718"/>
      <c r="J267" s="1718"/>
      <c r="K267" s="1718"/>
      <c r="L267" s="1718"/>
      <c r="M267" s="1718"/>
      <c r="N267" s="1718"/>
      <c r="O267" s="1718"/>
      <c r="P267" s="1718"/>
      <c r="V267" s="1058" t="s">
        <v>1089</v>
      </c>
      <c r="W267" s="1060">
        <v>76702185.200000003</v>
      </c>
      <c r="X267" s="1059"/>
    </row>
    <row r="268" spans="1:24" ht="69.95" customHeight="1">
      <c r="A268" s="1719">
        <f t="shared" si="4"/>
        <v>265</v>
      </c>
      <c r="B268" s="1720" t="s">
        <v>1084</v>
      </c>
      <c r="C268" s="1719"/>
      <c r="D268" s="1721">
        <v>34612904.240000002</v>
      </c>
      <c r="E268" s="1718"/>
      <c r="F268" s="1718"/>
      <c r="G268" s="1718"/>
      <c r="H268" s="1718"/>
      <c r="I268" s="1718"/>
      <c r="J268" s="1718"/>
      <c r="K268" s="1718"/>
      <c r="L268" s="1718"/>
      <c r="M268" s="1718"/>
      <c r="N268" s="1718"/>
      <c r="O268" s="1718"/>
      <c r="P268" s="1718"/>
      <c r="V268" s="1058" t="s">
        <v>1090</v>
      </c>
      <c r="W268" s="1060">
        <v>1866961559.9100001</v>
      </c>
      <c r="X268" s="1059"/>
    </row>
    <row r="269" spans="1:24" ht="69.95" customHeight="1">
      <c r="A269" s="1719">
        <f t="shared" si="4"/>
        <v>266</v>
      </c>
      <c r="B269" s="1720" t="s">
        <v>1085</v>
      </c>
      <c r="C269" s="1719"/>
      <c r="D269" s="1721">
        <v>42228690</v>
      </c>
      <c r="E269" s="1718"/>
      <c r="F269" s="1718"/>
      <c r="G269" s="1718"/>
      <c r="H269" s="1718"/>
      <c r="I269" s="1718"/>
      <c r="J269" s="1718"/>
      <c r="K269" s="1718"/>
      <c r="L269" s="1718"/>
      <c r="M269" s="1718"/>
      <c r="N269" s="1718"/>
      <c r="O269" s="1718"/>
      <c r="P269" s="1718"/>
      <c r="V269" s="1057" t="s">
        <v>522</v>
      </c>
      <c r="W269" s="1061">
        <v>56038994917.459999</v>
      </c>
      <c r="X269" s="1062"/>
    </row>
    <row r="270" spans="1:24" ht="69.95" customHeight="1">
      <c r="A270" s="1719">
        <f t="shared" si="4"/>
        <v>267</v>
      </c>
      <c r="B270" s="1720" t="s">
        <v>1086</v>
      </c>
      <c r="C270" s="1719"/>
      <c r="D270" s="1721">
        <v>35803927.810000002</v>
      </c>
      <c r="E270" s="1718"/>
      <c r="F270" s="1718"/>
      <c r="G270" s="1718"/>
      <c r="H270" s="1718"/>
      <c r="I270" s="1718"/>
      <c r="J270" s="1718"/>
      <c r="K270" s="1718"/>
      <c r="L270" s="1718"/>
      <c r="M270" s="1718"/>
      <c r="N270" s="1718"/>
      <c r="O270" s="1718"/>
      <c r="P270" s="1718"/>
    </row>
    <row r="271" spans="1:24" ht="69.95" customHeight="1">
      <c r="A271" s="1719">
        <f t="shared" si="4"/>
        <v>268</v>
      </c>
      <c r="B271" s="1720" t="s">
        <v>1087</v>
      </c>
      <c r="C271" s="1719"/>
      <c r="D271" s="1721">
        <v>17003582.41</v>
      </c>
      <c r="E271" s="1718"/>
      <c r="F271" s="1718"/>
      <c r="G271" s="1718"/>
      <c r="H271" s="1718"/>
      <c r="I271" s="1718"/>
      <c r="J271" s="1718"/>
      <c r="K271" s="1718"/>
      <c r="L271" s="1718"/>
      <c r="M271" s="1718"/>
      <c r="N271" s="1718"/>
      <c r="O271" s="1718"/>
      <c r="P271" s="1718"/>
    </row>
    <row r="272" spans="1:24" ht="69.95" customHeight="1">
      <c r="A272" s="1719">
        <f t="shared" si="4"/>
        <v>269</v>
      </c>
      <c r="B272" s="1720" t="s">
        <v>1088</v>
      </c>
      <c r="C272" s="1719"/>
      <c r="D272" s="1721">
        <v>225410667.74000001</v>
      </c>
      <c r="E272" s="1718"/>
      <c r="F272" s="1715"/>
      <c r="G272" s="1718"/>
      <c r="H272" s="1718"/>
      <c r="I272" s="1718"/>
      <c r="J272" s="1718"/>
      <c r="K272" s="1718"/>
      <c r="L272" s="1718"/>
      <c r="M272" s="1718"/>
      <c r="N272" s="1718"/>
      <c r="O272" s="1718"/>
      <c r="P272" s="1718"/>
    </row>
    <row r="273" spans="1:16" ht="69.95" customHeight="1">
      <c r="A273" s="1719">
        <f t="shared" si="4"/>
        <v>270</v>
      </c>
      <c r="B273" s="1720" t="s">
        <v>1089</v>
      </c>
      <c r="C273" s="1719"/>
      <c r="D273" s="1721">
        <v>76702185.200000003</v>
      </c>
      <c r="E273" s="1718"/>
      <c r="F273" s="1726"/>
      <c r="G273" s="1718"/>
      <c r="H273" s="1718"/>
      <c r="I273" s="1718"/>
      <c r="J273" s="1718"/>
      <c r="K273" s="1718"/>
      <c r="L273" s="1718"/>
      <c r="M273" s="1718"/>
      <c r="N273" s="1718"/>
      <c r="O273" s="1718"/>
      <c r="P273" s="1718"/>
    </row>
    <row r="274" spans="1:16" ht="26.25">
      <c r="A274" s="1719"/>
      <c r="B274" s="1724" t="s">
        <v>522</v>
      </c>
      <c r="C274" s="1719"/>
      <c r="D274" s="1715">
        <v>60272384621.889351</v>
      </c>
      <c r="E274" s="1725"/>
      <c r="F274" s="1725"/>
      <c r="G274" s="1725"/>
      <c r="H274" s="1725"/>
      <c r="I274" s="1725"/>
      <c r="J274" s="1725"/>
      <c r="K274" s="1725"/>
      <c r="L274" s="1725"/>
      <c r="M274" s="1725"/>
      <c r="N274" s="1725"/>
      <c r="O274" s="1725"/>
      <c r="P274" s="1725"/>
    </row>
  </sheetData>
  <mergeCells count="13">
    <mergeCell ref="A1:P1"/>
    <mergeCell ref="D2:F2"/>
    <mergeCell ref="G2:I2"/>
    <mergeCell ref="J2:L2"/>
    <mergeCell ref="N2:P2"/>
    <mergeCell ref="AA4:AB4"/>
    <mergeCell ref="W3:X3"/>
    <mergeCell ref="W4:X4"/>
    <mergeCell ref="W1:X1"/>
    <mergeCell ref="W2:X2"/>
    <mergeCell ref="AA1:AB1"/>
    <mergeCell ref="AA2:AB2"/>
    <mergeCell ref="AA3:AB3"/>
  </mergeCells>
  <pageMargins left="0" right="0" top="0.75" bottom="0.75" header="0.3" footer="0.3"/>
  <pageSetup scale="36" orientation="landscape" r:id="rId1"/>
  <headerFooter>
    <oddFooter xml:space="preserve">&amp;L&amp;24TRANSMISSION COMPANY OF NIGERIA PLC&amp;R&amp;24 30TH JUNE 2014   MGT REPORT AND FINANCIAL STATEMENT 48 </oddFooter>
  </headerFooter>
</worksheet>
</file>

<file path=xl/worksheets/sheet28.xml><?xml version="1.0" encoding="utf-8"?>
<worksheet xmlns="http://schemas.openxmlformats.org/spreadsheetml/2006/main" xmlns:r="http://schemas.openxmlformats.org/officeDocument/2006/relationships">
  <dimension ref="A1:J43"/>
  <sheetViews>
    <sheetView view="pageBreakPreview" topLeftCell="B30" zoomScale="60" zoomScaleNormal="50" workbookViewId="0">
      <selection activeCell="B33" sqref="B33"/>
    </sheetView>
  </sheetViews>
  <sheetFormatPr defaultRowHeight="15"/>
  <cols>
    <col min="1" max="1" width="19.42578125" bestFit="1" customWidth="1"/>
    <col min="2" max="2" width="119.85546875" customWidth="1"/>
    <col min="3" max="3" width="58.42578125" customWidth="1"/>
    <col min="4" max="4" width="39.140625" customWidth="1"/>
    <col min="5" max="5" width="53.5703125" customWidth="1"/>
    <col min="10" max="10" width="22.28515625" style="1876" customWidth="1"/>
  </cols>
  <sheetData>
    <row r="1" spans="1:10" ht="30.75" customHeight="1">
      <c r="A1" s="2354"/>
      <c r="B1" s="3087" t="s">
        <v>1887</v>
      </c>
      <c r="C1" s="3087"/>
      <c r="D1" s="3087"/>
      <c r="E1" s="3087"/>
      <c r="F1" s="3087"/>
      <c r="J1" s="1876">
        <v>83341.5</v>
      </c>
    </row>
    <row r="2" spans="1:10" ht="31.5">
      <c r="A2" s="528"/>
      <c r="B2" s="528"/>
      <c r="C2" s="892"/>
      <c r="D2" s="528"/>
      <c r="E2" s="892"/>
      <c r="J2" s="1876">
        <v>3144500</v>
      </c>
    </row>
    <row r="3" spans="1:10" ht="31.5">
      <c r="A3" s="528"/>
      <c r="B3" s="528"/>
      <c r="C3" s="892"/>
      <c r="D3" s="528"/>
      <c r="E3" s="892"/>
      <c r="J3" s="1876">
        <v>1453400</v>
      </c>
    </row>
    <row r="4" spans="1:10" ht="31.5">
      <c r="A4" s="528"/>
      <c r="B4" s="1528" t="s">
        <v>1662</v>
      </c>
      <c r="C4" s="892"/>
      <c r="D4" s="528"/>
      <c r="E4" s="892"/>
      <c r="J4" s="1876">
        <v>291491.90000000002</v>
      </c>
    </row>
    <row r="5" spans="1:10" ht="31.5">
      <c r="A5" s="607" t="s">
        <v>573</v>
      </c>
      <c r="B5" s="608"/>
      <c r="C5" s="610" t="s">
        <v>297</v>
      </c>
      <c r="D5" s="608"/>
      <c r="E5" s="611" t="s">
        <v>168</v>
      </c>
      <c r="J5" s="1876">
        <v>521759.56</v>
      </c>
    </row>
    <row r="6" spans="1:10" ht="57">
      <c r="A6" s="607"/>
      <c r="B6" s="609" t="s">
        <v>1697</v>
      </c>
      <c r="C6" s="2193" t="s">
        <v>1882</v>
      </c>
      <c r="D6" s="2511"/>
      <c r="E6" s="2193" t="s">
        <v>1883</v>
      </c>
      <c r="J6" s="1876">
        <v>2967530</v>
      </c>
    </row>
    <row r="7" spans="1:10" ht="50.1" customHeight="1">
      <c r="A7" s="607"/>
      <c r="B7" s="612" t="s">
        <v>298</v>
      </c>
      <c r="C7" s="613" t="s">
        <v>315</v>
      </c>
      <c r="D7" s="609"/>
      <c r="E7" s="613" t="s">
        <v>315</v>
      </c>
      <c r="J7" s="1876">
        <v>60750</v>
      </c>
    </row>
    <row r="8" spans="1:10" ht="50.1" customHeight="1">
      <c r="A8" s="607"/>
      <c r="B8" s="608" t="s">
        <v>300</v>
      </c>
      <c r="C8" s="613">
        <f>FIXEDASST2TSP!C8+FIXEDASST2ISO!C8</f>
        <v>815515007.48000002</v>
      </c>
      <c r="D8" s="608"/>
      <c r="E8" s="892">
        <v>699577159.85000002</v>
      </c>
      <c r="J8" s="1876">
        <v>494100</v>
      </c>
    </row>
    <row r="9" spans="1:10" ht="50.1" customHeight="1">
      <c r="A9" s="607"/>
      <c r="B9" s="608" t="s">
        <v>301</v>
      </c>
      <c r="C9" s="613">
        <f>FIXEDASST2TSP!C9+FIXEDASST2ISO!C9</f>
        <v>0</v>
      </c>
      <c r="D9" s="608"/>
      <c r="E9" s="892">
        <v>0</v>
      </c>
      <c r="J9" s="1876">
        <v>1834120</v>
      </c>
    </row>
    <row r="10" spans="1:10" ht="50.1" customHeight="1">
      <c r="A10" s="607"/>
      <c r="B10" s="608" t="s">
        <v>302</v>
      </c>
      <c r="C10" s="613">
        <f>FIXEDASST2TSP!C10+FIXEDASST2ISO!C10</f>
        <v>0</v>
      </c>
      <c r="D10" s="608"/>
      <c r="E10" s="892">
        <v>0</v>
      </c>
      <c r="J10" s="1876">
        <v>621400</v>
      </c>
    </row>
    <row r="11" spans="1:10" ht="50.1" customHeight="1">
      <c r="A11" s="607"/>
      <c r="B11" s="615" t="s">
        <v>318</v>
      </c>
      <c r="C11" s="613">
        <f>FIXEDASST2TSP!C11+FIXEDASST2ISO!C11</f>
        <v>406758916.91000003</v>
      </c>
      <c r="D11" s="608"/>
      <c r="E11" s="892">
        <v>94718800</v>
      </c>
      <c r="J11" s="1876">
        <v>182700</v>
      </c>
    </row>
    <row r="12" spans="1:10" ht="50.1" customHeight="1">
      <c r="A12" s="607" t="s">
        <v>304</v>
      </c>
      <c r="B12" s="608" t="s">
        <v>303</v>
      </c>
      <c r="C12" s="613">
        <f>FIXEDASST2TSP!C12+FIXEDASST2ISO!C12</f>
        <v>0</v>
      </c>
      <c r="D12" s="608"/>
      <c r="E12" s="892">
        <v>0</v>
      </c>
      <c r="J12" s="1876">
        <v>101500</v>
      </c>
    </row>
    <row r="13" spans="1:10" ht="50.1" customHeight="1">
      <c r="A13" s="607"/>
      <c r="B13" s="609" t="s">
        <v>1890</v>
      </c>
      <c r="C13" s="616">
        <f>SUM(C8:C12)</f>
        <v>1222273924.3900001</v>
      </c>
      <c r="D13" s="627"/>
      <c r="E13" s="930">
        <v>794295959.85000002</v>
      </c>
      <c r="J13" s="1876">
        <v>14910</v>
      </c>
    </row>
    <row r="14" spans="1:10" ht="50.1" customHeight="1">
      <c r="A14" s="607"/>
      <c r="B14" s="622" t="s">
        <v>305</v>
      </c>
      <c r="C14" s="610"/>
      <c r="D14" s="608"/>
      <c r="E14" s="892"/>
      <c r="J14" s="1876">
        <v>190000</v>
      </c>
    </row>
    <row r="15" spans="1:10" ht="50.1" customHeight="1">
      <c r="A15" s="607"/>
      <c r="B15" s="608" t="s">
        <v>300</v>
      </c>
      <c r="C15" s="613">
        <f>FIXEDASST2TSP!C15+FIXEDASST2ISO!C15</f>
        <v>462283201.7210983</v>
      </c>
      <c r="D15" s="608"/>
      <c r="E15" s="892">
        <v>459774767.41510069</v>
      </c>
      <c r="J15" s="1876">
        <v>560000</v>
      </c>
    </row>
    <row r="16" spans="1:10" ht="50.1" customHeight="1">
      <c r="A16" s="607"/>
      <c r="B16" s="608" t="s">
        <v>301</v>
      </c>
      <c r="C16" s="613">
        <f>FIXEDASST2TSP!C16+FIXEDASST2ISO!C16</f>
        <v>0</v>
      </c>
      <c r="D16" s="608"/>
      <c r="E16" s="892">
        <v>119144393.97750001</v>
      </c>
      <c r="J16" s="1876">
        <v>22471.360000000001</v>
      </c>
    </row>
    <row r="17" spans="1:10" ht="50.1" customHeight="1">
      <c r="A17" s="607" t="s">
        <v>307</v>
      </c>
      <c r="B17" s="608" t="s">
        <v>306</v>
      </c>
      <c r="C17" s="613">
        <f>FIXEDASST2TSP!C17+FIXEDASST2ISO!C17</f>
        <v>145637841.80050001</v>
      </c>
      <c r="D17" s="608"/>
      <c r="E17" s="892">
        <v>105906127.97999999</v>
      </c>
      <c r="J17" s="1876">
        <v>817300</v>
      </c>
    </row>
    <row r="18" spans="1:10" ht="50.1" customHeight="1">
      <c r="A18" s="607" t="s">
        <v>308</v>
      </c>
      <c r="B18" s="609" t="s">
        <v>1890</v>
      </c>
      <c r="C18" s="619">
        <f>SUM(C15:C17)</f>
        <v>607921043.52159834</v>
      </c>
      <c r="D18" s="609"/>
      <c r="E18" s="930">
        <v>684825289.37260067</v>
      </c>
      <c r="J18" s="1876">
        <v>388750</v>
      </c>
    </row>
    <row r="19" spans="1:10" ht="50.1" customHeight="1" thickBot="1">
      <c r="A19" s="607"/>
      <c r="B19" s="609" t="s">
        <v>1891</v>
      </c>
      <c r="C19" s="620">
        <f>C13-C18</f>
        <v>614352880.86840177</v>
      </c>
      <c r="D19" s="609"/>
      <c r="E19" s="930">
        <v>109470670.47739935</v>
      </c>
      <c r="J19" s="1876">
        <v>594846.24</v>
      </c>
    </row>
    <row r="20" spans="1:10" ht="50.1" customHeight="1">
      <c r="A20" s="607"/>
      <c r="B20" s="608"/>
      <c r="C20" s="610"/>
      <c r="D20" s="608"/>
      <c r="E20" s="611"/>
      <c r="J20" s="1876">
        <v>512885</v>
      </c>
    </row>
    <row r="21" spans="1:10" ht="50.1" customHeight="1">
      <c r="A21" s="607" t="s">
        <v>574</v>
      </c>
      <c r="B21" s="608"/>
      <c r="C21" s="610"/>
      <c r="D21" s="608"/>
      <c r="E21" s="621"/>
      <c r="J21" s="1876">
        <v>1139000</v>
      </c>
    </row>
    <row r="22" spans="1:10" ht="50.1" customHeight="1">
      <c r="A22" s="607"/>
      <c r="B22" s="609" t="s">
        <v>316</v>
      </c>
      <c r="C22" s="610"/>
      <c r="D22" s="608"/>
      <c r="E22" s="611"/>
      <c r="J22" s="1876">
        <v>280000</v>
      </c>
    </row>
    <row r="23" spans="1:10" ht="66" customHeight="1">
      <c r="A23" s="607"/>
      <c r="B23" s="612" t="s">
        <v>298</v>
      </c>
      <c r="C23" s="628" t="s">
        <v>317</v>
      </c>
      <c r="D23" s="629"/>
      <c r="E23" s="628" t="s">
        <v>317</v>
      </c>
      <c r="J23" s="1876">
        <v>11500</v>
      </c>
    </row>
    <row r="24" spans="1:10" ht="50.1" customHeight="1">
      <c r="A24" s="607"/>
      <c r="B24" s="608" t="s">
        <v>300</v>
      </c>
      <c r="C24" s="613">
        <f>FIXEDASST2TSP!C24+FIXEDASST2ISO!C24</f>
        <v>115154491731.56001</v>
      </c>
      <c r="D24" s="608"/>
      <c r="E24" s="892">
        <v>32224696239.359982</v>
      </c>
      <c r="J24" s="1876">
        <v>248700</v>
      </c>
    </row>
    <row r="25" spans="1:10" ht="50.1" customHeight="1">
      <c r="A25" s="607"/>
      <c r="B25" s="608" t="s">
        <v>301</v>
      </c>
      <c r="C25" s="613">
        <f>FIXEDASST2TSP!C25+FIXEDASST2ISO!C25</f>
        <v>0</v>
      </c>
      <c r="D25" s="608"/>
      <c r="E25" s="892">
        <v>0</v>
      </c>
      <c r="J25" s="1876">
        <v>80000</v>
      </c>
    </row>
    <row r="26" spans="1:10" ht="50.1" customHeight="1">
      <c r="A26" s="607"/>
      <c r="B26" s="608" t="s">
        <v>302</v>
      </c>
      <c r="C26" s="613">
        <f>FIXEDASST2TSP!C26+FIXEDASST2ISO!C26</f>
        <v>0</v>
      </c>
      <c r="D26" s="608"/>
      <c r="E26" s="892">
        <v>0</v>
      </c>
      <c r="J26" s="1876">
        <v>353500</v>
      </c>
    </row>
    <row r="27" spans="1:10" ht="50.1" customHeight="1">
      <c r="A27" s="607"/>
      <c r="B27" s="608" t="s">
        <v>318</v>
      </c>
      <c r="C27" s="613">
        <f>FIXEDASST2TSP!C27+FIXEDASST2ISO!C27</f>
        <v>10115634132.489986</v>
      </c>
      <c r="D27" s="615"/>
      <c r="E27" s="892">
        <v>17663280775.510021</v>
      </c>
      <c r="J27" s="1876">
        <v>255200</v>
      </c>
    </row>
    <row r="28" spans="1:10" ht="50.1" customHeight="1">
      <c r="A28" s="607" t="s">
        <v>304</v>
      </c>
      <c r="B28" s="608" t="s">
        <v>303</v>
      </c>
      <c r="C28" s="613">
        <f>FIXEDASST2TSP!C28+FIXEDASST2ISO!C28</f>
        <v>0</v>
      </c>
      <c r="D28" s="608"/>
      <c r="E28" s="892">
        <v>0</v>
      </c>
      <c r="J28" s="1876">
        <v>1260186.83</v>
      </c>
    </row>
    <row r="29" spans="1:10" ht="50.1" customHeight="1">
      <c r="A29" s="607"/>
      <c r="B29" s="609" t="s">
        <v>1890</v>
      </c>
      <c r="C29" s="613">
        <f>FIXEDASST2TSP!C29+FIXEDASST2ISO!C29</f>
        <v>125270125864.04999</v>
      </c>
      <c r="D29" s="1007"/>
      <c r="E29" s="930">
        <v>49887977014.870003</v>
      </c>
      <c r="J29" s="1876">
        <v>884100</v>
      </c>
    </row>
    <row r="30" spans="1:10" ht="50.1" customHeight="1">
      <c r="A30" s="607"/>
      <c r="B30" s="622" t="s">
        <v>305</v>
      </c>
      <c r="C30" s="610"/>
      <c r="D30" s="608"/>
      <c r="E30" s="892"/>
      <c r="J30" s="1876">
        <v>343000</v>
      </c>
    </row>
    <row r="31" spans="1:10" ht="50.1" customHeight="1">
      <c r="A31" s="607"/>
      <c r="B31" s="608" t="s">
        <v>300</v>
      </c>
      <c r="C31" s="610">
        <v>0</v>
      </c>
      <c r="D31" s="608"/>
      <c r="E31" s="892">
        <v>0</v>
      </c>
      <c r="J31" s="1876">
        <v>692600</v>
      </c>
    </row>
    <row r="32" spans="1:10" ht="50.1" customHeight="1">
      <c r="A32" s="607"/>
      <c r="B32" s="608" t="s">
        <v>301</v>
      </c>
      <c r="C32" s="610"/>
      <c r="D32" s="887"/>
      <c r="E32" s="892"/>
      <c r="J32" s="1876">
        <v>192000</v>
      </c>
    </row>
    <row r="33" spans="1:10" ht="50.1" customHeight="1">
      <c r="A33" s="607" t="s">
        <v>307</v>
      </c>
      <c r="B33" s="608" t="s">
        <v>306</v>
      </c>
      <c r="C33" s="610">
        <v>0</v>
      </c>
      <c r="D33" s="887"/>
      <c r="E33" s="892">
        <v>0</v>
      </c>
      <c r="J33" s="1876">
        <v>45150</v>
      </c>
    </row>
    <row r="34" spans="1:10" ht="50.1" customHeight="1">
      <c r="A34" s="607" t="s">
        <v>308</v>
      </c>
      <c r="B34" s="609" t="s">
        <v>1890</v>
      </c>
      <c r="C34" s="626"/>
      <c r="D34" s="608"/>
      <c r="E34" s="892">
        <v>0</v>
      </c>
      <c r="J34" s="1876">
        <v>7078097</v>
      </c>
    </row>
    <row r="35" spans="1:10" ht="50.1" customHeight="1">
      <c r="A35" s="606"/>
      <c r="B35" s="609" t="s">
        <v>1891</v>
      </c>
      <c r="C35" s="616">
        <f>C29</f>
        <v>125270125864.04999</v>
      </c>
      <c r="D35" s="2017"/>
      <c r="E35" s="930">
        <v>49887977014.870003</v>
      </c>
      <c r="J35" s="1876">
        <v>247600</v>
      </c>
    </row>
    <row r="36" spans="1:10" ht="50.1" customHeight="1">
      <c r="A36" s="606"/>
      <c r="B36" s="608"/>
      <c r="C36" s="610"/>
      <c r="D36" s="608"/>
      <c r="E36" s="892"/>
      <c r="J36" s="1876">
        <v>1633800</v>
      </c>
    </row>
    <row r="37" spans="1:10" ht="50.1" customHeight="1" thickBot="1">
      <c r="A37" s="606"/>
      <c r="B37" s="609" t="s">
        <v>587</v>
      </c>
      <c r="C37" s="631">
        <f>C35+C19+FIXEDASST1TCN!C47+FIXEDASST1TCN!C31+FIXEDASST1TCN!C16</f>
        <v>172395440670.08179</v>
      </c>
      <c r="D37" s="608"/>
      <c r="E37" s="930">
        <v>86356087377.789978</v>
      </c>
      <c r="J37" s="1876">
        <v>7652350</v>
      </c>
    </row>
    <row r="38" spans="1:10" ht="162" customHeight="1" thickTop="1">
      <c r="A38" s="2354"/>
      <c r="B38" s="3185"/>
      <c r="C38" s="3185"/>
      <c r="D38" s="3185"/>
      <c r="E38" s="3185"/>
      <c r="J38" s="1876">
        <v>28000</v>
      </c>
    </row>
    <row r="39" spans="1:10">
      <c r="J39" s="1876">
        <v>1574451.42</v>
      </c>
    </row>
    <row r="40" spans="1:10">
      <c r="J40" s="1876">
        <v>1290814.28</v>
      </c>
    </row>
    <row r="41" spans="1:10">
      <c r="J41" s="1876">
        <v>500000</v>
      </c>
    </row>
    <row r="42" spans="1:10">
      <c r="J42" s="1876">
        <v>2932320</v>
      </c>
    </row>
    <row r="43" spans="1:10">
      <c r="J43" s="1876">
        <f>SUM(J1:J42)</f>
        <v>43580125.090000004</v>
      </c>
    </row>
  </sheetData>
  <mergeCells count="2">
    <mergeCell ref="B38:E38"/>
    <mergeCell ref="B1:F1"/>
  </mergeCells>
  <pageMargins left="0.7" right="0.7" top="0.75" bottom="0.75" header="0.3" footer="0.3"/>
  <pageSetup scale="30" orientation="portrait" r:id="rId1"/>
  <headerFooter>
    <oddFooter>&amp;L&amp;24TRANSMISSION COMPANY OF NIGERIA PLC  &amp;R&amp;24 30TH SEPTEMBER 2014 MGT REPORT AND FINANCIAL STATEMENTS 33</oddFooter>
  </headerFooter>
</worksheet>
</file>

<file path=xl/worksheets/sheet29.xml><?xml version="1.0" encoding="utf-8"?>
<worksheet xmlns="http://schemas.openxmlformats.org/spreadsheetml/2006/main" xmlns:r="http://schemas.openxmlformats.org/officeDocument/2006/relationships">
  <dimension ref="A1:E48"/>
  <sheetViews>
    <sheetView view="pageBreakPreview" zoomScale="60" zoomScaleNormal="30" workbookViewId="0">
      <selection activeCell="B6" sqref="B6"/>
    </sheetView>
  </sheetViews>
  <sheetFormatPr defaultRowHeight="15"/>
  <cols>
    <col min="1" max="1" width="22" bestFit="1" customWidth="1"/>
    <col min="2" max="2" width="133.42578125" bestFit="1" customWidth="1"/>
    <col min="3" max="3" width="63" customWidth="1"/>
    <col min="4" max="4" width="9.140625" customWidth="1"/>
    <col min="5" max="5" width="60.140625" customWidth="1"/>
  </cols>
  <sheetData>
    <row r="1" spans="1:5" ht="30.75" customHeight="1">
      <c r="A1" s="3087" t="s">
        <v>1887</v>
      </c>
      <c r="B1" s="3087"/>
      <c r="C1" s="3087"/>
      <c r="D1" s="3087"/>
      <c r="E1" s="3087"/>
    </row>
    <row r="2" spans="1:5" ht="77.25" customHeight="1">
      <c r="A2" s="607" t="s">
        <v>570</v>
      </c>
      <c r="B2" s="1528" t="s">
        <v>1662</v>
      </c>
      <c r="C2" s="2193" t="s">
        <v>1882</v>
      </c>
      <c r="D2" s="2511"/>
      <c r="E2" s="2193" t="s">
        <v>1883</v>
      </c>
    </row>
    <row r="3" spans="1:5" ht="48.95" customHeight="1">
      <c r="A3" s="607"/>
      <c r="B3" s="609" t="s">
        <v>296</v>
      </c>
      <c r="C3" s="610" t="s">
        <v>297</v>
      </c>
      <c r="D3" s="608"/>
      <c r="E3" s="611" t="s">
        <v>297</v>
      </c>
    </row>
    <row r="4" spans="1:5" ht="48.95" customHeight="1">
      <c r="A4" s="607"/>
      <c r="B4" s="612" t="s">
        <v>298</v>
      </c>
      <c r="C4" s="613" t="s">
        <v>299</v>
      </c>
      <c r="D4" s="609"/>
      <c r="E4" s="613" t="s">
        <v>299</v>
      </c>
    </row>
    <row r="5" spans="1:5" ht="48.95" customHeight="1">
      <c r="A5" s="607"/>
      <c r="B5" s="608" t="s">
        <v>300</v>
      </c>
      <c r="C5" s="613">
        <f>FIXEDASST1TSP!C5+FIXEDASST1ISO!C5</f>
        <v>1696801875.73</v>
      </c>
      <c r="D5" s="614"/>
      <c r="E5" s="892">
        <v>744622496.42999995</v>
      </c>
    </row>
    <row r="6" spans="1:5" ht="48.95" customHeight="1">
      <c r="A6" s="607"/>
      <c r="B6" s="608" t="s">
        <v>301</v>
      </c>
      <c r="C6" s="613">
        <f>FIXEDASST1TSP!C6+FIXEDASST1ISO!C6</f>
        <v>0</v>
      </c>
      <c r="D6" s="608"/>
      <c r="E6" s="892">
        <v>0</v>
      </c>
    </row>
    <row r="7" spans="1:5" ht="48.95" customHeight="1">
      <c r="A7" s="607"/>
      <c r="B7" s="608" t="s">
        <v>302</v>
      </c>
      <c r="C7" s="613">
        <f>FIXEDASST1TSP!C7+FIXEDASST1ISO!C7</f>
        <v>0</v>
      </c>
      <c r="D7" s="608"/>
      <c r="E7" s="892">
        <v>0</v>
      </c>
    </row>
    <row r="8" spans="1:5" ht="48.95" customHeight="1">
      <c r="A8" s="607"/>
      <c r="B8" s="615" t="s">
        <v>318</v>
      </c>
      <c r="C8" s="613">
        <f>FIXEDASST1TSP!C8+FIXEDASST1ISO!C8</f>
        <v>0</v>
      </c>
      <c r="D8" s="608"/>
      <c r="E8" s="892">
        <v>593682678.00000012</v>
      </c>
    </row>
    <row r="9" spans="1:5" ht="48.95" customHeight="1">
      <c r="A9" s="607" t="s">
        <v>304</v>
      </c>
      <c r="B9" s="615" t="s">
        <v>303</v>
      </c>
      <c r="C9" s="613">
        <f>FIXEDASST1TSP!C9+FIXEDASST1ISO!C9</f>
        <v>0</v>
      </c>
      <c r="D9" s="608"/>
      <c r="E9" s="892">
        <v>0</v>
      </c>
    </row>
    <row r="10" spans="1:5" ht="48.95" customHeight="1">
      <c r="A10" s="607"/>
      <c r="B10" s="609" t="s">
        <v>1890</v>
      </c>
      <c r="C10" s="616">
        <f>SUM(C5:C9)</f>
        <v>1696801875.73</v>
      </c>
      <c r="D10" s="608"/>
      <c r="E10" s="930">
        <v>1338305174.4300001</v>
      </c>
    </row>
    <row r="11" spans="1:5" ht="48.95" customHeight="1">
      <c r="A11" s="607"/>
      <c r="B11" s="617" t="s">
        <v>305</v>
      </c>
      <c r="C11" s="610"/>
      <c r="D11" s="608"/>
      <c r="E11" s="892"/>
    </row>
    <row r="12" spans="1:5" ht="48.95" customHeight="1">
      <c r="A12" s="607"/>
      <c r="B12" s="608" t="s">
        <v>300</v>
      </c>
      <c r="C12" s="613">
        <f>FIXEDASST1TSP!C12+FIXEDASST1ISO!C12</f>
        <v>310188116.51911849</v>
      </c>
      <c r="D12" s="608"/>
      <c r="E12" s="892">
        <v>300605110.39412647</v>
      </c>
    </row>
    <row r="13" spans="1:5" ht="48.95" customHeight="1">
      <c r="A13" s="607"/>
      <c r="B13" s="608" t="s">
        <v>301</v>
      </c>
      <c r="C13" s="613">
        <f>FIXEDASST1TSP!C13+FIXEDASST1ISO!C13</f>
        <v>0</v>
      </c>
      <c r="D13" s="608"/>
      <c r="E13" s="892">
        <v>0</v>
      </c>
    </row>
    <row r="14" spans="1:5" ht="48.95" customHeight="1">
      <c r="A14" s="607" t="s">
        <v>307</v>
      </c>
      <c r="B14" s="608" t="s">
        <v>306</v>
      </c>
      <c r="C14" s="613">
        <f>FIXEDASST1TSP!C14+FIXEDASST1ISO!C14</f>
        <v>15771495.716550002</v>
      </c>
      <c r="D14" s="608"/>
      <c r="E14" s="892">
        <v>14338299.382193999</v>
      </c>
    </row>
    <row r="15" spans="1:5" ht="48.95" customHeight="1">
      <c r="A15" s="607" t="s">
        <v>308</v>
      </c>
      <c r="B15" s="609" t="s">
        <v>1890</v>
      </c>
      <c r="C15" s="616">
        <f>C12-C13+C14</f>
        <v>325959612.23566848</v>
      </c>
      <c r="D15" s="615"/>
      <c r="E15" s="930">
        <v>314943409.77632046</v>
      </c>
    </row>
    <row r="16" spans="1:5" ht="48.95" customHeight="1" thickBot="1">
      <c r="A16" s="607"/>
      <c r="B16" s="609" t="s">
        <v>1891</v>
      </c>
      <c r="C16" s="620">
        <f>C10-C15</f>
        <v>1370842263.4943316</v>
      </c>
      <c r="D16" s="608"/>
      <c r="E16" s="2210">
        <v>1023361764.6536796</v>
      </c>
    </row>
    <row r="17" spans="1:5" ht="48.95" customHeight="1">
      <c r="A17" s="607" t="s">
        <v>571</v>
      </c>
      <c r="B17" s="608"/>
      <c r="C17" s="610"/>
      <c r="D17" s="608"/>
      <c r="E17" s="611"/>
    </row>
    <row r="18" spans="1:5" ht="48.95" customHeight="1">
      <c r="A18" s="607"/>
      <c r="B18" s="609" t="s">
        <v>309</v>
      </c>
      <c r="C18" s="610"/>
      <c r="D18" s="608"/>
      <c r="E18" s="611"/>
    </row>
    <row r="19" spans="1:5" ht="48.95" customHeight="1">
      <c r="A19" s="607"/>
      <c r="B19" s="612" t="s">
        <v>298</v>
      </c>
      <c r="C19" s="613" t="s">
        <v>310</v>
      </c>
      <c r="D19" s="609"/>
      <c r="E19" s="613" t="s">
        <v>310</v>
      </c>
    </row>
    <row r="20" spans="1:5" ht="48.95" customHeight="1">
      <c r="A20" s="607"/>
      <c r="B20" s="608" t="s">
        <v>300</v>
      </c>
      <c r="C20" s="613">
        <f>FIXEDASST1TSP!C20+FIXEDASST1ISO!C20</f>
        <v>52067196484.800003</v>
      </c>
      <c r="D20" s="608"/>
      <c r="E20" s="892">
        <v>29869914489.759998</v>
      </c>
    </row>
    <row r="21" spans="1:5" ht="48.95" customHeight="1">
      <c r="A21" s="607"/>
      <c r="B21" s="608" t="s">
        <v>301</v>
      </c>
      <c r="C21" s="613">
        <f>FIXEDASST1TSP!C21+FIXEDASST1ISO!C21</f>
        <v>0</v>
      </c>
      <c r="D21" s="608"/>
      <c r="E21" s="892">
        <v>0</v>
      </c>
    </row>
    <row r="22" spans="1:5" ht="48.95" customHeight="1">
      <c r="A22" s="607"/>
      <c r="B22" s="608" t="s">
        <v>302</v>
      </c>
      <c r="C22" s="613">
        <f>FIXEDASST1TSP!C22+FIXEDASST1ISO!C22</f>
        <v>0</v>
      </c>
      <c r="D22" s="608"/>
      <c r="E22" s="892">
        <v>0</v>
      </c>
    </row>
    <row r="23" spans="1:5" ht="48.95" customHeight="1">
      <c r="A23" s="607"/>
      <c r="B23" s="615" t="s">
        <v>318</v>
      </c>
      <c r="C23" s="613">
        <f>FIXEDASST1TSP!C23+FIXEDASST1ISO!C23</f>
        <v>0</v>
      </c>
      <c r="D23" s="608"/>
      <c r="E23" s="892">
        <v>11799830795.276119</v>
      </c>
    </row>
    <row r="24" spans="1:5" ht="48.95" customHeight="1">
      <c r="A24" s="607" t="s">
        <v>304</v>
      </c>
      <c r="B24" s="608" t="s">
        <v>303</v>
      </c>
      <c r="C24" s="613">
        <f>FIXEDASST1TSP!C24+FIXEDASST1ISO!C24</f>
        <v>0</v>
      </c>
      <c r="D24" s="608"/>
      <c r="E24" s="892">
        <v>0</v>
      </c>
    </row>
    <row r="25" spans="1:5" ht="48.95" customHeight="1">
      <c r="A25" s="607"/>
      <c r="B25" s="609" t="s">
        <v>1890</v>
      </c>
      <c r="C25" s="616">
        <f>SUM(C20:C24)</f>
        <v>52067196484.800003</v>
      </c>
      <c r="D25" s="608"/>
      <c r="E25" s="930">
        <v>41669745285.036118</v>
      </c>
    </row>
    <row r="26" spans="1:5" ht="48.95" customHeight="1">
      <c r="A26" s="607"/>
      <c r="B26" s="622" t="s">
        <v>311</v>
      </c>
      <c r="C26" s="610"/>
      <c r="D26" s="608"/>
      <c r="E26" s="892"/>
    </row>
    <row r="27" spans="1:5" ht="48.95" customHeight="1">
      <c r="A27" s="607"/>
      <c r="B27" s="608" t="s">
        <v>300</v>
      </c>
      <c r="C27" s="613">
        <f>FIXEDASST1TSP!C27+FIXEDASST1ISO!C27</f>
        <v>6541036056.6790495</v>
      </c>
      <c r="D27" s="608"/>
      <c r="E27" s="892">
        <v>5503235141.2342167</v>
      </c>
    </row>
    <row r="28" spans="1:5" ht="48.95" customHeight="1">
      <c r="A28" s="607"/>
      <c r="B28" s="608" t="s">
        <v>301</v>
      </c>
      <c r="C28" s="613">
        <f>FIXEDASST1TSP!C28+FIXEDASST1ISO!C28</f>
        <v>0</v>
      </c>
      <c r="D28" s="608"/>
      <c r="E28" s="892">
        <v>0</v>
      </c>
    </row>
    <row r="29" spans="1:5" ht="48.95" customHeight="1">
      <c r="A29" s="607" t="s">
        <v>307</v>
      </c>
      <c r="B29" s="608" t="s">
        <v>306</v>
      </c>
      <c r="C29" s="613">
        <f>FIXEDASST1TSP!C29+FIXEDASST1ISO!C29</f>
        <v>1022924519.8571575</v>
      </c>
      <c r="D29" s="608"/>
      <c r="E29" s="892">
        <v>925711555.07264709</v>
      </c>
    </row>
    <row r="30" spans="1:5" ht="48.95" customHeight="1">
      <c r="A30" s="607" t="s">
        <v>308</v>
      </c>
      <c r="B30" s="609" t="s">
        <v>1890</v>
      </c>
      <c r="C30" s="616">
        <f>SUM(C27:C29)</f>
        <v>7563960576.5362072</v>
      </c>
      <c r="D30" s="608"/>
      <c r="E30" s="930">
        <v>6428946696.3068638</v>
      </c>
    </row>
    <row r="31" spans="1:5" ht="48.95" customHeight="1" thickBot="1">
      <c r="A31" s="607"/>
      <c r="B31" s="609" t="s">
        <v>1891</v>
      </c>
      <c r="C31" s="620">
        <f>C25-C30</f>
        <v>44503235908.263794</v>
      </c>
      <c r="D31" s="608"/>
      <c r="E31" s="930">
        <v>35240798588.729256</v>
      </c>
    </row>
    <row r="32" spans="1:5" ht="48.95" customHeight="1">
      <c r="A32" s="607"/>
      <c r="B32" s="608"/>
      <c r="C32" s="610"/>
      <c r="D32" s="608"/>
      <c r="E32" s="611"/>
    </row>
    <row r="33" spans="1:5" ht="48.95" customHeight="1">
      <c r="A33" s="607" t="s">
        <v>572</v>
      </c>
      <c r="B33" s="608"/>
      <c r="C33" s="610"/>
      <c r="D33" s="608"/>
      <c r="E33" s="611"/>
    </row>
    <row r="34" spans="1:5" ht="48.95" customHeight="1">
      <c r="A34" s="607"/>
      <c r="B34" s="609" t="s">
        <v>312</v>
      </c>
      <c r="C34" s="610"/>
      <c r="D34" s="608"/>
      <c r="E34" s="608"/>
    </row>
    <row r="35" spans="1:5" ht="48.95" customHeight="1">
      <c r="A35" s="607"/>
      <c r="B35" s="612" t="s">
        <v>298</v>
      </c>
      <c r="C35" s="613" t="s">
        <v>313</v>
      </c>
      <c r="D35" s="609"/>
      <c r="E35" s="613" t="s">
        <v>313</v>
      </c>
    </row>
    <row r="36" spans="1:5" ht="48.95" customHeight="1">
      <c r="A36" s="607"/>
      <c r="B36" s="608" t="s">
        <v>300</v>
      </c>
      <c r="C36" s="613">
        <f>FIXEDASST1TSP!C36+FIXEDASST1ISO!C36</f>
        <v>1265642344.9499998</v>
      </c>
      <c r="D36" s="608"/>
      <c r="E36" s="892">
        <v>922851147.62000012</v>
      </c>
    </row>
    <row r="37" spans="1:5" ht="48.95" customHeight="1">
      <c r="A37" s="607"/>
      <c r="B37" s="608" t="s">
        <v>301</v>
      </c>
      <c r="C37" s="613">
        <f>FIXEDASST1TSP!C37+FIXEDASST1ISO!C37</f>
        <v>0</v>
      </c>
      <c r="D37" s="608"/>
      <c r="E37" s="892">
        <v>0</v>
      </c>
    </row>
    <row r="38" spans="1:5" ht="48.95" customHeight="1">
      <c r="A38" s="607"/>
      <c r="B38" s="608" t="s">
        <v>302</v>
      </c>
      <c r="C38" s="613">
        <f>FIXEDASST1TSP!C38+FIXEDASST1ISO!C38</f>
        <v>0</v>
      </c>
      <c r="D38" s="608"/>
      <c r="E38" s="892">
        <v>0</v>
      </c>
    </row>
    <row r="39" spans="1:5" ht="48.95" customHeight="1">
      <c r="A39" s="607"/>
      <c r="B39" s="615" t="s">
        <v>318</v>
      </c>
      <c r="C39" s="613">
        <f>FIXEDASST1TSP!C39+FIXEDASST1ISO!C39</f>
        <v>417798523.75999999</v>
      </c>
      <c r="D39" s="608"/>
      <c r="E39" s="892">
        <v>96511990.149999857</v>
      </c>
    </row>
    <row r="40" spans="1:5" ht="48.95" customHeight="1">
      <c r="A40" s="607" t="s">
        <v>304</v>
      </c>
      <c r="B40" s="608" t="s">
        <v>303</v>
      </c>
      <c r="C40" s="613">
        <f>FIXEDASST1TSP!C40+FIXEDASST1ISO!C40</f>
        <v>0</v>
      </c>
      <c r="D40" s="608"/>
      <c r="E40" s="892">
        <v>0</v>
      </c>
    </row>
    <row r="41" spans="1:5" ht="48.95" customHeight="1">
      <c r="A41" s="607"/>
      <c r="B41" s="609" t="s">
        <v>1890</v>
      </c>
      <c r="C41" s="616">
        <f>SUM(C36:C40)</f>
        <v>1683440868.7099998</v>
      </c>
      <c r="D41" s="608"/>
      <c r="E41" s="930">
        <v>1019363137.77</v>
      </c>
    </row>
    <row r="42" spans="1:5" ht="48.95" customHeight="1">
      <c r="A42" s="607"/>
      <c r="B42" s="622" t="s">
        <v>311</v>
      </c>
      <c r="C42" s="610"/>
      <c r="D42" s="608"/>
      <c r="E42" s="892"/>
    </row>
    <row r="43" spans="1:5" ht="48.95" customHeight="1">
      <c r="A43" s="607"/>
      <c r="B43" s="608" t="s">
        <v>300</v>
      </c>
      <c r="C43" s="613">
        <f>FIXEDASST1TSP!C43+FIXEDASST1ISO!C43</f>
        <v>934185692.27073359</v>
      </c>
      <c r="D43" s="608"/>
      <c r="E43" s="892">
        <v>924159958.78423357</v>
      </c>
    </row>
    <row r="44" spans="1:5" ht="48.95" customHeight="1">
      <c r="A44" s="607"/>
      <c r="B44" s="608" t="s">
        <v>301</v>
      </c>
      <c r="C44" s="613">
        <f>FIXEDASST1TSP!C44+FIXEDASST1ISO!C44</f>
        <v>0</v>
      </c>
      <c r="D44" s="608"/>
      <c r="E44" s="892">
        <v>0</v>
      </c>
    </row>
    <row r="45" spans="1:5" ht="48.95" customHeight="1">
      <c r="A45" s="607" t="s">
        <v>307</v>
      </c>
      <c r="B45" s="608" t="s">
        <v>306</v>
      </c>
      <c r="C45" s="613">
        <f>FIXEDASST1TSP!C45+FIXEDASST1ISO!C45</f>
        <v>112371423.03399999</v>
      </c>
      <c r="D45" s="608"/>
      <c r="E45" s="892">
        <v>723839.92612499895</v>
      </c>
    </row>
    <row r="46" spans="1:5" ht="48.95" customHeight="1">
      <c r="A46" s="607" t="s">
        <v>308</v>
      </c>
      <c r="B46" s="609" t="s">
        <v>1890</v>
      </c>
      <c r="C46" s="616">
        <f>C43-C44+C45</f>
        <v>1046557115.3047336</v>
      </c>
      <c r="D46" s="608"/>
      <c r="E46" s="930">
        <v>924883798.71035862</v>
      </c>
    </row>
    <row r="47" spans="1:5" ht="48.95" customHeight="1" thickBot="1">
      <c r="A47" s="607"/>
      <c r="B47" s="609" t="s">
        <v>1891</v>
      </c>
      <c r="C47" s="620">
        <f>C41-C46</f>
        <v>636883753.40526617</v>
      </c>
      <c r="D47" s="608"/>
      <c r="E47" s="930">
        <v>94479339.059641361</v>
      </c>
    </row>
    <row r="48" spans="1:5" ht="48.95" customHeight="1"/>
  </sheetData>
  <mergeCells count="1">
    <mergeCell ref="A1:E1"/>
  </mergeCells>
  <pageMargins left="0.7" right="0.7" top="0.75" bottom="0.75" header="0.3" footer="0.3"/>
  <pageSetup scale="30" orientation="portrait" r:id="rId1"/>
  <headerFooter>
    <oddFooter>&amp;L&amp;24TRANSMISSION COMPANY OF NIGERIA PLC  &amp;R&amp;24 30TH SEPTEMBER 2014 MGT REPORT AND FINANCIAL STATEMENTS 32</oddFooter>
  </headerFooter>
</worksheet>
</file>

<file path=xl/worksheets/sheet30.xml><?xml version="1.0" encoding="utf-8"?>
<worksheet xmlns="http://schemas.openxmlformats.org/spreadsheetml/2006/main" xmlns:r="http://schemas.openxmlformats.org/officeDocument/2006/relationships">
  <dimension ref="A1:K38"/>
  <sheetViews>
    <sheetView view="pageBreakPreview" topLeftCell="B3" zoomScale="60" zoomScaleNormal="50" workbookViewId="0">
      <selection activeCell="B9" sqref="B9"/>
    </sheetView>
  </sheetViews>
  <sheetFormatPr defaultRowHeight="15"/>
  <cols>
    <col min="1" max="1" width="19" bestFit="1" customWidth="1"/>
    <col min="2" max="2" width="113.42578125" customWidth="1"/>
    <col min="3" max="3" width="53.85546875" customWidth="1"/>
    <col min="4" max="4" width="34.85546875" bestFit="1" customWidth="1"/>
    <col min="5" max="5" width="66.140625" customWidth="1"/>
    <col min="8" max="8" width="178.28515625" bestFit="1" customWidth="1"/>
    <col min="9" max="9" width="33" bestFit="1" customWidth="1"/>
    <col min="10" max="10" width="34.28515625" bestFit="1" customWidth="1"/>
    <col min="11" max="11" width="33" bestFit="1" customWidth="1"/>
  </cols>
  <sheetData>
    <row r="1" spans="1:11" ht="30.75" customHeight="1">
      <c r="A1" s="2354"/>
      <c r="B1" s="3087" t="s">
        <v>1887</v>
      </c>
      <c r="C1" s="3087"/>
      <c r="D1" s="3087"/>
      <c r="E1" s="3087"/>
      <c r="F1" s="3087"/>
      <c r="H1" s="536"/>
      <c r="I1" s="3147" t="s">
        <v>1365</v>
      </c>
      <c r="J1" s="3147"/>
      <c r="K1" s="3147"/>
    </row>
    <row r="2" spans="1:11" ht="31.5">
      <c r="A2" s="528"/>
      <c r="B2" s="528"/>
      <c r="C2" s="892"/>
      <c r="D2" s="528"/>
      <c r="E2" s="892"/>
      <c r="H2" s="537"/>
      <c r="I2" s="3112" t="s">
        <v>1058</v>
      </c>
      <c r="J2" s="3094"/>
      <c r="K2" s="3094"/>
    </row>
    <row r="3" spans="1:11" ht="31.5">
      <c r="A3" s="528"/>
      <c r="B3" s="528"/>
      <c r="C3" s="892"/>
      <c r="D3" s="528"/>
      <c r="E3" s="892"/>
      <c r="H3" s="869" t="s">
        <v>441</v>
      </c>
      <c r="I3" s="3116" t="s">
        <v>1702</v>
      </c>
      <c r="J3" s="3117"/>
      <c r="K3" s="3117"/>
    </row>
    <row r="4" spans="1:11" ht="31.5">
      <c r="A4" s="528"/>
      <c r="B4" s="528"/>
      <c r="C4" s="892"/>
      <c r="D4" s="528"/>
      <c r="E4" s="892"/>
      <c r="H4" s="870"/>
      <c r="I4" s="3113" t="s">
        <v>1688</v>
      </c>
      <c r="J4" s="3186"/>
      <c r="K4" s="2463" t="s">
        <v>937</v>
      </c>
    </row>
    <row r="5" spans="1:11" ht="31.5">
      <c r="B5" s="1163" t="s">
        <v>1667</v>
      </c>
      <c r="C5" s="610" t="s">
        <v>297</v>
      </c>
      <c r="D5" s="608"/>
      <c r="E5" s="611" t="s">
        <v>168</v>
      </c>
      <c r="H5" s="871"/>
      <c r="I5" s="2418" t="s">
        <v>920</v>
      </c>
      <c r="J5" s="872" t="s">
        <v>919</v>
      </c>
      <c r="K5" s="2419" t="s">
        <v>920</v>
      </c>
    </row>
    <row r="6" spans="1:11" ht="57">
      <c r="A6" s="607" t="s">
        <v>573</v>
      </c>
      <c r="B6" s="609" t="s">
        <v>314</v>
      </c>
      <c r="C6" s="2193" t="s">
        <v>1882</v>
      </c>
      <c r="D6" s="2511"/>
      <c r="E6" s="2193" t="s">
        <v>1883</v>
      </c>
      <c r="H6" s="290" t="s">
        <v>1742</v>
      </c>
      <c r="I6" s="2420">
        <v>2015663.85</v>
      </c>
      <c r="J6" s="2423"/>
      <c r="K6" s="2420">
        <v>2015663.85</v>
      </c>
    </row>
    <row r="7" spans="1:11" ht="50.1" customHeight="1">
      <c r="A7" s="607"/>
      <c r="B7" s="612" t="s">
        <v>298</v>
      </c>
      <c r="C7" s="613" t="s">
        <v>315</v>
      </c>
      <c r="D7" s="609"/>
      <c r="E7" s="613" t="s">
        <v>315</v>
      </c>
      <c r="H7" s="290" t="s">
        <v>1743</v>
      </c>
      <c r="I7" s="797"/>
      <c r="J7" s="2423"/>
      <c r="K7" s="291"/>
    </row>
    <row r="8" spans="1:11" ht="50.1" customHeight="1">
      <c r="A8" s="607"/>
      <c r="B8" s="608" t="s">
        <v>300</v>
      </c>
      <c r="C8" s="610">
        <f>FIXEDASSTSO2!C8+FIXEDASST2MO!C8</f>
        <v>60913160</v>
      </c>
      <c r="D8" s="608"/>
      <c r="E8" s="892"/>
      <c r="H8" s="290" t="s">
        <v>1744</v>
      </c>
      <c r="I8" s="2420">
        <v>39018525</v>
      </c>
      <c r="J8" s="2423"/>
      <c r="K8" s="2420">
        <v>39018525</v>
      </c>
    </row>
    <row r="9" spans="1:11" ht="50.1" customHeight="1">
      <c r="A9" s="607"/>
      <c r="B9" s="608" t="s">
        <v>301</v>
      </c>
      <c r="C9" s="610">
        <f>FIXEDASSTSO2!C9+FIXEDASST2MO!C9</f>
        <v>0</v>
      </c>
      <c r="D9" s="608"/>
      <c r="E9" s="892"/>
      <c r="H9" s="290" t="s">
        <v>1745</v>
      </c>
      <c r="I9" s="2420">
        <v>14291274.439999999</v>
      </c>
      <c r="J9" s="2423"/>
      <c r="K9" s="2420">
        <v>14291274.439999999</v>
      </c>
    </row>
    <row r="10" spans="1:11" ht="50.1" customHeight="1">
      <c r="A10" s="607"/>
      <c r="B10" s="608" t="s">
        <v>302</v>
      </c>
      <c r="C10" s="610">
        <f>FIXEDASSTSO2!C10+FIXEDASST2MO!C10</f>
        <v>0</v>
      </c>
      <c r="D10" s="608"/>
      <c r="E10" s="892"/>
      <c r="H10" s="290" t="s">
        <v>1746</v>
      </c>
      <c r="I10" s="2420">
        <v>2468653.65</v>
      </c>
      <c r="J10" s="2423"/>
      <c r="K10" s="2420">
        <v>2468653.65</v>
      </c>
    </row>
    <row r="11" spans="1:11" ht="50.1" customHeight="1">
      <c r="A11" s="607"/>
      <c r="B11" s="615" t="s">
        <v>318</v>
      </c>
      <c r="C11" s="610">
        <f>FIXEDASSTSO2!C11+FIXEDASST2MO!C11</f>
        <v>46524712.5</v>
      </c>
      <c r="D11" s="608"/>
      <c r="E11" s="892"/>
      <c r="H11" s="290" t="s">
        <v>1747</v>
      </c>
      <c r="I11" s="2420">
        <v>49644167.619999997</v>
      </c>
      <c r="J11" s="2423"/>
      <c r="K11" s="2420">
        <v>49644167.619999997</v>
      </c>
    </row>
    <row r="12" spans="1:11" ht="50.1" customHeight="1">
      <c r="A12" s="607" t="s">
        <v>304</v>
      </c>
      <c r="B12" s="608" t="s">
        <v>303</v>
      </c>
      <c r="C12" s="610">
        <f>FIXEDASSTSO2!C12+FIXEDASST2MO!C12</f>
        <v>0</v>
      </c>
      <c r="D12" s="608"/>
      <c r="E12" s="892"/>
      <c r="H12" s="290" t="s">
        <v>1748</v>
      </c>
      <c r="I12" s="797"/>
      <c r="J12" s="2421">
        <v>6889722.2400000002</v>
      </c>
      <c r="K12" s="2420">
        <v>6889722.2400000002</v>
      </c>
    </row>
    <row r="13" spans="1:11" ht="50.1" customHeight="1">
      <c r="A13" s="607"/>
      <c r="B13" s="609" t="s">
        <v>1890</v>
      </c>
      <c r="C13" s="2517">
        <f>FIXEDASSTSO2!C13+FIXEDASST2MO!C13</f>
        <v>107437872.5</v>
      </c>
      <c r="D13" s="627"/>
      <c r="E13" s="930"/>
      <c r="H13" s="290" t="s">
        <v>1749</v>
      </c>
      <c r="I13" s="797"/>
      <c r="J13" s="2421">
        <v>235296948.56999999</v>
      </c>
      <c r="K13" s="2420">
        <v>235296948.56999999</v>
      </c>
    </row>
    <row r="14" spans="1:11" ht="50.1" customHeight="1">
      <c r="A14" s="607"/>
      <c r="B14" s="622" t="s">
        <v>305</v>
      </c>
      <c r="C14" s="765"/>
      <c r="D14" s="608"/>
      <c r="E14" s="892"/>
      <c r="H14" s="290" t="s">
        <v>1750</v>
      </c>
      <c r="I14" s="797"/>
      <c r="J14" s="2421">
        <v>175188045.99000001</v>
      </c>
      <c r="K14" s="2420">
        <v>175188045.99000001</v>
      </c>
    </row>
    <row r="15" spans="1:11" ht="50.1" customHeight="1">
      <c r="A15" s="607"/>
      <c r="B15" s="608" t="s">
        <v>300</v>
      </c>
      <c r="C15" s="765">
        <f>FIXEDASSTSO2!C15+FIXEDASST2MO!C15</f>
        <v>0</v>
      </c>
      <c r="D15" s="608"/>
      <c r="E15" s="892"/>
      <c r="H15" s="290" t="s">
        <v>1751</v>
      </c>
      <c r="I15" s="2420">
        <v>325253.59999999998</v>
      </c>
      <c r="J15" s="2423"/>
      <c r="K15" s="2420">
        <v>325253.59999999998</v>
      </c>
    </row>
    <row r="16" spans="1:11" ht="50.1" customHeight="1">
      <c r="A16" s="607"/>
      <c r="B16" s="608" t="s">
        <v>301</v>
      </c>
      <c r="C16" s="765">
        <f>FIXEDASSTSO2!C16+FIXEDASST2MO!C16</f>
        <v>0</v>
      </c>
      <c r="D16" s="608"/>
      <c r="E16" s="892"/>
      <c r="H16" s="737" t="s">
        <v>1752</v>
      </c>
      <c r="I16" s="2422">
        <v>2139651.41</v>
      </c>
      <c r="J16" s="2469"/>
      <c r="K16" s="2420">
        <v>2139651.41</v>
      </c>
    </row>
    <row r="17" spans="1:11" ht="50.1" customHeight="1">
      <c r="A17" s="607" t="s">
        <v>307</v>
      </c>
      <c r="B17" s="608" t="s">
        <v>306</v>
      </c>
      <c r="C17" s="2518">
        <f>FIXEDASSTSO2!C17+FIXEDASST2MO!C17</f>
        <v>15573635.746666666</v>
      </c>
      <c r="D17" s="608"/>
      <c r="E17" s="892"/>
      <c r="H17" s="290" t="s">
        <v>1753</v>
      </c>
      <c r="I17" s="2420">
        <v>1517812.5</v>
      </c>
      <c r="J17" s="2423"/>
      <c r="K17" s="2420">
        <v>1517812.5</v>
      </c>
    </row>
    <row r="18" spans="1:11" ht="50.1" customHeight="1">
      <c r="A18" s="607" t="s">
        <v>308</v>
      </c>
      <c r="B18" s="609" t="s">
        <v>1890</v>
      </c>
      <c r="C18" s="2516">
        <f>FIXEDASSTSO2!C18+FIXEDASST2MO!C18</f>
        <v>15573635.746666666</v>
      </c>
      <c r="D18" s="609"/>
      <c r="E18" s="930"/>
      <c r="H18" s="290" t="s">
        <v>1675</v>
      </c>
      <c r="I18" s="2420">
        <v>34342350</v>
      </c>
      <c r="J18" s="2421">
        <v>16322400</v>
      </c>
      <c r="K18" s="2420">
        <v>50664750</v>
      </c>
    </row>
    <row r="19" spans="1:11" ht="50.1" customHeight="1">
      <c r="A19" s="607"/>
      <c r="B19" s="609" t="s">
        <v>1891</v>
      </c>
      <c r="C19" s="2516">
        <f>FIXEDASSTSO2!C19+FIXEDASST2MO!C19</f>
        <v>91864236.75333333</v>
      </c>
      <c r="D19" s="609"/>
      <c r="E19" s="930"/>
      <c r="H19" s="919" t="s">
        <v>522</v>
      </c>
      <c r="I19" s="2422">
        <v>145763352.06999999</v>
      </c>
      <c r="J19" s="2470">
        <v>433697116.80000001</v>
      </c>
      <c r="K19" s="2422">
        <v>579460468.87</v>
      </c>
    </row>
    <row r="20" spans="1:11" ht="50.1" customHeight="1">
      <c r="A20" s="607"/>
      <c r="B20" s="608"/>
      <c r="C20" s="610"/>
      <c r="D20" s="608"/>
      <c r="E20" s="611"/>
    </row>
    <row r="21" spans="1:11" ht="50.1" customHeight="1">
      <c r="A21" s="607" t="s">
        <v>574</v>
      </c>
      <c r="B21" s="608"/>
      <c r="C21" s="610"/>
      <c r="D21" s="608"/>
      <c r="E21" s="621"/>
    </row>
    <row r="22" spans="1:11" ht="50.1" customHeight="1">
      <c r="A22" s="607"/>
      <c r="B22" s="609" t="s">
        <v>316</v>
      </c>
      <c r="C22" s="610"/>
      <c r="D22" s="608"/>
      <c r="E22" s="611"/>
    </row>
    <row r="23" spans="1:11" ht="60.75" customHeight="1">
      <c r="A23" s="607"/>
      <c r="B23" s="612" t="s">
        <v>298</v>
      </c>
      <c r="C23" s="628" t="s">
        <v>317</v>
      </c>
      <c r="D23" s="629"/>
      <c r="E23" s="628" t="s">
        <v>317</v>
      </c>
    </row>
    <row r="24" spans="1:11" ht="50.1" customHeight="1">
      <c r="A24" s="607"/>
      <c r="B24" s="608" t="s">
        <v>300</v>
      </c>
      <c r="C24" s="765">
        <f>FIXEDASSTSO2!C24+FIXEDASST2MO!C24</f>
        <v>145763352.06999999</v>
      </c>
      <c r="D24" s="608"/>
      <c r="E24" s="892"/>
    </row>
    <row r="25" spans="1:11" ht="50.1" customHeight="1">
      <c r="A25" s="607"/>
      <c r="B25" s="608" t="s">
        <v>301</v>
      </c>
      <c r="C25" s="765">
        <f>FIXEDASSTSO2!C25+FIXEDASST2MO!C25</f>
        <v>0</v>
      </c>
      <c r="D25" s="608"/>
      <c r="E25" s="892"/>
    </row>
    <row r="26" spans="1:11" ht="50.1" customHeight="1">
      <c r="A26" s="607"/>
      <c r="B26" s="608" t="s">
        <v>302</v>
      </c>
      <c r="C26" s="765">
        <f>FIXEDASSTSO2!C26+FIXEDASST2MO!C26</f>
        <v>0</v>
      </c>
      <c r="D26" s="608"/>
      <c r="E26" s="892"/>
    </row>
    <row r="27" spans="1:11" ht="50.1" customHeight="1">
      <c r="A27" s="607"/>
      <c r="B27" s="608" t="s">
        <v>318</v>
      </c>
      <c r="C27" s="765">
        <f>FIXEDASSTSO2!C27+FIXEDASST2MO!C27</f>
        <v>436798631.80000001</v>
      </c>
      <c r="D27" s="615"/>
      <c r="E27" s="892"/>
    </row>
    <row r="28" spans="1:11" ht="50.1" customHeight="1">
      <c r="A28" s="607" t="s">
        <v>304</v>
      </c>
      <c r="B28" s="608" t="s">
        <v>303</v>
      </c>
      <c r="C28" s="2518">
        <f>FIXEDASSTSO2!C28+FIXEDASST2MO!C28</f>
        <v>0</v>
      </c>
      <c r="D28" s="608"/>
      <c r="E28" s="892"/>
    </row>
    <row r="29" spans="1:11" ht="50.1" customHeight="1">
      <c r="A29" s="607"/>
      <c r="B29" s="609" t="s">
        <v>1890</v>
      </c>
      <c r="C29" s="2518">
        <f>FIXEDASSTSO2!C29+FIXEDASST2MO!C29</f>
        <v>582561983.87</v>
      </c>
      <c r="D29" s="1007"/>
      <c r="E29" s="930"/>
    </row>
    <row r="30" spans="1:11" ht="50.1" customHeight="1">
      <c r="A30" s="607"/>
      <c r="B30" s="622" t="s">
        <v>305</v>
      </c>
      <c r="C30" s="610"/>
      <c r="D30" s="608"/>
      <c r="E30" s="892"/>
    </row>
    <row r="31" spans="1:11" ht="50.1" customHeight="1">
      <c r="A31" s="607"/>
      <c r="B31" s="608" t="s">
        <v>300</v>
      </c>
      <c r="C31" s="610">
        <v>0</v>
      </c>
      <c r="D31" s="608"/>
      <c r="E31" s="892"/>
    </row>
    <row r="32" spans="1:11" ht="50.1" customHeight="1">
      <c r="A32" s="607"/>
      <c r="B32" s="608" t="s">
        <v>301</v>
      </c>
      <c r="C32" s="610"/>
      <c r="D32" s="887"/>
      <c r="E32" s="892"/>
    </row>
    <row r="33" spans="1:5" ht="50.1" customHeight="1">
      <c r="A33" s="607" t="s">
        <v>307</v>
      </c>
      <c r="B33" s="608" t="s">
        <v>306</v>
      </c>
      <c r="C33" s="610">
        <v>0</v>
      </c>
      <c r="D33" s="887"/>
      <c r="E33" s="892"/>
    </row>
    <row r="34" spans="1:5" ht="50.1" customHeight="1">
      <c r="A34" s="607" t="s">
        <v>308</v>
      </c>
      <c r="B34" s="609" t="s">
        <v>1890</v>
      </c>
      <c r="C34" s="626"/>
      <c r="D34" s="608"/>
      <c r="E34" s="892"/>
    </row>
    <row r="35" spans="1:5" ht="50.1" customHeight="1">
      <c r="A35" s="606"/>
      <c r="B35" s="609" t="s">
        <v>1891</v>
      </c>
      <c r="C35" s="616">
        <f>C29</f>
        <v>582561983.87</v>
      </c>
      <c r="D35" s="2017"/>
      <c r="E35" s="930"/>
    </row>
    <row r="36" spans="1:5" ht="50.1" customHeight="1">
      <c r="A36" s="606"/>
      <c r="B36" s="608"/>
      <c r="C36" s="610"/>
      <c r="D36" s="608"/>
      <c r="E36" s="892"/>
    </row>
    <row r="37" spans="1:5" ht="50.1" customHeight="1" thickBot="1">
      <c r="A37" s="606"/>
      <c r="B37" s="609" t="s">
        <v>587</v>
      </c>
      <c r="C37" s="2519">
        <f>FIXEDASSTSO2!C37+FIXEDASST2MO!C37</f>
        <v>1151703429.5593333</v>
      </c>
      <c r="D37" s="608"/>
      <c r="E37" s="935"/>
    </row>
    <row r="38" spans="1:5" ht="31.5" thickTop="1">
      <c r="A38" s="2354"/>
      <c r="B38" s="3185"/>
      <c r="C38" s="3185"/>
      <c r="D38" s="3185"/>
      <c r="E38" s="3185"/>
    </row>
  </sheetData>
  <mergeCells count="6">
    <mergeCell ref="B38:E38"/>
    <mergeCell ref="B1:F1"/>
    <mergeCell ref="I4:J4"/>
    <mergeCell ref="I1:K1"/>
    <mergeCell ref="I2:K2"/>
    <mergeCell ref="I3:K3"/>
  </mergeCells>
  <pageMargins left="0.7" right="0.7" top="0.75" bottom="0.75" header="0.3" footer="0.3"/>
  <pageSetup scale="30" orientation="portrait" r:id="rId1"/>
  <headerFooter>
    <oddFooter xml:space="preserve">&amp;L&amp;24TRANSIMISSION COMPANY OF NIGERIA PLC&amp;R&amp;24 30TH SEPTEMBER  2014 MGT REPORT AND  FINANCIAL STATEMENT 37 </oddFooter>
  </headerFooter>
</worksheet>
</file>

<file path=xl/worksheets/sheet31.xml><?xml version="1.0" encoding="utf-8"?>
<worksheet xmlns="http://schemas.openxmlformats.org/spreadsheetml/2006/main" xmlns:r="http://schemas.openxmlformats.org/officeDocument/2006/relationships">
  <dimension ref="A1:F79"/>
  <sheetViews>
    <sheetView view="pageBreakPreview" topLeftCell="A28" zoomScale="60" workbookViewId="0">
      <selection activeCell="C33" sqref="C33"/>
    </sheetView>
  </sheetViews>
  <sheetFormatPr defaultRowHeight="15"/>
  <cols>
    <col min="1" max="1" width="19" bestFit="1" customWidth="1"/>
    <col min="2" max="2" width="101" bestFit="1" customWidth="1"/>
    <col min="3" max="3" width="37.85546875" bestFit="1" customWidth="1"/>
    <col min="5" max="5" width="37.85546875" bestFit="1" customWidth="1"/>
  </cols>
  <sheetData>
    <row r="1" spans="1:6" ht="45" customHeight="1">
      <c r="A1" s="2508"/>
      <c r="B1" s="3087" t="s">
        <v>1887</v>
      </c>
      <c r="C1" s="3087"/>
      <c r="D1" s="3087"/>
      <c r="E1" s="3087"/>
      <c r="F1" s="3087"/>
    </row>
    <row r="2" spans="1:6" ht="45" customHeight="1">
      <c r="A2" s="528"/>
      <c r="B2" s="528"/>
      <c r="C2" s="892"/>
      <c r="D2" s="528"/>
      <c r="E2" s="892"/>
      <c r="F2" s="2508"/>
    </row>
    <row r="3" spans="1:6" ht="45" customHeight="1">
      <c r="A3" s="528"/>
      <c r="B3" s="528"/>
      <c r="C3" s="892"/>
      <c r="D3" s="528"/>
      <c r="E3" s="892"/>
      <c r="F3" s="2508"/>
    </row>
    <row r="4" spans="1:6" ht="45" customHeight="1">
      <c r="A4" s="528"/>
      <c r="B4" s="1439" t="s">
        <v>1097</v>
      </c>
      <c r="C4" s="892"/>
      <c r="D4" s="528"/>
      <c r="E4" s="892"/>
      <c r="F4" s="2508"/>
    </row>
    <row r="5" spans="1:6" ht="45" customHeight="1">
      <c r="A5" s="607" t="s">
        <v>573</v>
      </c>
      <c r="B5" s="608"/>
      <c r="C5" s="610" t="s">
        <v>297</v>
      </c>
      <c r="D5" s="608"/>
      <c r="E5" s="611" t="s">
        <v>168</v>
      </c>
      <c r="F5" s="2508"/>
    </row>
    <row r="6" spans="1:6" ht="84.75">
      <c r="A6" s="607"/>
      <c r="B6" s="609" t="s">
        <v>1697</v>
      </c>
      <c r="C6" s="2193" t="s">
        <v>1882</v>
      </c>
      <c r="D6" s="2511"/>
      <c r="E6" s="2193" t="s">
        <v>1883</v>
      </c>
      <c r="F6" s="2508"/>
    </row>
    <row r="7" spans="1:6" ht="45" customHeight="1">
      <c r="A7" s="607"/>
      <c r="B7" s="612" t="s">
        <v>298</v>
      </c>
      <c r="C7" s="613" t="s">
        <v>315</v>
      </c>
      <c r="D7" s="609"/>
      <c r="E7" s="613" t="s">
        <v>315</v>
      </c>
      <c r="F7" s="2508"/>
    </row>
    <row r="8" spans="1:6" ht="45" customHeight="1">
      <c r="A8" s="607"/>
      <c r="B8" s="608" t="s">
        <v>300</v>
      </c>
      <c r="C8" s="610">
        <f>FIXEDASST1MO!U40</f>
        <v>60913160</v>
      </c>
      <c r="D8" s="608"/>
      <c r="E8" s="892"/>
      <c r="F8" s="2508"/>
    </row>
    <row r="9" spans="1:6" ht="45" customHeight="1">
      <c r="A9" s="607"/>
      <c r="B9" s="608" t="s">
        <v>301</v>
      </c>
      <c r="C9" s="610">
        <v>0</v>
      </c>
      <c r="D9" s="608"/>
      <c r="E9" s="892"/>
      <c r="F9" s="2508"/>
    </row>
    <row r="10" spans="1:6" ht="45" customHeight="1">
      <c r="A10" s="607"/>
      <c r="B10" s="608" t="s">
        <v>302</v>
      </c>
      <c r="C10" s="626">
        <v>0</v>
      </c>
      <c r="D10" s="608"/>
      <c r="E10" s="892"/>
      <c r="F10" s="2508"/>
    </row>
    <row r="11" spans="1:6" ht="45" customHeight="1">
      <c r="A11" s="607"/>
      <c r="B11" s="615" t="s">
        <v>318</v>
      </c>
      <c r="C11" s="623">
        <f>FIXEDASST1MO!V40</f>
        <v>46524712.5</v>
      </c>
      <c r="D11" s="608"/>
      <c r="E11" s="892"/>
      <c r="F11" s="2508"/>
    </row>
    <row r="12" spans="1:6" ht="45" customHeight="1">
      <c r="A12" s="607" t="s">
        <v>304</v>
      </c>
      <c r="B12" s="608" t="s">
        <v>303</v>
      </c>
      <c r="C12" s="610">
        <v>0</v>
      </c>
      <c r="D12" s="608"/>
      <c r="E12" s="892"/>
      <c r="F12" s="2508"/>
    </row>
    <row r="13" spans="1:6" ht="45" customHeight="1">
      <c r="A13" s="607"/>
      <c r="B13" s="609" t="s">
        <v>1890</v>
      </c>
      <c r="C13" s="616">
        <f>SUM(C8:C12)</f>
        <v>107437872.5</v>
      </c>
      <c r="D13" s="627"/>
      <c r="E13" s="930"/>
      <c r="F13" s="2508"/>
    </row>
    <row r="14" spans="1:6" ht="45" customHeight="1">
      <c r="A14" s="607"/>
      <c r="B14" s="622" t="s">
        <v>305</v>
      </c>
      <c r="C14" s="610"/>
      <c r="D14" s="608"/>
      <c r="E14" s="892"/>
      <c r="F14" s="2508"/>
    </row>
    <row r="15" spans="1:6" ht="45" customHeight="1">
      <c r="A15" s="607"/>
      <c r="B15" s="608" t="s">
        <v>300</v>
      </c>
      <c r="C15" s="532"/>
      <c r="D15" s="608"/>
      <c r="E15" s="892"/>
      <c r="F15" s="2508"/>
    </row>
    <row r="16" spans="1:6" ht="45" customHeight="1">
      <c r="A16" s="607"/>
      <c r="B16" s="608" t="s">
        <v>301</v>
      </c>
      <c r="C16" s="610"/>
      <c r="D16" s="608"/>
      <c r="E16" s="892"/>
      <c r="F16" s="2508"/>
    </row>
    <row r="17" spans="1:6" ht="45" customHeight="1">
      <c r="A17" s="607" t="s">
        <v>307</v>
      </c>
      <c r="B17" s="608" t="s">
        <v>306</v>
      </c>
      <c r="C17" s="608">
        <f>FIXEDASST1MO!AA41</f>
        <v>15573635.746666666</v>
      </c>
      <c r="D17" s="608"/>
      <c r="E17" s="892"/>
      <c r="F17" s="2508"/>
    </row>
    <row r="18" spans="1:6" ht="45" customHeight="1">
      <c r="A18" s="607" t="s">
        <v>308</v>
      </c>
      <c r="B18" s="609" t="s">
        <v>1890</v>
      </c>
      <c r="C18" s="619">
        <f>SUM(C15:C17)</f>
        <v>15573635.746666666</v>
      </c>
      <c r="D18" s="609"/>
      <c r="E18" s="930"/>
      <c r="F18" s="2508"/>
    </row>
    <row r="19" spans="1:6" ht="45" customHeight="1" thickBot="1">
      <c r="A19" s="607"/>
      <c r="B19" s="609" t="s">
        <v>1891</v>
      </c>
      <c r="C19" s="620">
        <f>C13-C18</f>
        <v>91864236.75333333</v>
      </c>
      <c r="D19" s="609"/>
      <c r="E19" s="930"/>
      <c r="F19" s="2508"/>
    </row>
    <row r="20" spans="1:6" ht="45" customHeight="1">
      <c r="A20" s="607"/>
      <c r="B20" s="608"/>
      <c r="C20" s="610"/>
      <c r="D20" s="608"/>
      <c r="E20" s="611"/>
      <c r="F20" s="2508"/>
    </row>
    <row r="21" spans="1:6" ht="45" customHeight="1">
      <c r="A21" s="607" t="s">
        <v>574</v>
      </c>
      <c r="B21" s="608"/>
      <c r="C21" s="610"/>
      <c r="D21" s="608"/>
      <c r="E21" s="621"/>
      <c r="F21" s="2508"/>
    </row>
    <row r="22" spans="1:6" ht="45" customHeight="1">
      <c r="A22" s="607"/>
      <c r="B22" s="609" t="s">
        <v>316</v>
      </c>
      <c r="C22" s="610"/>
      <c r="D22" s="608"/>
      <c r="E22" s="611"/>
      <c r="F22" s="2508"/>
    </row>
    <row r="23" spans="1:6" ht="62.25">
      <c r="A23" s="607"/>
      <c r="B23" s="612" t="s">
        <v>298</v>
      </c>
      <c r="C23" s="628" t="s">
        <v>317</v>
      </c>
      <c r="D23" s="629"/>
      <c r="E23" s="628" t="s">
        <v>317</v>
      </c>
      <c r="F23" s="2508"/>
    </row>
    <row r="24" spans="1:6" ht="45" customHeight="1">
      <c r="A24" s="607"/>
      <c r="B24" s="608" t="s">
        <v>300</v>
      </c>
      <c r="C24" s="532">
        <v>0</v>
      </c>
      <c r="D24" s="608"/>
      <c r="E24" s="892"/>
      <c r="F24" s="2508"/>
    </row>
    <row r="25" spans="1:6" ht="45" customHeight="1">
      <c r="A25" s="607"/>
      <c r="B25" s="608" t="s">
        <v>301</v>
      </c>
      <c r="C25" s="610">
        <v>0</v>
      </c>
      <c r="D25" s="608"/>
      <c r="E25" s="892"/>
      <c r="F25" s="2508"/>
    </row>
    <row r="26" spans="1:6" ht="45" customHeight="1">
      <c r="A26" s="607"/>
      <c r="B26" s="608" t="s">
        <v>302</v>
      </c>
      <c r="C26" s="610">
        <v>0</v>
      </c>
      <c r="D26" s="608"/>
      <c r="E26" s="892"/>
      <c r="F26" s="2508"/>
    </row>
    <row r="27" spans="1:6" ht="45" customHeight="1">
      <c r="A27" s="607"/>
      <c r="B27" s="608" t="s">
        <v>318</v>
      </c>
      <c r="C27" s="765">
        <v>0</v>
      </c>
      <c r="D27" s="615"/>
      <c r="E27" s="892"/>
      <c r="F27" s="2508"/>
    </row>
    <row r="28" spans="1:6" ht="45" customHeight="1">
      <c r="A28" s="607" t="s">
        <v>304</v>
      </c>
      <c r="B28" s="608" t="s">
        <v>303</v>
      </c>
      <c r="C28" s="610">
        <v>0</v>
      </c>
      <c r="D28" s="608"/>
      <c r="E28" s="892"/>
      <c r="F28" s="2508"/>
    </row>
    <row r="29" spans="1:6" ht="45" customHeight="1">
      <c r="A29" s="607"/>
      <c r="B29" s="609" t="s">
        <v>1890</v>
      </c>
      <c r="C29" s="2440">
        <v>0</v>
      </c>
      <c r="D29" s="608"/>
      <c r="E29" s="930"/>
      <c r="F29" s="2508"/>
    </row>
    <row r="30" spans="1:6" ht="45" customHeight="1">
      <c r="A30" s="607"/>
      <c r="B30" s="622" t="s">
        <v>305</v>
      </c>
      <c r="C30" s="610"/>
      <c r="D30" s="608"/>
      <c r="E30" s="892"/>
      <c r="F30" s="2508"/>
    </row>
    <row r="31" spans="1:6" ht="45" customHeight="1">
      <c r="A31" s="607"/>
      <c r="B31" s="608" t="s">
        <v>300</v>
      </c>
      <c r="C31" s="610">
        <v>0</v>
      </c>
      <c r="D31" s="608"/>
      <c r="E31" s="892"/>
      <c r="F31" s="2508"/>
    </row>
    <row r="32" spans="1:6" ht="45" customHeight="1">
      <c r="A32" s="607"/>
      <c r="B32" s="608" t="s">
        <v>301</v>
      </c>
      <c r="C32" s="610"/>
      <c r="D32" s="608"/>
      <c r="E32" s="892"/>
      <c r="F32" s="2508"/>
    </row>
    <row r="33" spans="1:6" ht="45" customHeight="1">
      <c r="A33" s="607" t="s">
        <v>307</v>
      </c>
      <c r="B33" s="608" t="s">
        <v>306</v>
      </c>
      <c r="C33" s="610">
        <v>0</v>
      </c>
      <c r="D33" s="608"/>
      <c r="E33" s="892"/>
      <c r="F33" s="2508"/>
    </row>
    <row r="34" spans="1:6" ht="45" customHeight="1">
      <c r="A34" s="607" t="s">
        <v>308</v>
      </c>
      <c r="B34" s="609" t="s">
        <v>1890</v>
      </c>
      <c r="C34" s="626"/>
      <c r="D34" s="608"/>
      <c r="E34" s="892"/>
      <c r="F34" s="2508"/>
    </row>
    <row r="35" spans="1:6" ht="45" customHeight="1">
      <c r="A35" s="606"/>
      <c r="B35" s="609" t="s">
        <v>1891</v>
      </c>
      <c r="C35" s="616">
        <f>C29</f>
        <v>0</v>
      </c>
      <c r="D35" s="608"/>
      <c r="E35" s="930"/>
      <c r="F35" s="2508"/>
    </row>
    <row r="36" spans="1:6" ht="45" customHeight="1">
      <c r="A36" s="606"/>
      <c r="B36" s="608"/>
      <c r="C36" s="610"/>
      <c r="D36" s="608"/>
      <c r="E36" s="892"/>
      <c r="F36" s="2508"/>
    </row>
    <row r="37" spans="1:6" ht="45" customHeight="1" thickBot="1">
      <c r="A37" s="606"/>
      <c r="B37" s="609" t="s">
        <v>587</v>
      </c>
      <c r="C37" s="631">
        <f>C35+C19+FIXEDASST1MO!C47+FIXEDASST1MO!C31+FIXEDASST1MO!C16</f>
        <v>107263465.07333332</v>
      </c>
      <c r="D37" s="608"/>
      <c r="E37" s="930"/>
      <c r="F37" s="2508"/>
    </row>
    <row r="38" spans="1:6" ht="45" customHeight="1" thickTop="1"/>
    <row r="39" spans="1:6" ht="45" customHeight="1"/>
    <row r="40" spans="1:6" ht="45" customHeight="1"/>
    <row r="41" spans="1:6" ht="45" customHeight="1"/>
    <row r="42" spans="1:6" ht="45" customHeight="1"/>
    <row r="43" spans="1:6" ht="45" customHeight="1"/>
    <row r="44" spans="1:6" ht="45" customHeight="1"/>
    <row r="45" spans="1:6" ht="45" customHeight="1"/>
    <row r="46" spans="1:6" ht="45" customHeight="1"/>
    <row r="47" spans="1:6" ht="45" customHeight="1"/>
    <row r="48" spans="1:6" ht="45" customHeight="1"/>
    <row r="49" ht="45" customHeight="1"/>
    <row r="50" ht="45" customHeight="1"/>
    <row r="51" ht="45" customHeight="1"/>
    <row r="52" ht="45" customHeight="1"/>
    <row r="53" ht="45" customHeight="1"/>
    <row r="54" ht="45" customHeight="1"/>
    <row r="55" ht="45" customHeight="1"/>
    <row r="56" ht="45" customHeight="1"/>
    <row r="57" ht="45" customHeight="1"/>
    <row r="58" ht="45" customHeight="1"/>
    <row r="59" ht="45" customHeight="1"/>
    <row r="60" ht="45" customHeight="1"/>
    <row r="61" ht="45" customHeight="1"/>
    <row r="62" ht="45" customHeight="1"/>
    <row r="63" ht="45" customHeight="1"/>
    <row r="64" ht="45" customHeight="1"/>
    <row r="65" ht="45" customHeight="1"/>
    <row r="66" ht="45" customHeight="1"/>
    <row r="67" ht="45" customHeight="1"/>
    <row r="68" ht="45" customHeight="1"/>
    <row r="69" ht="45" customHeight="1"/>
    <row r="70" ht="45" customHeight="1"/>
    <row r="71" ht="45" customHeight="1"/>
    <row r="72" ht="45" customHeight="1"/>
    <row r="73" ht="45" customHeight="1"/>
    <row r="74" ht="45" customHeight="1"/>
    <row r="75" ht="45" customHeight="1"/>
    <row r="76" ht="45" customHeight="1"/>
    <row r="77" ht="45" customHeight="1"/>
    <row r="78" ht="45" customHeight="1"/>
    <row r="79" ht="45" customHeight="1"/>
  </sheetData>
  <mergeCells count="1">
    <mergeCell ref="B1:F1"/>
  </mergeCells>
  <pageMargins left="0.7" right="0.7" top="0.75" bottom="0.75" header="0.3" footer="0.3"/>
  <pageSetup scale="40" orientation="portrait" r:id="rId1"/>
  <headerFooter>
    <oddFooter xml:space="preserve">&amp;LTRANSIMISSION COMPANY OF NIGERIA PLC&amp;R 30TH SEPTEMBER  2014 MGT REPORT AND  FINANCIAL STATEMENT 36 </oddFooter>
  </headerFooter>
</worksheet>
</file>

<file path=xl/worksheets/sheet32.xml><?xml version="1.0" encoding="utf-8"?>
<worksheet xmlns="http://schemas.openxmlformats.org/spreadsheetml/2006/main" xmlns:r="http://schemas.openxmlformats.org/officeDocument/2006/relationships">
  <dimension ref="A1:AB81"/>
  <sheetViews>
    <sheetView view="pageBreakPreview" topLeftCell="A33" zoomScale="60" workbookViewId="0">
      <selection activeCell="A43" sqref="A43"/>
    </sheetView>
  </sheetViews>
  <sheetFormatPr defaultRowHeight="15"/>
  <cols>
    <col min="1" max="1" width="19" bestFit="1" customWidth="1"/>
    <col min="2" max="2" width="114.7109375" bestFit="1" customWidth="1"/>
    <col min="3" max="3" width="52.7109375" bestFit="1" customWidth="1"/>
    <col min="5" max="5" width="52.7109375" bestFit="1" customWidth="1"/>
    <col min="9" max="9" width="38" bestFit="1" customWidth="1"/>
    <col min="10" max="10" width="30.7109375" bestFit="1" customWidth="1"/>
    <col min="11" max="11" width="34.28515625" bestFit="1" customWidth="1"/>
    <col min="12" max="12" width="34.28515625" style="2919" customWidth="1"/>
    <col min="13" max="16" width="34.28515625" style="2926" customWidth="1"/>
    <col min="17" max="17" width="106" style="2919" bestFit="1" customWidth="1"/>
    <col min="18" max="18" width="34.28515625" style="2919" customWidth="1"/>
    <col min="19" max="19" width="26" bestFit="1" customWidth="1"/>
    <col min="20" max="20" width="20.28515625" bestFit="1" customWidth="1"/>
    <col min="21" max="21" width="23.7109375" bestFit="1" customWidth="1"/>
    <col min="22" max="22" width="88" bestFit="1" customWidth="1"/>
    <col min="23" max="23" width="28.28515625" bestFit="1" customWidth="1"/>
    <col min="24" max="24" width="18" bestFit="1" customWidth="1"/>
    <col min="27" max="27" width="31" bestFit="1" customWidth="1"/>
  </cols>
  <sheetData>
    <row r="1" spans="1:28" ht="45" customHeight="1">
      <c r="A1" s="3087" t="s">
        <v>1887</v>
      </c>
      <c r="B1" s="3087"/>
      <c r="C1" s="3087"/>
      <c r="D1" s="3087"/>
      <c r="E1" s="3087"/>
      <c r="H1" s="2508"/>
      <c r="I1" s="3039" t="s">
        <v>1091</v>
      </c>
      <c r="J1" s="3039"/>
      <c r="K1" s="3039"/>
      <c r="L1" s="1054"/>
      <c r="M1" s="1054"/>
      <c r="N1" s="3039" t="s">
        <v>1091</v>
      </c>
      <c r="O1" s="3039"/>
      <c r="P1" s="3039"/>
      <c r="Q1" s="1054"/>
      <c r="R1" s="577"/>
      <c r="S1" s="577"/>
      <c r="T1" s="2508"/>
      <c r="U1" s="2508"/>
      <c r="V1" s="2508"/>
      <c r="W1" s="2508"/>
      <c r="X1" s="2508"/>
      <c r="Y1" s="2508"/>
      <c r="Z1" s="2508"/>
      <c r="AA1" s="2508"/>
      <c r="AB1" s="2508"/>
    </row>
    <row r="2" spans="1:28" ht="57" customHeight="1">
      <c r="A2" s="607" t="s">
        <v>570</v>
      </c>
      <c r="B2" s="1163" t="s">
        <v>1097</v>
      </c>
      <c r="C2" s="2193" t="s">
        <v>1882</v>
      </c>
      <c r="D2" s="2511"/>
      <c r="E2" s="2193" t="s">
        <v>1883</v>
      </c>
      <c r="H2" s="2508"/>
      <c r="I2" s="3039" t="s">
        <v>542</v>
      </c>
      <c r="J2" s="3039"/>
      <c r="K2" s="3039"/>
      <c r="L2" s="1054"/>
      <c r="M2" s="1054"/>
      <c r="N2" s="3039" t="s">
        <v>542</v>
      </c>
      <c r="O2" s="3039"/>
      <c r="P2" s="3039"/>
      <c r="Q2" s="1054"/>
      <c r="R2" s="577"/>
      <c r="S2" s="577"/>
      <c r="T2" s="2508"/>
      <c r="U2" s="2508"/>
      <c r="V2" s="613" t="s">
        <v>299</v>
      </c>
      <c r="W2" s="2508"/>
      <c r="X2" s="2508"/>
      <c r="Y2" s="278"/>
      <c r="Z2" s="2508"/>
      <c r="AA2" s="278" t="s">
        <v>876</v>
      </c>
      <c r="AB2" s="2508"/>
    </row>
    <row r="3" spans="1:28" ht="45" customHeight="1">
      <c r="A3" s="607"/>
      <c r="B3" s="609" t="s">
        <v>296</v>
      </c>
      <c r="C3" s="610" t="s">
        <v>297</v>
      </c>
      <c r="D3" s="608"/>
      <c r="E3" s="611" t="s">
        <v>297</v>
      </c>
      <c r="H3" s="2508"/>
      <c r="I3" s="3040" t="s">
        <v>1758</v>
      </c>
      <c r="J3" s="3040"/>
      <c r="K3" s="3040"/>
      <c r="L3" s="1054"/>
      <c r="M3" s="1054"/>
      <c r="N3" s="3040" t="s">
        <v>1758</v>
      </c>
      <c r="O3" s="3040"/>
      <c r="P3" s="3040"/>
      <c r="Q3" s="1054"/>
      <c r="R3" s="576"/>
      <c r="S3" s="576"/>
      <c r="T3" s="2508"/>
      <c r="U3" s="2508"/>
      <c r="V3" s="608"/>
      <c r="W3" s="616"/>
      <c r="X3" s="801"/>
      <c r="Y3" s="532"/>
      <c r="Z3" s="2508"/>
      <c r="AA3" s="461"/>
      <c r="AB3" s="2508"/>
    </row>
    <row r="4" spans="1:28" ht="45" customHeight="1">
      <c r="A4" s="607"/>
      <c r="B4" s="612" t="s">
        <v>298</v>
      </c>
      <c r="C4" s="613" t="s">
        <v>299</v>
      </c>
      <c r="D4" s="609"/>
      <c r="E4" s="613" t="s">
        <v>299</v>
      </c>
      <c r="H4" s="2508"/>
      <c r="I4" s="3079" t="s">
        <v>1916</v>
      </c>
      <c r="J4" s="3079"/>
      <c r="K4" s="3079"/>
      <c r="L4" s="1054"/>
      <c r="M4" s="1054"/>
      <c r="N4" s="3079" t="s">
        <v>1916</v>
      </c>
      <c r="O4" s="3079"/>
      <c r="P4" s="3079"/>
      <c r="Q4" s="1054"/>
      <c r="R4" s="576"/>
      <c r="S4" s="576"/>
      <c r="T4" s="2508"/>
      <c r="U4" s="2508"/>
      <c r="V4" s="2508"/>
      <c r="W4" s="2508"/>
      <c r="X4" s="2508"/>
      <c r="Y4" s="2508"/>
      <c r="Z4" s="2508"/>
      <c r="AA4" s="2508"/>
      <c r="AB4" s="2508"/>
    </row>
    <row r="5" spans="1:28" ht="45" customHeight="1">
      <c r="A5" s="607"/>
      <c r="B5" s="608" t="s">
        <v>300</v>
      </c>
      <c r="C5" s="613"/>
      <c r="D5" s="614"/>
      <c r="E5" s="892"/>
      <c r="H5" s="2508"/>
      <c r="I5" s="2895" t="s">
        <v>1759</v>
      </c>
      <c r="J5" s="3062" t="s">
        <v>542</v>
      </c>
      <c r="K5" s="3062"/>
      <c r="L5" s="2925"/>
      <c r="M5" s="850"/>
      <c r="N5" s="2895" t="s">
        <v>1759</v>
      </c>
      <c r="O5" s="3062" t="s">
        <v>542</v>
      </c>
      <c r="P5" s="3062"/>
      <c r="Q5" s="2925"/>
      <c r="R5" s="854"/>
      <c r="S5" s="854"/>
      <c r="T5" s="2508"/>
      <c r="U5" s="2508"/>
      <c r="V5" s="615" t="s">
        <v>318</v>
      </c>
      <c r="W5" s="288"/>
      <c r="X5" s="2508"/>
      <c r="Y5" s="2508"/>
      <c r="Z5" s="2508"/>
      <c r="AA5" s="461"/>
      <c r="AB5" s="2508"/>
    </row>
    <row r="6" spans="1:28" ht="45" customHeight="1">
      <c r="A6" s="607"/>
      <c r="B6" s="608" t="s">
        <v>301</v>
      </c>
      <c r="C6" s="610">
        <v>0</v>
      </c>
      <c r="D6" s="608"/>
      <c r="E6" s="892">
        <v>0</v>
      </c>
      <c r="H6" s="2508"/>
      <c r="I6" s="749" t="s">
        <v>1759</v>
      </c>
      <c r="J6" s="3063" t="s">
        <v>1091</v>
      </c>
      <c r="K6" s="3058"/>
      <c r="L6" s="850"/>
      <c r="M6" s="850"/>
      <c r="N6" s="749" t="s">
        <v>1759</v>
      </c>
      <c r="O6" s="3063" t="s">
        <v>1091</v>
      </c>
      <c r="P6" s="3058"/>
      <c r="Q6" s="850"/>
      <c r="R6" s="840"/>
      <c r="S6" s="840"/>
      <c r="T6" s="2508"/>
      <c r="U6" s="2508"/>
      <c r="V6" s="209"/>
      <c r="W6" s="210"/>
      <c r="X6" s="2508"/>
      <c r="Y6" s="2508"/>
      <c r="Z6" s="2508"/>
      <c r="AA6" s="2508"/>
      <c r="AB6" s="2508"/>
    </row>
    <row r="7" spans="1:28" ht="45" customHeight="1">
      <c r="A7" s="607"/>
      <c r="B7" s="608" t="s">
        <v>302</v>
      </c>
      <c r="C7" s="610">
        <v>0</v>
      </c>
      <c r="D7" s="608"/>
      <c r="E7" s="892">
        <v>0</v>
      </c>
      <c r="H7" s="2508"/>
      <c r="I7" s="1041" t="s">
        <v>441</v>
      </c>
      <c r="J7" s="3081" t="s">
        <v>1916</v>
      </c>
      <c r="K7" s="3082"/>
      <c r="L7" s="850"/>
      <c r="M7" s="850"/>
      <c r="N7" s="1041" t="s">
        <v>441</v>
      </c>
      <c r="O7" s="3081" t="s">
        <v>1916</v>
      </c>
      <c r="P7" s="3082"/>
      <c r="Q7" s="850"/>
      <c r="R7" s="743"/>
      <c r="S7" s="743"/>
      <c r="T7" s="2508"/>
      <c r="U7" s="2508"/>
      <c r="V7" s="209"/>
      <c r="W7" s="210"/>
      <c r="X7" s="2508"/>
      <c r="Y7" s="288"/>
      <c r="Z7" s="2508"/>
      <c r="AA7" s="2508">
        <f>(W7*0.0667/12)*7</f>
        <v>0</v>
      </c>
      <c r="AB7" s="2508"/>
    </row>
    <row r="8" spans="1:28" ht="45" customHeight="1">
      <c r="A8" s="607"/>
      <c r="B8" s="615" t="s">
        <v>318</v>
      </c>
      <c r="C8" s="610">
        <f>AB4</f>
        <v>0</v>
      </c>
      <c r="D8" s="608"/>
      <c r="E8" s="892"/>
      <c r="H8" s="2508"/>
      <c r="I8" s="1041" t="s">
        <v>1759</v>
      </c>
      <c r="J8" s="3083" t="s">
        <v>1688</v>
      </c>
      <c r="K8" s="3187"/>
      <c r="L8" s="2927" t="s">
        <v>937</v>
      </c>
      <c r="M8" s="2845"/>
      <c r="N8" s="1041" t="s">
        <v>1759</v>
      </c>
      <c r="O8" s="3083" t="s">
        <v>1688</v>
      </c>
      <c r="P8" s="3187"/>
      <c r="Q8" s="2927" t="s">
        <v>937</v>
      </c>
      <c r="R8" s="577"/>
      <c r="S8" s="577"/>
      <c r="T8" s="2508"/>
      <c r="U8" s="2508"/>
      <c r="V8" s="967"/>
      <c r="W8" s="968"/>
      <c r="X8" s="2508"/>
      <c r="Y8" s="2508"/>
      <c r="Z8" s="2508"/>
      <c r="AA8" s="2508">
        <f>(W8*0.02/12)*7</f>
        <v>0</v>
      </c>
      <c r="AB8" s="2508"/>
    </row>
    <row r="9" spans="1:28" ht="45" customHeight="1">
      <c r="A9" s="607" t="s">
        <v>304</v>
      </c>
      <c r="B9" s="615" t="s">
        <v>303</v>
      </c>
      <c r="C9" s="610">
        <v>0</v>
      </c>
      <c r="D9" s="608"/>
      <c r="E9" s="892">
        <v>0</v>
      </c>
      <c r="H9" s="2508"/>
      <c r="I9" s="2756" t="s">
        <v>1759</v>
      </c>
      <c r="J9" s="2355" t="s">
        <v>920</v>
      </c>
      <c r="K9" s="895" t="s">
        <v>919</v>
      </c>
      <c r="L9" s="2878" t="s">
        <v>920</v>
      </c>
      <c r="M9" s="2845"/>
      <c r="N9" s="2756" t="s">
        <v>1759</v>
      </c>
      <c r="O9" s="2355" t="s">
        <v>920</v>
      </c>
      <c r="P9" s="895" t="s">
        <v>919</v>
      </c>
      <c r="Q9" s="2878" t="s">
        <v>920</v>
      </c>
      <c r="R9" s="2851"/>
      <c r="S9" s="711"/>
      <c r="T9" s="2508"/>
      <c r="U9" s="2508"/>
      <c r="V9" s="967"/>
      <c r="W9" s="968"/>
      <c r="X9" s="2508"/>
      <c r="Y9" s="2508"/>
      <c r="Z9" s="2508"/>
      <c r="AA9" s="2508">
        <f>(W9*0.02/12)*7</f>
        <v>0</v>
      </c>
      <c r="AB9" s="2508"/>
    </row>
    <row r="10" spans="1:28" ht="45" customHeight="1">
      <c r="A10" s="607"/>
      <c r="B10" s="609" t="s">
        <v>1890</v>
      </c>
      <c r="C10" s="616">
        <f>SUM(C5:C9)</f>
        <v>0</v>
      </c>
      <c r="D10" s="608"/>
      <c r="E10" s="930"/>
      <c r="H10" s="2508"/>
      <c r="I10" s="2247" t="s">
        <v>1928</v>
      </c>
      <c r="J10" s="2356">
        <v>60913160</v>
      </c>
      <c r="K10" s="2357">
        <v>46524712.5</v>
      </c>
      <c r="L10" s="2356">
        <v>107437872.5</v>
      </c>
      <c r="M10" s="2356"/>
      <c r="R10" s="45"/>
      <c r="S10" s="2931"/>
      <c r="T10" s="2508"/>
      <c r="U10" s="2508"/>
      <c r="V10" s="2508"/>
      <c r="W10" s="288">
        <f>SUM(W6:W9)</f>
        <v>0</v>
      </c>
      <c r="X10" s="288">
        <f>W10</f>
        <v>0</v>
      </c>
      <c r="Y10" s="2508"/>
      <c r="Z10" s="2508"/>
      <c r="AA10" s="2508">
        <f>SUM(AA6:AA9)</f>
        <v>0</v>
      </c>
      <c r="AB10" s="2508"/>
    </row>
    <row r="11" spans="1:28" ht="45" customHeight="1">
      <c r="A11" s="607"/>
      <c r="B11" s="617" t="s">
        <v>305</v>
      </c>
      <c r="C11" s="610"/>
      <c r="D11" s="608"/>
      <c r="E11" s="892"/>
      <c r="H11" s="2508"/>
      <c r="I11" s="2247" t="s">
        <v>1929</v>
      </c>
      <c r="J11" s="2356">
        <v>7254514.4000000004</v>
      </c>
      <c r="K11" s="2357">
        <v>9393300</v>
      </c>
      <c r="L11" s="2356">
        <v>16647814.4</v>
      </c>
      <c r="M11" s="2356"/>
      <c r="R11" s="45"/>
      <c r="S11" s="2931"/>
      <c r="T11" s="2508"/>
      <c r="U11" s="2508"/>
      <c r="V11" s="613" t="s">
        <v>310</v>
      </c>
      <c r="W11" s="2508"/>
      <c r="X11" s="2508"/>
      <c r="Y11" s="461"/>
      <c r="Z11" s="2508"/>
      <c r="AA11" s="2508"/>
      <c r="AB11" s="2508"/>
    </row>
    <row r="12" spans="1:28" ht="45" customHeight="1">
      <c r="A12" s="607"/>
      <c r="B12" s="608" t="s">
        <v>300</v>
      </c>
      <c r="C12" s="532"/>
      <c r="D12" s="608"/>
      <c r="E12" s="892"/>
      <c r="H12" s="2508"/>
      <c r="I12" s="2896" t="s">
        <v>522</v>
      </c>
      <c r="J12" s="2898">
        <v>68167674.400000006</v>
      </c>
      <c r="K12" s="2899">
        <v>55918012.5</v>
      </c>
      <c r="L12" s="2898">
        <v>124085686.90000001</v>
      </c>
      <c r="M12" s="2705"/>
      <c r="N12" s="2896" t="s">
        <v>522</v>
      </c>
      <c r="O12" s="2898">
        <v>68167674.400000006</v>
      </c>
      <c r="P12" s="2899">
        <v>55918012.5</v>
      </c>
      <c r="Q12" s="2898">
        <v>124085686.90000001</v>
      </c>
      <c r="R12" s="832"/>
      <c r="S12" s="2766"/>
      <c r="T12" s="2508"/>
      <c r="U12" s="2508"/>
      <c r="V12" s="608"/>
      <c r="W12" s="610"/>
      <c r="X12" s="2508"/>
      <c r="Y12" s="532"/>
      <c r="Z12" s="2508"/>
      <c r="AA12" s="461"/>
      <c r="AB12" s="2508"/>
    </row>
    <row r="13" spans="1:28" ht="45" customHeight="1">
      <c r="A13" s="607"/>
      <c r="B13" s="608" t="s">
        <v>301</v>
      </c>
      <c r="C13" s="610">
        <v>0</v>
      </c>
      <c r="D13" s="608"/>
      <c r="E13" s="892">
        <v>0</v>
      </c>
      <c r="H13" s="2508"/>
      <c r="I13" s="290" t="s">
        <v>1690</v>
      </c>
      <c r="J13" s="2420">
        <v>25670500</v>
      </c>
      <c r="K13" s="2421">
        <v>3741338</v>
      </c>
      <c r="L13" s="2421"/>
      <c r="M13" s="2421"/>
      <c r="N13" s="2421"/>
      <c r="O13" s="2421"/>
      <c r="P13" s="2421"/>
      <c r="Q13" s="743"/>
      <c r="R13" s="2509"/>
      <c r="S13" s="2510"/>
      <c r="T13" s="2508"/>
      <c r="U13" s="2508"/>
      <c r="V13" s="615" t="s">
        <v>318</v>
      </c>
      <c r="W13" s="288"/>
      <c r="X13" s="2508"/>
      <c r="Y13" s="2508"/>
      <c r="Z13" s="2508"/>
      <c r="AA13" s="461"/>
      <c r="AB13" s="2508"/>
    </row>
    <row r="14" spans="1:28" ht="45" customHeight="1">
      <c r="A14" s="607" t="s">
        <v>307</v>
      </c>
      <c r="B14" s="608" t="s">
        <v>306</v>
      </c>
      <c r="C14" s="532">
        <f>AF9</f>
        <v>0</v>
      </c>
      <c r="D14" s="608"/>
      <c r="E14" s="892"/>
      <c r="H14" s="2508"/>
      <c r="I14" s="2902" t="s">
        <v>522</v>
      </c>
      <c r="J14" s="2905">
        <v>89493851.900000006</v>
      </c>
      <c r="K14" s="2906">
        <v>405428448.75999999</v>
      </c>
      <c r="L14" s="2924"/>
      <c r="M14" s="2924"/>
      <c r="N14" s="2924"/>
      <c r="O14" s="2924"/>
      <c r="P14" s="2924"/>
      <c r="Q14" s="2928"/>
      <c r="R14" s="2929"/>
      <c r="S14" s="2930"/>
      <c r="T14" s="1050"/>
      <c r="U14" s="2513"/>
      <c r="V14" s="2514"/>
      <c r="W14" s="2513"/>
      <c r="X14" s="2508"/>
      <c r="Y14" s="2508"/>
      <c r="Z14" s="2508"/>
      <c r="AA14" s="2508">
        <f>W14*0.0333/12*7</f>
        <v>0</v>
      </c>
      <c r="AB14" s="2508"/>
    </row>
    <row r="15" spans="1:28" ht="45" customHeight="1">
      <c r="A15" s="607" t="s">
        <v>308</v>
      </c>
      <c r="B15" s="609" t="s">
        <v>1890</v>
      </c>
      <c r="C15" s="616">
        <f>C12-C13+C14</f>
        <v>0</v>
      </c>
      <c r="D15" s="615"/>
      <c r="E15" s="930"/>
      <c r="H15" s="2508"/>
      <c r="I15" s="2508"/>
      <c r="J15" s="2508"/>
      <c r="K15" s="2508"/>
      <c r="S15" s="2508"/>
      <c r="T15" s="2508"/>
      <c r="U15" s="2508"/>
      <c r="V15" s="967"/>
      <c r="W15" s="968"/>
      <c r="X15" s="2508"/>
      <c r="Y15" s="2508"/>
      <c r="Z15" s="2508"/>
      <c r="AA15" s="2508">
        <f>W15*0.1/12*7</f>
        <v>0</v>
      </c>
      <c r="AB15" s="2508"/>
    </row>
    <row r="16" spans="1:28" ht="45" customHeight="1" thickBot="1">
      <c r="A16" s="607"/>
      <c r="B16" s="609" t="s">
        <v>1700</v>
      </c>
      <c r="C16" s="620">
        <f>C10-C15</f>
        <v>0</v>
      </c>
      <c r="D16" s="608"/>
      <c r="E16" s="2210"/>
      <c r="H16" s="2508"/>
      <c r="I16" s="2508"/>
      <c r="J16" s="2508"/>
      <c r="K16" s="2508"/>
      <c r="S16" s="2508"/>
      <c r="T16" s="2508"/>
      <c r="U16" s="2508"/>
      <c r="V16" s="967"/>
      <c r="W16" s="968"/>
      <c r="X16" s="2508"/>
      <c r="Y16" s="2508"/>
      <c r="Z16" s="2508"/>
      <c r="AA16" s="2508"/>
      <c r="AB16" s="2508"/>
    </row>
    <row r="17" spans="1:28" ht="45" customHeight="1">
      <c r="A17" s="607" t="s">
        <v>571</v>
      </c>
      <c r="B17" s="608"/>
      <c r="C17" s="610"/>
      <c r="D17" s="608"/>
      <c r="E17" s="611"/>
      <c r="H17" s="2508"/>
      <c r="I17" s="2508"/>
      <c r="J17" s="2508"/>
      <c r="K17" s="2508"/>
      <c r="S17" s="2508"/>
      <c r="T17" s="2508"/>
      <c r="U17" s="2508"/>
      <c r="V17" s="2508"/>
      <c r="W17" s="288">
        <f>SUM(W14:W16)</f>
        <v>0</v>
      </c>
      <c r="X17" s="288">
        <f>W17</f>
        <v>0</v>
      </c>
      <c r="Y17" s="2508"/>
      <c r="Z17" s="2508"/>
      <c r="AA17" s="461">
        <f>SUM(AA12:AA16)</f>
        <v>0</v>
      </c>
      <c r="AB17" s="2508"/>
    </row>
    <row r="18" spans="1:28" ht="45" customHeight="1">
      <c r="A18" s="607"/>
      <c r="B18" s="609" t="s">
        <v>309</v>
      </c>
      <c r="C18" s="610"/>
      <c r="D18" s="608"/>
      <c r="E18" s="611"/>
      <c r="H18" s="2508"/>
      <c r="I18" s="2508"/>
      <c r="J18" s="2508"/>
      <c r="K18" s="2508"/>
      <c r="S18" s="2508"/>
      <c r="T18" s="2508"/>
      <c r="U18" s="2508"/>
      <c r="V18" s="2508"/>
      <c r="W18" s="2508"/>
      <c r="X18" s="2508"/>
      <c r="Y18" s="2508"/>
      <c r="Z18" s="2508"/>
      <c r="AA18" s="2508"/>
      <c r="AB18" s="2508"/>
    </row>
    <row r="19" spans="1:28" ht="45" customHeight="1">
      <c r="A19" s="607"/>
      <c r="B19" s="612" t="s">
        <v>298</v>
      </c>
      <c r="C19" s="613" t="s">
        <v>310</v>
      </c>
      <c r="D19" s="609"/>
      <c r="E19" s="613" t="s">
        <v>310</v>
      </c>
      <c r="H19" s="2508"/>
      <c r="I19" s="2508"/>
      <c r="J19" s="2508"/>
      <c r="K19" s="2508"/>
      <c r="S19" s="2508"/>
      <c r="T19" s="2508"/>
      <c r="U19" s="2508"/>
      <c r="V19" s="613" t="s">
        <v>313</v>
      </c>
      <c r="W19" s="2508"/>
      <c r="X19" s="2508"/>
      <c r="Y19" s="2508"/>
      <c r="Z19" s="2508"/>
      <c r="AA19" s="2508"/>
      <c r="AB19" s="2508"/>
    </row>
    <row r="20" spans="1:28" ht="45" customHeight="1">
      <c r="A20" s="607"/>
      <c r="B20" s="608" t="s">
        <v>300</v>
      </c>
      <c r="C20" s="610"/>
      <c r="D20" s="608"/>
      <c r="E20" s="892"/>
      <c r="H20" s="2508"/>
      <c r="I20" s="2508"/>
      <c r="J20" s="2508"/>
      <c r="K20" s="2508"/>
      <c r="S20" s="2508"/>
      <c r="T20" s="2508"/>
      <c r="U20" s="2508"/>
      <c r="V20" s="615" t="s">
        <v>318</v>
      </c>
      <c r="W20" s="2358"/>
      <c r="X20" s="2508"/>
      <c r="Y20" s="532"/>
      <c r="Z20" s="2508"/>
      <c r="AA20" s="2508"/>
      <c r="AB20" s="2508"/>
    </row>
    <row r="21" spans="1:28" ht="45" customHeight="1">
      <c r="A21" s="607"/>
      <c r="B21" s="608" t="s">
        <v>301</v>
      </c>
      <c r="C21" s="610">
        <v>0</v>
      </c>
      <c r="D21" s="608"/>
      <c r="E21" s="892">
        <v>0</v>
      </c>
      <c r="H21" s="2508"/>
      <c r="I21" s="2508"/>
      <c r="J21" s="2508"/>
      <c r="K21" s="2508"/>
      <c r="S21" s="2508"/>
      <c r="T21" s="2247" t="s">
        <v>1929</v>
      </c>
      <c r="U21" s="2356">
        <v>7254514.4000000004</v>
      </c>
      <c r="V21" s="2357">
        <v>9393300</v>
      </c>
      <c r="W21" s="2356">
        <v>16647814.4</v>
      </c>
      <c r="Y21" s="2508"/>
      <c r="Z21" s="2508"/>
      <c r="AA21" s="2926">
        <f>W21*0.1/12*9</f>
        <v>1248586.08</v>
      </c>
      <c r="AB21" s="2508"/>
    </row>
    <row r="22" spans="1:28" ht="45" customHeight="1">
      <c r="A22" s="607"/>
      <c r="B22" s="608" t="s">
        <v>302</v>
      </c>
      <c r="C22" s="610">
        <v>0</v>
      </c>
      <c r="D22" s="608"/>
      <c r="E22" s="892">
        <v>0</v>
      </c>
      <c r="H22" s="2508"/>
      <c r="I22" s="2508"/>
      <c r="J22" s="2508"/>
      <c r="K22" s="2508"/>
      <c r="S22" s="2508"/>
      <c r="T22" s="2508"/>
      <c r="U22" s="2508"/>
      <c r="W22" s="288"/>
      <c r="X22" s="2508"/>
      <c r="Y22" s="2508"/>
      <c r="Z22" s="2508"/>
      <c r="AA22" s="2508"/>
      <c r="AB22" s="2508"/>
    </row>
    <row r="23" spans="1:28" ht="45" customHeight="1">
      <c r="A23" s="607"/>
      <c r="B23" s="615" t="s">
        <v>318</v>
      </c>
      <c r="C23" s="608">
        <f>AB12</f>
        <v>0</v>
      </c>
      <c r="D23" s="608"/>
      <c r="E23" s="892"/>
      <c r="H23" s="2508"/>
      <c r="I23" s="2508"/>
      <c r="J23" s="2508"/>
      <c r="K23" s="2508"/>
      <c r="S23" s="2508"/>
      <c r="T23" s="2508"/>
      <c r="V23" s="290"/>
      <c r="W23" s="797"/>
      <c r="X23" s="2508"/>
      <c r="Y23" s="2508"/>
      <c r="Z23" s="2508"/>
      <c r="AA23" s="2508"/>
      <c r="AB23" s="2508"/>
    </row>
    <row r="24" spans="1:28" ht="45" customHeight="1">
      <c r="A24" s="607" t="s">
        <v>304</v>
      </c>
      <c r="B24" s="608" t="s">
        <v>303</v>
      </c>
      <c r="C24" s="610">
        <v>0</v>
      </c>
      <c r="D24" s="608"/>
      <c r="E24" s="892">
        <v>0</v>
      </c>
      <c r="H24" s="2508"/>
      <c r="I24" s="2508"/>
      <c r="J24" s="2508"/>
      <c r="K24" s="2508"/>
      <c r="S24" s="2508"/>
      <c r="T24" s="1050"/>
      <c r="U24" s="2513"/>
      <c r="V24" s="2514"/>
      <c r="W24" s="2513"/>
      <c r="X24" s="2508"/>
      <c r="Y24" s="2508"/>
      <c r="Z24" s="2508"/>
      <c r="AA24" s="2508">
        <f>W24*0.1/12*8</f>
        <v>0</v>
      </c>
      <c r="AB24" s="2508"/>
    </row>
    <row r="25" spans="1:28" ht="45" customHeight="1">
      <c r="A25" s="607"/>
      <c r="B25" s="609" t="s">
        <v>1890</v>
      </c>
      <c r="C25" s="616">
        <f>SUM(C20:C24)</f>
        <v>0</v>
      </c>
      <c r="D25" s="608"/>
      <c r="E25" s="930"/>
      <c r="H25" s="2508"/>
      <c r="I25" s="2508"/>
      <c r="J25" s="2508"/>
      <c r="K25" s="2508"/>
      <c r="S25" s="2508"/>
      <c r="T25" s="2508"/>
      <c r="U25" s="2508"/>
      <c r="V25" s="967"/>
      <c r="W25" s="968"/>
      <c r="X25" s="2508"/>
      <c r="Y25" s="2508"/>
      <c r="Z25" s="2508"/>
      <c r="AA25" s="2508">
        <f t="shared" ref="AA25:AA27" si="0">W25*0.1/12*7</f>
        <v>0</v>
      </c>
      <c r="AB25" s="2508"/>
    </row>
    <row r="26" spans="1:28" ht="45" customHeight="1">
      <c r="A26" s="607"/>
      <c r="B26" s="622" t="s">
        <v>311</v>
      </c>
      <c r="C26" s="610"/>
      <c r="D26" s="608"/>
      <c r="E26" s="892"/>
      <c r="H26" s="2508"/>
      <c r="I26" s="2508"/>
      <c r="J26" s="2508"/>
      <c r="K26" s="2508"/>
      <c r="S26" s="2508"/>
      <c r="T26" s="2508"/>
      <c r="U26" s="2508"/>
      <c r="V26" s="967"/>
      <c r="W26" s="968"/>
      <c r="X26" s="2508"/>
      <c r="Y26" s="2508"/>
      <c r="Z26" s="2508"/>
      <c r="AA26" s="2508">
        <f t="shared" si="0"/>
        <v>0</v>
      </c>
      <c r="AB26" s="2508"/>
    </row>
    <row r="27" spans="1:28" ht="45" customHeight="1">
      <c r="A27" s="607"/>
      <c r="B27" s="608" t="s">
        <v>300</v>
      </c>
      <c r="C27" s="532"/>
      <c r="D27" s="608"/>
      <c r="E27" s="892"/>
      <c r="H27" s="2508"/>
      <c r="I27" s="2508"/>
      <c r="J27" s="2508"/>
      <c r="K27" s="2508"/>
      <c r="S27" s="2508"/>
      <c r="T27" s="2508"/>
      <c r="U27" s="2508"/>
      <c r="V27" s="967"/>
      <c r="W27" s="968"/>
      <c r="X27" s="2508"/>
      <c r="Y27" s="2508"/>
      <c r="Z27" s="2508"/>
      <c r="AA27" s="2508">
        <f t="shared" si="0"/>
        <v>0</v>
      </c>
      <c r="AB27" s="2508"/>
    </row>
    <row r="28" spans="1:28" ht="45" customHeight="1">
      <c r="A28" s="607"/>
      <c r="B28" s="608" t="s">
        <v>301</v>
      </c>
      <c r="C28" s="610">
        <v>0</v>
      </c>
      <c r="D28" s="608"/>
      <c r="E28" s="892">
        <v>0</v>
      </c>
      <c r="H28" s="2508"/>
      <c r="I28" s="2508"/>
      <c r="J28" s="2508"/>
      <c r="K28" s="2508"/>
      <c r="S28" s="2508"/>
      <c r="T28" s="2508"/>
      <c r="U28" s="2427">
        <f>SUM(U21:U27)</f>
        <v>7254514.4000000004</v>
      </c>
      <c r="V28" s="737">
        <f>SUM(V21:V27)</f>
        <v>9393300</v>
      </c>
      <c r="W28" s="796">
        <f>SUM(W21:W27)</f>
        <v>16647814.4</v>
      </c>
      <c r="X28" s="2508"/>
      <c r="Y28" s="2508"/>
      <c r="Z28" s="2508"/>
      <c r="AA28" s="2508">
        <f>SUM(AA21:AA27)</f>
        <v>1248586.08</v>
      </c>
      <c r="AB28" s="2508"/>
    </row>
    <row r="29" spans="1:28" ht="45" customHeight="1">
      <c r="A29" s="607" t="s">
        <v>307</v>
      </c>
      <c r="B29" s="608" t="s">
        <v>306</v>
      </c>
      <c r="C29" s="532">
        <f>AF16</f>
        <v>0</v>
      </c>
      <c r="D29" s="608"/>
      <c r="E29" s="892"/>
      <c r="H29" s="2508"/>
      <c r="I29" s="2508"/>
      <c r="J29" s="2508"/>
      <c r="K29" s="2508"/>
      <c r="S29" s="2508"/>
      <c r="T29" s="2508"/>
      <c r="U29" s="2508"/>
      <c r="V29" s="290"/>
      <c r="W29" s="797"/>
      <c r="X29" s="2508"/>
      <c r="Y29" s="2508"/>
      <c r="Z29" s="2508"/>
      <c r="AA29" s="2508">
        <f t="shared" ref="AA29:AA30" si="1">W29*0.1/12*6</f>
        <v>0</v>
      </c>
      <c r="AB29" s="2508"/>
    </row>
    <row r="30" spans="1:28" ht="45" customHeight="1">
      <c r="A30" s="607" t="s">
        <v>308</v>
      </c>
      <c r="B30" s="609" t="s">
        <v>1890</v>
      </c>
      <c r="C30" s="616">
        <f>SUM(C27:C29)</f>
        <v>0</v>
      </c>
      <c r="D30" s="608"/>
      <c r="E30" s="930"/>
      <c r="H30" s="2508"/>
      <c r="I30" s="2508"/>
      <c r="J30" s="2508"/>
      <c r="K30" s="2508"/>
      <c r="S30" s="2508"/>
      <c r="T30" s="2508"/>
      <c r="U30" s="2508"/>
      <c r="V30" s="290"/>
      <c r="W30" s="797"/>
      <c r="X30" s="2508"/>
      <c r="Y30" s="2508"/>
      <c r="Z30" s="2508"/>
      <c r="AA30" s="2508">
        <f t="shared" si="1"/>
        <v>0</v>
      </c>
      <c r="AB30" s="2508"/>
    </row>
    <row r="31" spans="1:28" ht="45" customHeight="1" thickBot="1">
      <c r="A31" s="607"/>
      <c r="B31" s="609" t="s">
        <v>1891</v>
      </c>
      <c r="C31" s="620">
        <f>C25-C30</f>
        <v>0</v>
      </c>
      <c r="D31" s="608"/>
      <c r="E31" s="930"/>
      <c r="H31" s="2508"/>
      <c r="I31" s="2508"/>
      <c r="J31" s="2508"/>
      <c r="K31" s="2508"/>
      <c r="S31" s="2508"/>
      <c r="T31" s="2508"/>
      <c r="U31" s="2427"/>
      <c r="V31" s="2427"/>
      <c r="W31" s="288"/>
      <c r="X31" s="288"/>
      <c r="Y31" s="2508"/>
      <c r="Z31" s="2508"/>
      <c r="AA31" s="2508"/>
      <c r="AB31" s="2508"/>
    </row>
    <row r="32" spans="1:28" ht="45" customHeight="1">
      <c r="A32" s="607"/>
      <c r="B32" s="608"/>
      <c r="C32" s="610"/>
      <c r="D32" s="608"/>
      <c r="E32" s="611"/>
      <c r="H32" s="2508"/>
      <c r="I32" s="2508"/>
      <c r="J32" s="2508"/>
      <c r="K32" s="2508"/>
      <c r="S32" s="2508"/>
      <c r="T32" s="2508"/>
      <c r="U32" s="2508"/>
      <c r="V32" s="2508"/>
      <c r="W32" s="2508"/>
      <c r="X32" s="2508"/>
      <c r="Y32" s="2508"/>
      <c r="Z32" s="2508"/>
      <c r="AA32" s="2508"/>
      <c r="AB32" s="2508"/>
    </row>
    <row r="33" spans="1:28" ht="45" customHeight="1">
      <c r="A33" s="607" t="s">
        <v>572</v>
      </c>
      <c r="B33" s="608"/>
      <c r="C33" s="610"/>
      <c r="D33" s="608"/>
      <c r="E33" s="611"/>
      <c r="H33" s="2508"/>
      <c r="I33" s="2508"/>
      <c r="J33" s="2508"/>
      <c r="K33" s="2508"/>
      <c r="S33" s="2508"/>
      <c r="T33" s="2508"/>
      <c r="U33" s="2508"/>
      <c r="V33" s="613" t="s">
        <v>315</v>
      </c>
      <c r="W33" s="2508"/>
      <c r="X33" s="2508"/>
      <c r="Y33" s="2508"/>
      <c r="Z33" s="2508"/>
      <c r="AA33" s="2508"/>
      <c r="AB33" s="2508"/>
    </row>
    <row r="34" spans="1:28" ht="45" customHeight="1">
      <c r="A34" s="607"/>
      <c r="B34" s="609" t="s">
        <v>312</v>
      </c>
      <c r="C34" s="610"/>
      <c r="D34" s="608"/>
      <c r="E34" s="608"/>
      <c r="H34" s="2508"/>
      <c r="I34" s="2508"/>
      <c r="J34" s="2508"/>
      <c r="K34" s="2508"/>
      <c r="S34" s="2508"/>
      <c r="T34" s="2508"/>
      <c r="U34" s="2508"/>
      <c r="V34" s="615" t="s">
        <v>318</v>
      </c>
      <c r="W34" s="279"/>
      <c r="X34" s="2508"/>
      <c r="Y34" s="2508"/>
      <c r="Z34" s="2508"/>
      <c r="AA34" s="2508"/>
      <c r="AB34" s="2508"/>
    </row>
    <row r="35" spans="1:28" ht="45" customHeight="1">
      <c r="A35" s="607"/>
      <c r="B35" s="612" t="s">
        <v>298</v>
      </c>
      <c r="C35" s="613" t="s">
        <v>313</v>
      </c>
      <c r="D35" s="609"/>
      <c r="E35" s="613" t="s">
        <v>313</v>
      </c>
      <c r="H35" s="2508"/>
      <c r="I35" s="2508"/>
      <c r="J35" s="2508"/>
      <c r="K35" s="2508"/>
      <c r="S35" s="2508"/>
      <c r="T35" s="2508"/>
      <c r="U35" s="2508"/>
      <c r="V35" s="608"/>
      <c r="W35" s="2358"/>
      <c r="X35" s="2508"/>
      <c r="Y35" s="532"/>
      <c r="Z35" s="2508"/>
      <c r="AA35" s="2508"/>
      <c r="AB35" s="2508"/>
    </row>
    <row r="36" spans="1:28" ht="45" customHeight="1">
      <c r="A36" s="607"/>
      <c r="B36" s="608" t="s">
        <v>300</v>
      </c>
      <c r="C36" s="532">
        <f>U28</f>
        <v>7254514.4000000004</v>
      </c>
      <c r="D36" s="608"/>
      <c r="E36" s="892"/>
      <c r="H36" s="2508"/>
      <c r="I36" s="2508"/>
      <c r="J36" s="2508"/>
      <c r="K36" s="2508"/>
      <c r="S36" s="2508"/>
      <c r="T36" s="2247" t="s">
        <v>1928</v>
      </c>
      <c r="U36" s="2356">
        <v>60913160</v>
      </c>
      <c r="V36" s="2357">
        <v>46524712.5</v>
      </c>
      <c r="W36" s="2356">
        <v>107437872.5</v>
      </c>
      <c r="X36" s="2508"/>
      <c r="Y36" s="2508"/>
      <c r="Z36" s="2508"/>
      <c r="AA36" s="2508"/>
      <c r="AB36" s="2508"/>
    </row>
    <row r="37" spans="1:28" ht="45" customHeight="1">
      <c r="A37" s="607"/>
      <c r="B37" s="608" t="s">
        <v>301</v>
      </c>
      <c r="C37" s="610">
        <v>0</v>
      </c>
      <c r="D37" s="608"/>
      <c r="E37" s="892">
        <v>0</v>
      </c>
      <c r="H37" s="2508"/>
      <c r="I37" s="2508"/>
      <c r="J37" s="2508"/>
      <c r="K37" s="2508"/>
      <c r="S37" s="2508"/>
      <c r="T37" s="2508"/>
      <c r="U37" s="2508"/>
      <c r="W37" s="288"/>
      <c r="X37" s="2508"/>
      <c r="Y37" s="2508"/>
      <c r="Z37" s="2508"/>
      <c r="AA37" s="2508"/>
      <c r="AB37" s="2508"/>
    </row>
    <row r="38" spans="1:28" ht="45" customHeight="1">
      <c r="A38" s="607"/>
      <c r="B38" s="608" t="s">
        <v>302</v>
      </c>
      <c r="C38" s="610">
        <v>0</v>
      </c>
      <c r="D38" s="608"/>
      <c r="E38" s="892">
        <v>0</v>
      </c>
      <c r="H38" s="2508"/>
      <c r="I38" s="2508"/>
      <c r="J38" s="2508"/>
      <c r="K38" s="2508"/>
      <c r="S38" s="2508"/>
      <c r="T38" s="1050"/>
      <c r="U38" s="2513"/>
      <c r="V38" s="290"/>
      <c r="W38" s="797"/>
      <c r="X38" s="2508"/>
      <c r="Y38" s="2508"/>
      <c r="Z38" s="2508"/>
      <c r="AA38" s="2508"/>
      <c r="AB38" s="2508"/>
    </row>
    <row r="39" spans="1:28" ht="45" customHeight="1">
      <c r="A39" s="607"/>
      <c r="B39" s="615" t="s">
        <v>318</v>
      </c>
      <c r="C39" s="623">
        <f>V28</f>
        <v>9393300</v>
      </c>
      <c r="D39" s="608"/>
      <c r="E39" s="892"/>
      <c r="H39" s="2508"/>
      <c r="I39" s="2508"/>
      <c r="J39" s="2508"/>
      <c r="K39" s="2508"/>
      <c r="S39" s="2508"/>
      <c r="T39" s="2508"/>
      <c r="U39" s="2508"/>
      <c r="V39" s="290"/>
      <c r="W39" s="797"/>
      <c r="X39" s="2508"/>
      <c r="Y39" s="2508"/>
      <c r="Z39" s="2508"/>
      <c r="AA39" s="2508"/>
      <c r="AB39" s="2508"/>
    </row>
    <row r="40" spans="1:28" ht="45" customHeight="1">
      <c r="A40" s="607" t="s">
        <v>304</v>
      </c>
      <c r="B40" s="608" t="s">
        <v>303</v>
      </c>
      <c r="C40" s="610">
        <v>0</v>
      </c>
      <c r="D40" s="608"/>
      <c r="E40" s="892">
        <v>0</v>
      </c>
      <c r="H40" s="2508"/>
      <c r="I40" s="2508"/>
      <c r="J40" s="2508"/>
      <c r="K40" s="2508"/>
      <c r="S40" s="2508"/>
      <c r="T40" s="2508"/>
      <c r="U40" s="2427">
        <f>SUM(U36:U39)</f>
        <v>60913160</v>
      </c>
      <c r="V40" s="2358">
        <f>SUM(V36:V39)</f>
        <v>46524712.5</v>
      </c>
      <c r="W40" s="2358">
        <f>SUM(W36:W39)</f>
        <v>107437872.5</v>
      </c>
      <c r="X40" s="288">
        <f>W40</f>
        <v>107437872.5</v>
      </c>
      <c r="Y40" s="1405"/>
      <c r="Z40" s="2508"/>
      <c r="AA40" s="2508">
        <f>X40*0.2/12*8</f>
        <v>14325049.666666666</v>
      </c>
      <c r="AB40" s="2508"/>
    </row>
    <row r="41" spans="1:28" ht="45" customHeight="1">
      <c r="A41" s="607"/>
      <c r="B41" s="609" t="s">
        <v>1890</v>
      </c>
      <c r="C41" s="616">
        <f>SUM(C36:C40)</f>
        <v>16647814.4</v>
      </c>
      <c r="D41" s="608"/>
      <c r="E41" s="930"/>
      <c r="H41" s="2508"/>
      <c r="I41" s="2508"/>
      <c r="J41" s="2508"/>
      <c r="K41" s="2508"/>
      <c r="S41" s="2508"/>
      <c r="T41" s="2508"/>
      <c r="U41" s="2508"/>
      <c r="V41" s="2508" t="s">
        <v>292</v>
      </c>
      <c r="W41" s="2508"/>
      <c r="X41" s="288">
        <f>SUM(X10:X40)</f>
        <v>107437872.5</v>
      </c>
      <c r="Y41" s="288"/>
      <c r="Z41" s="2508"/>
      <c r="AA41" s="461">
        <f>AA40+AA28+AA17+AA4</f>
        <v>15573635.746666666</v>
      </c>
      <c r="AB41" s="2508"/>
    </row>
    <row r="42" spans="1:28" ht="45" customHeight="1">
      <c r="A42" s="607"/>
      <c r="B42" s="622" t="s">
        <v>311</v>
      </c>
      <c r="C42" s="610"/>
      <c r="D42" s="608"/>
      <c r="E42" s="892"/>
      <c r="H42" s="2508"/>
      <c r="I42" s="2508"/>
      <c r="J42" s="2508"/>
      <c r="K42" s="2508"/>
      <c r="S42" s="2508"/>
      <c r="T42" s="2508"/>
      <c r="U42" s="2508"/>
      <c r="V42" s="2508"/>
      <c r="W42" s="2508"/>
      <c r="X42" s="288">
        <f>S12</f>
        <v>0</v>
      </c>
      <c r="Y42" s="461">
        <f>Y41-Y40</f>
        <v>0</v>
      </c>
      <c r="Z42" s="2508"/>
      <c r="AA42" s="2508"/>
      <c r="AB42" s="2508"/>
    </row>
    <row r="43" spans="1:28" ht="45" customHeight="1">
      <c r="A43" s="607"/>
      <c r="B43" s="608" t="s">
        <v>300</v>
      </c>
      <c r="C43" s="532"/>
      <c r="D43" s="608"/>
      <c r="E43" s="892"/>
      <c r="H43" s="2508"/>
      <c r="I43" s="2508"/>
      <c r="J43" s="2508"/>
      <c r="K43" s="2508"/>
      <c r="S43" s="2508"/>
      <c r="T43" s="2508"/>
      <c r="U43" s="2508"/>
      <c r="V43" s="2508"/>
      <c r="W43" s="2508"/>
      <c r="X43" s="1876">
        <f>X42-X41</f>
        <v>-107437872.5</v>
      </c>
      <c r="Y43" s="2508"/>
      <c r="Z43" s="2508"/>
      <c r="AA43" s="461"/>
      <c r="AB43" s="2508"/>
    </row>
    <row r="44" spans="1:28" ht="45" customHeight="1">
      <c r="A44" s="607"/>
      <c r="B44" s="608" t="s">
        <v>301</v>
      </c>
      <c r="C44" s="610">
        <v>0</v>
      </c>
      <c r="D44" s="608"/>
      <c r="E44" s="892">
        <v>0</v>
      </c>
      <c r="H44" s="2508"/>
      <c r="I44" s="2508"/>
      <c r="J44" s="2508"/>
      <c r="K44" s="2508"/>
      <c r="S44" s="2508"/>
      <c r="T44" s="2508"/>
      <c r="U44" s="2508"/>
      <c r="V44" s="2508"/>
      <c r="W44" s="2508"/>
      <c r="X44" s="2508"/>
      <c r="Y44" s="2508"/>
      <c r="Z44" s="2508"/>
      <c r="AA44" s="461"/>
      <c r="AB44" s="2508"/>
    </row>
    <row r="45" spans="1:28" ht="45" customHeight="1">
      <c r="A45" s="607" t="s">
        <v>307</v>
      </c>
      <c r="B45" s="608" t="s">
        <v>306</v>
      </c>
      <c r="C45" s="532">
        <f>AA28</f>
        <v>1248586.08</v>
      </c>
      <c r="D45" s="608"/>
      <c r="E45" s="892"/>
      <c r="H45" s="2508"/>
      <c r="I45" s="2508"/>
      <c r="J45" s="2508"/>
      <c r="K45" s="2508"/>
      <c r="S45" s="2508"/>
      <c r="T45" s="2508"/>
      <c r="U45" s="2508"/>
      <c r="V45" s="2508"/>
      <c r="W45" s="2508"/>
      <c r="X45" s="2508"/>
      <c r="Y45" s="2508"/>
      <c r="Z45" s="2508"/>
      <c r="AA45" s="2508"/>
      <c r="AB45" s="2508"/>
    </row>
    <row r="46" spans="1:28" ht="45" customHeight="1">
      <c r="A46" s="607" t="s">
        <v>308</v>
      </c>
      <c r="B46" s="609" t="s">
        <v>1890</v>
      </c>
      <c r="C46" s="616">
        <f>C43-C44+C45</f>
        <v>1248586.08</v>
      </c>
      <c r="D46" s="608"/>
      <c r="E46" s="930"/>
      <c r="H46" s="2508"/>
      <c r="I46" s="2508"/>
      <c r="J46" s="2508"/>
      <c r="K46" s="2508"/>
      <c r="S46" s="2508"/>
      <c r="T46" s="2508"/>
      <c r="U46" s="2508"/>
      <c r="V46" s="2508"/>
      <c r="W46" s="2508"/>
      <c r="X46" s="2508"/>
      <c r="Y46" s="2508"/>
      <c r="Z46" s="2508"/>
      <c r="AA46" s="2508"/>
      <c r="AB46" s="2508"/>
    </row>
    <row r="47" spans="1:28" ht="45" customHeight="1" thickBot="1">
      <c r="A47" s="607"/>
      <c r="B47" s="609" t="s">
        <v>1891</v>
      </c>
      <c r="C47" s="620">
        <f>C41-C46</f>
        <v>15399228.32</v>
      </c>
      <c r="D47" s="608"/>
      <c r="E47" s="930"/>
      <c r="H47" s="2508"/>
      <c r="I47" s="2508"/>
      <c r="J47" s="2508"/>
      <c r="K47" s="2508"/>
      <c r="S47" s="2508"/>
      <c r="T47" s="2508"/>
      <c r="U47" s="2508"/>
      <c r="V47" s="2508"/>
      <c r="W47" s="2508"/>
      <c r="X47" s="2508"/>
      <c r="Y47" s="2508"/>
      <c r="Z47" s="2508"/>
      <c r="AA47" s="2508"/>
      <c r="AB47" s="2508"/>
    </row>
    <row r="48" spans="1:28">
      <c r="H48" s="2508"/>
      <c r="I48" s="2508"/>
      <c r="J48" s="2508"/>
      <c r="K48" s="2508"/>
      <c r="S48" s="2508"/>
      <c r="T48" s="2508"/>
      <c r="U48" s="2508"/>
      <c r="V48" s="2508"/>
      <c r="W48" s="2508"/>
      <c r="X48" s="2508"/>
      <c r="Y48" s="2508"/>
      <c r="Z48" s="2508"/>
      <c r="AA48" s="2508"/>
      <c r="AB48" s="2508"/>
    </row>
    <row r="49" spans="8:28">
      <c r="H49" s="2508"/>
      <c r="I49" s="2508"/>
      <c r="J49" s="2508"/>
      <c r="K49" s="2508"/>
      <c r="S49" s="2508"/>
      <c r="T49" s="2508"/>
      <c r="U49" s="2508"/>
      <c r="V49" s="2508"/>
      <c r="W49" s="2508"/>
      <c r="X49" s="2508"/>
      <c r="Y49" s="2508"/>
      <c r="Z49" s="2508"/>
      <c r="AA49" s="2508"/>
      <c r="AB49" s="2508"/>
    </row>
    <row r="50" spans="8:28">
      <c r="H50" s="2508"/>
      <c r="I50" s="2508"/>
      <c r="J50" s="2508"/>
      <c r="K50" s="2508"/>
      <c r="S50" s="2508"/>
      <c r="T50" s="2508"/>
      <c r="U50" s="2508"/>
      <c r="V50" s="2508"/>
      <c r="W50" s="2508"/>
      <c r="X50" s="2508"/>
      <c r="Y50" s="2508"/>
      <c r="Z50" s="2508"/>
      <c r="AA50" s="2508"/>
      <c r="AB50" s="2508"/>
    </row>
    <row r="51" spans="8:28">
      <c r="H51" s="2508"/>
      <c r="I51" s="2508"/>
      <c r="J51" s="2508"/>
      <c r="K51" s="2508"/>
      <c r="S51" s="2508"/>
      <c r="T51" s="2508"/>
      <c r="U51" s="2508"/>
      <c r="V51" s="2508"/>
      <c r="W51" s="2508"/>
      <c r="X51" s="2508"/>
      <c r="Y51" s="2508"/>
      <c r="Z51" s="2508"/>
      <c r="AA51" s="2508"/>
      <c r="AB51" s="2508"/>
    </row>
    <row r="52" spans="8:28">
      <c r="H52" s="2508"/>
      <c r="I52" s="2508"/>
      <c r="J52" s="2508"/>
      <c r="K52" s="2508"/>
      <c r="S52" s="2508"/>
      <c r="T52" s="2508"/>
      <c r="U52" s="2508"/>
      <c r="V52" s="2508"/>
      <c r="W52" s="2508"/>
      <c r="X52" s="2508"/>
      <c r="Y52" s="2508"/>
      <c r="Z52" s="2508"/>
      <c r="AA52" s="2508"/>
      <c r="AB52" s="2508"/>
    </row>
    <row r="53" spans="8:28">
      <c r="H53" s="2508"/>
      <c r="I53" s="2508"/>
      <c r="J53" s="2508"/>
      <c r="K53" s="2508"/>
      <c r="S53" s="2508"/>
      <c r="T53" s="2508"/>
      <c r="U53" s="2508"/>
      <c r="V53" s="2508"/>
      <c r="W53" s="2508"/>
      <c r="X53" s="2508"/>
      <c r="Y53" s="2508"/>
      <c r="Z53" s="2508"/>
      <c r="AA53" s="2508"/>
      <c r="AB53" s="2508"/>
    </row>
    <row r="54" spans="8:28">
      <c r="H54" s="2508"/>
      <c r="I54" s="2508"/>
      <c r="J54" s="2508"/>
      <c r="K54" s="2508"/>
      <c r="S54" s="2508"/>
      <c r="T54" s="2508"/>
      <c r="U54" s="2508"/>
      <c r="V54" s="2508"/>
      <c r="W54" s="2508"/>
      <c r="X54" s="2508"/>
      <c r="Y54" s="2508"/>
      <c r="Z54" s="2508"/>
      <c r="AA54" s="2508"/>
      <c r="AB54" s="2508"/>
    </row>
    <row r="55" spans="8:28">
      <c r="H55" s="2508"/>
      <c r="I55" s="2508"/>
      <c r="J55" s="2508"/>
      <c r="K55" s="2508"/>
      <c r="S55" s="2508"/>
      <c r="T55" s="2508"/>
      <c r="U55" s="2508"/>
      <c r="V55" s="2508"/>
      <c r="W55" s="2508"/>
      <c r="X55" s="2508"/>
      <c r="Y55" s="2508"/>
      <c r="Z55" s="2508"/>
      <c r="AA55" s="2508"/>
      <c r="AB55" s="2508"/>
    </row>
    <row r="56" spans="8:28">
      <c r="H56" s="2508"/>
      <c r="I56" s="2508"/>
      <c r="J56" s="2508"/>
      <c r="K56" s="2508"/>
      <c r="S56" s="2508"/>
      <c r="T56" s="2508"/>
      <c r="U56" s="2508"/>
      <c r="V56" s="2508"/>
      <c r="W56" s="2508"/>
      <c r="X56" s="2508"/>
      <c r="Y56" s="2508"/>
      <c r="Z56" s="2508"/>
      <c r="AA56" s="2508"/>
      <c r="AB56" s="2508"/>
    </row>
    <row r="57" spans="8:28">
      <c r="H57" s="2508"/>
      <c r="I57" s="2508"/>
      <c r="J57" s="2508"/>
      <c r="K57" s="2508"/>
      <c r="S57" s="2508"/>
      <c r="T57" s="2508"/>
      <c r="U57" s="2508"/>
      <c r="V57" s="2508"/>
      <c r="W57" s="2508"/>
      <c r="X57" s="2508"/>
      <c r="Y57" s="2508"/>
      <c r="Z57" s="2508"/>
      <c r="AA57" s="2508"/>
      <c r="AB57" s="2508"/>
    </row>
    <row r="58" spans="8:28">
      <c r="H58" s="2508"/>
      <c r="I58" s="2508"/>
      <c r="J58" s="2508"/>
      <c r="K58" s="2508"/>
      <c r="S58" s="2508"/>
      <c r="T58" s="2508"/>
      <c r="U58" s="2508"/>
      <c r="V58" s="2508"/>
      <c r="W58" s="2508"/>
      <c r="X58" s="2508"/>
      <c r="Y58" s="2508"/>
      <c r="Z58" s="2508"/>
      <c r="AA58" s="2508"/>
      <c r="AB58" s="2508"/>
    </row>
    <row r="59" spans="8:28">
      <c r="H59" s="2508"/>
      <c r="I59" s="2508"/>
      <c r="J59" s="2508"/>
      <c r="K59" s="2508"/>
      <c r="S59" s="2508"/>
      <c r="T59" s="2508"/>
      <c r="U59" s="2508"/>
      <c r="V59" s="2508"/>
      <c r="W59" s="2508"/>
      <c r="X59" s="2508"/>
      <c r="Y59" s="2508"/>
      <c r="Z59" s="2508"/>
      <c r="AA59" s="2508"/>
      <c r="AB59" s="2508"/>
    </row>
    <row r="60" spans="8:28">
      <c r="H60" s="2508"/>
      <c r="I60" s="2508"/>
      <c r="J60" s="2508"/>
      <c r="K60" s="2508"/>
      <c r="S60" s="2508"/>
      <c r="T60" s="2508"/>
      <c r="U60" s="2508"/>
      <c r="V60" s="2508"/>
      <c r="W60" s="2508"/>
      <c r="X60" s="2508"/>
      <c r="Y60" s="2508"/>
      <c r="Z60" s="2508"/>
      <c r="AA60" s="2508"/>
      <c r="AB60" s="2508"/>
    </row>
    <row r="61" spans="8:28">
      <c r="H61" s="2508"/>
      <c r="I61" s="2508"/>
      <c r="J61" s="2508"/>
      <c r="K61" s="2508"/>
      <c r="S61" s="2508"/>
      <c r="T61" s="2508"/>
      <c r="U61" s="2508"/>
      <c r="V61" s="2508"/>
      <c r="W61" s="2508"/>
      <c r="X61" s="2508"/>
      <c r="Y61" s="2508"/>
      <c r="Z61" s="2508"/>
      <c r="AA61" s="2508"/>
      <c r="AB61" s="2508"/>
    </row>
    <row r="62" spans="8:28">
      <c r="H62" s="2508"/>
      <c r="I62" s="2508"/>
      <c r="J62" s="2508"/>
      <c r="K62" s="2508"/>
      <c r="S62" s="2508"/>
      <c r="T62" s="2508"/>
      <c r="U62" s="2508"/>
      <c r="V62" s="2508"/>
      <c r="W62" s="2508"/>
      <c r="X62" s="2508"/>
      <c r="Y62" s="2508"/>
      <c r="Z62" s="2508"/>
      <c r="AA62" s="2508"/>
      <c r="AB62" s="2508"/>
    </row>
    <row r="63" spans="8:28">
      <c r="H63" s="2508"/>
      <c r="I63" s="2508"/>
      <c r="J63" s="2508"/>
      <c r="K63" s="2508"/>
      <c r="S63" s="2508"/>
      <c r="T63" s="2508"/>
      <c r="U63" s="2508"/>
      <c r="V63" s="2508"/>
      <c r="W63" s="2508"/>
      <c r="X63" s="2508"/>
      <c r="Y63" s="2508"/>
      <c r="Z63" s="2508"/>
      <c r="AA63" s="2508"/>
      <c r="AB63" s="2508"/>
    </row>
    <row r="64" spans="8:28">
      <c r="H64" s="2508"/>
      <c r="I64" s="2508"/>
      <c r="J64" s="2508"/>
      <c r="K64" s="2508"/>
      <c r="S64" s="2508"/>
      <c r="T64" s="2508"/>
      <c r="U64" s="2508"/>
      <c r="V64" s="2508"/>
      <c r="W64" s="2508"/>
      <c r="X64" s="2508"/>
      <c r="Y64" s="2508"/>
      <c r="Z64" s="2508"/>
      <c r="AA64" s="2508"/>
      <c r="AB64" s="2508"/>
    </row>
    <row r="65" spans="8:28">
      <c r="H65" s="2508"/>
      <c r="I65" s="2508"/>
      <c r="J65" s="2508"/>
      <c r="K65" s="2508"/>
      <c r="S65" s="2508"/>
      <c r="T65" s="2508"/>
      <c r="U65" s="2508"/>
      <c r="V65" s="2508"/>
      <c r="W65" s="2508"/>
      <c r="X65" s="2508"/>
      <c r="Y65" s="2508"/>
      <c r="Z65" s="2508"/>
      <c r="AA65" s="2508"/>
      <c r="AB65" s="2508"/>
    </row>
    <row r="66" spans="8:28">
      <c r="H66" s="2508"/>
      <c r="I66" s="2508"/>
      <c r="J66" s="2508"/>
      <c r="K66" s="2508"/>
      <c r="S66" s="2508"/>
      <c r="T66" s="2508"/>
      <c r="U66" s="2508"/>
      <c r="V66" s="2508"/>
      <c r="W66" s="2508"/>
      <c r="X66" s="2508"/>
      <c r="Y66" s="2508"/>
      <c r="Z66" s="2508"/>
      <c r="AA66" s="2508"/>
      <c r="AB66" s="2508"/>
    </row>
    <row r="67" spans="8:28">
      <c r="H67" s="2508"/>
      <c r="I67" s="2508"/>
      <c r="J67" s="2508"/>
      <c r="K67" s="2508"/>
      <c r="S67" s="2508"/>
      <c r="T67" s="2508"/>
      <c r="U67" s="2508"/>
      <c r="V67" s="2508"/>
      <c r="W67" s="2508"/>
      <c r="X67" s="2508"/>
      <c r="Y67" s="2508"/>
      <c r="Z67" s="2508"/>
      <c r="AA67" s="2508"/>
      <c r="AB67" s="2508"/>
    </row>
    <row r="68" spans="8:28">
      <c r="H68" s="2508"/>
      <c r="I68" s="2508"/>
      <c r="J68" s="2508"/>
      <c r="K68" s="2508"/>
      <c r="S68" s="2508"/>
      <c r="T68" s="2508"/>
      <c r="U68" s="2508"/>
      <c r="V68" s="2508"/>
      <c r="W68" s="2508"/>
      <c r="X68" s="2508"/>
      <c r="Y68" s="2508"/>
      <c r="Z68" s="2508"/>
      <c r="AA68" s="2508"/>
      <c r="AB68" s="2508"/>
    </row>
    <row r="69" spans="8:28">
      <c r="H69" s="2508"/>
      <c r="I69" s="2508"/>
      <c r="J69" s="2508"/>
      <c r="K69" s="2508"/>
      <c r="S69" s="2508"/>
      <c r="T69" s="2508"/>
      <c r="U69" s="2508"/>
      <c r="V69" s="2508"/>
      <c r="W69" s="2508"/>
      <c r="X69" s="2508"/>
      <c r="Y69" s="2508"/>
      <c r="Z69" s="2508"/>
      <c r="AA69" s="2508"/>
      <c r="AB69" s="2508"/>
    </row>
    <row r="70" spans="8:28">
      <c r="H70" s="2508"/>
      <c r="I70" s="2508"/>
      <c r="J70" s="2508"/>
      <c r="K70" s="2508"/>
      <c r="S70" s="2508"/>
      <c r="T70" s="2508"/>
      <c r="U70" s="2508"/>
      <c r="V70" s="2508"/>
      <c r="W70" s="2508"/>
      <c r="X70" s="2508"/>
      <c r="Y70" s="2508"/>
      <c r="Z70" s="2508"/>
      <c r="AA70" s="2508"/>
      <c r="AB70" s="2508"/>
    </row>
    <row r="71" spans="8:28">
      <c r="H71" s="2508"/>
      <c r="I71" s="2508"/>
      <c r="J71" s="2508"/>
      <c r="K71" s="2508"/>
      <c r="S71" s="2508"/>
      <c r="T71" s="2508"/>
      <c r="U71" s="2508"/>
      <c r="V71" s="2508"/>
      <c r="W71" s="2508"/>
      <c r="X71" s="2508"/>
      <c r="Y71" s="2508"/>
      <c r="Z71" s="2508"/>
      <c r="AA71" s="2508"/>
      <c r="AB71" s="2508"/>
    </row>
    <row r="72" spans="8:28">
      <c r="H72" s="2508"/>
      <c r="I72" s="2508"/>
      <c r="J72" s="2508"/>
      <c r="K72" s="2508"/>
      <c r="S72" s="2508"/>
      <c r="T72" s="2508"/>
      <c r="U72" s="2508"/>
      <c r="V72" s="2508"/>
      <c r="W72" s="2508"/>
      <c r="X72" s="2508"/>
      <c r="Y72" s="2508"/>
      <c r="Z72" s="2508"/>
      <c r="AA72" s="2508"/>
      <c r="AB72" s="2508"/>
    </row>
    <row r="73" spans="8:28">
      <c r="H73" s="2508"/>
      <c r="I73" s="2508"/>
      <c r="J73" s="2508"/>
      <c r="K73" s="2508"/>
      <c r="S73" s="2508"/>
      <c r="T73" s="2508"/>
      <c r="U73" s="2508"/>
      <c r="V73" s="2508"/>
      <c r="W73" s="2508"/>
      <c r="X73" s="2508"/>
      <c r="Y73" s="2508"/>
      <c r="Z73" s="2508"/>
      <c r="AA73" s="2508"/>
      <c r="AB73" s="2508"/>
    </row>
    <row r="74" spans="8:28">
      <c r="H74" s="2508"/>
      <c r="I74" s="2508"/>
      <c r="J74" s="2508"/>
      <c r="K74" s="2508"/>
      <c r="S74" s="2508"/>
      <c r="T74" s="2508"/>
      <c r="U74" s="2508"/>
      <c r="V74" s="2508"/>
      <c r="W74" s="2508"/>
      <c r="X74" s="2508"/>
      <c r="Y74" s="2508"/>
      <c r="Z74" s="2508"/>
      <c r="AA74" s="2508"/>
      <c r="AB74" s="2508"/>
    </row>
    <row r="75" spans="8:28">
      <c r="H75" s="2508"/>
      <c r="I75" s="2508"/>
      <c r="J75" s="2508"/>
      <c r="K75" s="2508"/>
      <c r="S75" s="2508"/>
      <c r="T75" s="2508"/>
      <c r="U75" s="2508"/>
      <c r="V75" s="2508"/>
      <c r="W75" s="2508"/>
      <c r="X75" s="2508"/>
      <c r="Y75" s="2508"/>
      <c r="Z75" s="2508"/>
      <c r="AA75" s="2508"/>
      <c r="AB75" s="2508"/>
    </row>
    <row r="76" spans="8:28">
      <c r="H76" s="2508"/>
      <c r="I76" s="2508"/>
      <c r="J76" s="2508"/>
      <c r="K76" s="2508"/>
      <c r="S76" s="2508"/>
      <c r="T76" s="2508"/>
      <c r="U76" s="2508"/>
      <c r="V76" s="2508"/>
      <c r="W76" s="2508"/>
      <c r="X76" s="2508"/>
      <c r="Y76" s="2508"/>
      <c r="Z76" s="2508"/>
      <c r="AA76" s="2508"/>
      <c r="AB76" s="2508"/>
    </row>
    <row r="77" spans="8:28">
      <c r="H77" s="2508"/>
      <c r="I77" s="2508"/>
      <c r="J77" s="2508"/>
      <c r="K77" s="2508"/>
      <c r="S77" s="2508"/>
      <c r="T77" s="2508"/>
      <c r="U77" s="2508"/>
      <c r="V77" s="2508"/>
      <c r="W77" s="2508"/>
      <c r="X77" s="2508"/>
      <c r="Y77" s="2508"/>
      <c r="Z77" s="2508"/>
      <c r="AA77" s="2508"/>
      <c r="AB77" s="2508"/>
    </row>
    <row r="78" spans="8:28">
      <c r="H78" s="2508"/>
      <c r="I78" s="2508"/>
      <c r="J78" s="2508"/>
      <c r="K78" s="2508"/>
      <c r="S78" s="2508"/>
      <c r="T78" s="2508"/>
      <c r="U78" s="2508"/>
      <c r="V78" s="2508"/>
      <c r="W78" s="2508"/>
      <c r="X78" s="2508"/>
      <c r="Y78" s="2508"/>
      <c r="Z78" s="2508"/>
      <c r="AA78" s="2508"/>
      <c r="AB78" s="2508"/>
    </row>
    <row r="79" spans="8:28">
      <c r="H79" s="2508"/>
      <c r="I79" s="2508"/>
      <c r="J79" s="2508"/>
      <c r="K79" s="2508"/>
      <c r="S79" s="2508"/>
      <c r="T79" s="2508"/>
      <c r="U79" s="2508"/>
      <c r="V79" s="2508"/>
      <c r="W79" s="2508"/>
      <c r="X79" s="2508"/>
      <c r="Y79" s="2508"/>
      <c r="Z79" s="2508"/>
      <c r="AA79" s="2508"/>
      <c r="AB79" s="2508"/>
    </row>
    <row r="80" spans="8:28">
      <c r="H80" s="2508"/>
      <c r="I80" s="2508"/>
      <c r="J80" s="2508"/>
      <c r="K80" s="2508"/>
      <c r="S80" s="2508"/>
      <c r="T80" s="2508"/>
      <c r="U80" s="2508"/>
      <c r="V80" s="2508"/>
      <c r="W80" s="2508"/>
      <c r="X80" s="2508"/>
      <c r="Y80" s="2508"/>
      <c r="Z80" s="2508"/>
      <c r="AA80" s="2508"/>
      <c r="AB80" s="2508"/>
    </row>
    <row r="81" spans="8:28">
      <c r="H81" s="2508"/>
      <c r="I81" s="2508"/>
      <c r="J81" s="2508"/>
      <c r="K81" s="2508"/>
      <c r="S81" s="2508"/>
      <c r="T81" s="2508"/>
      <c r="U81" s="2508"/>
      <c r="V81" s="2508"/>
      <c r="W81" s="2508"/>
      <c r="X81" s="2508"/>
      <c r="Y81" s="2508"/>
      <c r="Z81" s="2508"/>
      <c r="AA81" s="2508"/>
      <c r="AB81" s="2508"/>
    </row>
  </sheetData>
  <mergeCells count="17">
    <mergeCell ref="O5:P5"/>
    <mergeCell ref="O6:P6"/>
    <mergeCell ref="A1:E1"/>
    <mergeCell ref="O7:P7"/>
    <mergeCell ref="O8:P8"/>
    <mergeCell ref="J7:K7"/>
    <mergeCell ref="J8:K8"/>
    <mergeCell ref="I1:K1"/>
    <mergeCell ref="I2:K2"/>
    <mergeCell ref="I3:K3"/>
    <mergeCell ref="I4:K4"/>
    <mergeCell ref="J5:K5"/>
    <mergeCell ref="J6:K6"/>
    <mergeCell ref="N1:P1"/>
    <mergeCell ref="N2:P2"/>
    <mergeCell ref="N3:P3"/>
    <mergeCell ref="N4:P4"/>
  </mergeCells>
  <pageMargins left="0.7" right="0.7" top="0.75" bottom="0.75" header="0.3" footer="0.3"/>
  <pageSetup scale="32" orientation="portrait" r:id="rId1"/>
  <headerFooter>
    <oddFooter xml:space="preserve">&amp;LTRANSIMISSION COMPANY OF NIGERIA PLC&amp;R 30TH SEPTEMBER  2014 MGT REPORT AND  FINANCIAL STATEMENT 36 </oddFooter>
  </headerFooter>
</worksheet>
</file>

<file path=xl/worksheets/sheet33.xml><?xml version="1.0" encoding="utf-8"?>
<worksheet xmlns="http://schemas.openxmlformats.org/spreadsheetml/2006/main" xmlns:r="http://schemas.openxmlformats.org/officeDocument/2006/relationships">
  <dimension ref="A1:M61"/>
  <sheetViews>
    <sheetView view="pageBreakPreview" topLeftCell="A30" zoomScale="60" workbookViewId="0">
      <selection activeCell="B34" sqref="B34"/>
    </sheetView>
  </sheetViews>
  <sheetFormatPr defaultRowHeight="15"/>
  <cols>
    <col min="1" max="1" width="19" bestFit="1" customWidth="1"/>
    <col min="2" max="2" width="101" bestFit="1" customWidth="1"/>
    <col min="3" max="3" width="39.42578125" style="189" bestFit="1" customWidth="1"/>
    <col min="4" max="4" width="33.28515625" bestFit="1" customWidth="1"/>
    <col min="5" max="5" width="37.85546875" bestFit="1" customWidth="1"/>
    <col min="10" max="10" width="178.28515625" bestFit="1" customWidth="1"/>
    <col min="11" max="11" width="33" bestFit="1" customWidth="1"/>
    <col min="12" max="12" width="34.28515625" bestFit="1" customWidth="1"/>
    <col min="13" max="13" width="33" bestFit="1" customWidth="1"/>
  </cols>
  <sheetData>
    <row r="1" spans="1:13" ht="45" customHeight="1">
      <c r="A1" s="2508"/>
      <c r="B1" s="3087" t="s">
        <v>1887</v>
      </c>
      <c r="C1" s="3087"/>
      <c r="D1" s="3087"/>
      <c r="E1" s="3087"/>
      <c r="F1" s="3087"/>
      <c r="J1" s="537"/>
      <c r="K1" s="3112" t="s">
        <v>1058</v>
      </c>
      <c r="L1" s="3094"/>
      <c r="M1" s="3094"/>
    </row>
    <row r="2" spans="1:13" ht="45" customHeight="1">
      <c r="A2" s="528"/>
      <c r="B2" s="528"/>
      <c r="C2" s="892"/>
      <c r="D2" s="528"/>
      <c r="E2" s="892"/>
      <c r="F2" s="2508"/>
      <c r="J2" s="869" t="s">
        <v>441</v>
      </c>
      <c r="K2" s="3116" t="s">
        <v>1702</v>
      </c>
      <c r="L2" s="3117"/>
      <c r="M2" s="3117"/>
    </row>
    <row r="3" spans="1:13" ht="45" customHeight="1">
      <c r="A3" s="528"/>
      <c r="B3" s="528"/>
      <c r="C3" s="892"/>
      <c r="D3" s="528"/>
      <c r="E3" s="892"/>
      <c r="F3" s="2508"/>
      <c r="J3" s="870"/>
      <c r="K3" s="3113" t="s">
        <v>1688</v>
      </c>
      <c r="L3" s="3186"/>
      <c r="M3" s="2480" t="s">
        <v>937</v>
      </c>
    </row>
    <row r="4" spans="1:13" ht="45" customHeight="1">
      <c r="A4" s="528"/>
      <c r="B4" s="1439" t="s">
        <v>1096</v>
      </c>
      <c r="C4" s="892"/>
      <c r="D4" s="528"/>
      <c r="E4" s="892"/>
      <c r="F4" s="2508"/>
      <c r="J4" s="871"/>
      <c r="K4" s="2418" t="s">
        <v>920</v>
      </c>
      <c r="L4" s="872" t="s">
        <v>919</v>
      </c>
      <c r="M4" s="2419" t="s">
        <v>920</v>
      </c>
    </row>
    <row r="5" spans="1:13" ht="45" customHeight="1">
      <c r="A5" s="607" t="s">
        <v>573</v>
      </c>
      <c r="B5" s="608"/>
      <c r="C5" s="610" t="s">
        <v>297</v>
      </c>
      <c r="D5" s="608"/>
      <c r="E5" s="611" t="s">
        <v>168</v>
      </c>
      <c r="F5" s="2508"/>
      <c r="J5" s="290" t="s">
        <v>1742</v>
      </c>
      <c r="K5" s="2420">
        <v>2015663.85</v>
      </c>
      <c r="L5" s="2423"/>
      <c r="M5" s="2420">
        <v>2015663.85</v>
      </c>
    </row>
    <row r="6" spans="1:13" ht="84.75">
      <c r="A6" s="607"/>
      <c r="B6" s="609" t="s">
        <v>314</v>
      </c>
      <c r="C6" s="2193" t="s">
        <v>1882</v>
      </c>
      <c r="D6" s="2511"/>
      <c r="E6" s="2193" t="s">
        <v>1883</v>
      </c>
      <c r="F6" s="2508"/>
      <c r="J6" s="290" t="s">
        <v>1743</v>
      </c>
      <c r="K6" s="797"/>
      <c r="L6" s="2423"/>
      <c r="M6" s="291"/>
    </row>
    <row r="7" spans="1:13" ht="45" customHeight="1">
      <c r="A7" s="607"/>
      <c r="B7" s="612" t="s">
        <v>298</v>
      </c>
      <c r="C7" s="613" t="s">
        <v>315</v>
      </c>
      <c r="D7" s="609"/>
      <c r="E7" s="613" t="s">
        <v>315</v>
      </c>
      <c r="F7" s="2508"/>
      <c r="J7" s="290" t="s">
        <v>1744</v>
      </c>
      <c r="K7" s="2420">
        <v>39018525</v>
      </c>
      <c r="L7" s="2423"/>
      <c r="M7" s="2420">
        <v>39018525</v>
      </c>
    </row>
    <row r="8" spans="1:13" ht="45" customHeight="1">
      <c r="A8" s="607"/>
      <c r="B8" s="608" t="s">
        <v>300</v>
      </c>
      <c r="C8" s="610">
        <v>0</v>
      </c>
      <c r="D8" s="608"/>
      <c r="E8" s="892"/>
      <c r="F8" s="2508"/>
      <c r="J8" s="290" t="s">
        <v>1745</v>
      </c>
      <c r="K8" s="2420">
        <v>14291274.439999999</v>
      </c>
      <c r="L8" s="2423"/>
      <c r="M8" s="2420">
        <v>14291274.439999999</v>
      </c>
    </row>
    <row r="9" spans="1:13" ht="45" customHeight="1">
      <c r="A9" s="607"/>
      <c r="B9" s="608" t="s">
        <v>301</v>
      </c>
      <c r="C9" s="610">
        <v>0</v>
      </c>
      <c r="D9" s="608"/>
      <c r="E9" s="892"/>
      <c r="F9" s="2508"/>
      <c r="J9" s="290" t="s">
        <v>1746</v>
      </c>
      <c r="K9" s="2420">
        <v>2468653.65</v>
      </c>
      <c r="L9" s="2423"/>
      <c r="M9" s="2420">
        <v>2468653.65</v>
      </c>
    </row>
    <row r="10" spans="1:13" ht="45" customHeight="1">
      <c r="A10" s="607"/>
      <c r="B10" s="608" t="s">
        <v>302</v>
      </c>
      <c r="C10" s="626">
        <v>0</v>
      </c>
      <c r="D10" s="608"/>
      <c r="E10" s="892"/>
      <c r="F10" s="2508"/>
      <c r="J10" s="290" t="s">
        <v>1747</v>
      </c>
      <c r="K10" s="2420">
        <v>49644167.619999997</v>
      </c>
      <c r="L10" s="2423"/>
      <c r="M10" s="2420">
        <v>49644167.619999997</v>
      </c>
    </row>
    <row r="11" spans="1:13" ht="45" customHeight="1">
      <c r="A11" s="607"/>
      <c r="B11" s="615" t="s">
        <v>318</v>
      </c>
      <c r="C11" s="623">
        <v>0</v>
      </c>
      <c r="D11" s="608"/>
      <c r="E11" s="892"/>
      <c r="F11" s="2508"/>
      <c r="J11" s="290" t="s">
        <v>1748</v>
      </c>
      <c r="K11" s="797"/>
      <c r="L11" s="2421">
        <v>6889722.2400000002</v>
      </c>
      <c r="M11" s="2420">
        <v>6889722.2400000002</v>
      </c>
    </row>
    <row r="12" spans="1:13" ht="45" customHeight="1">
      <c r="A12" s="607" t="s">
        <v>304</v>
      </c>
      <c r="B12" s="608" t="s">
        <v>303</v>
      </c>
      <c r="C12" s="610">
        <v>0</v>
      </c>
      <c r="D12" s="608"/>
      <c r="E12" s="892"/>
      <c r="F12" s="2508"/>
      <c r="J12" s="290" t="s">
        <v>1749</v>
      </c>
      <c r="K12" s="797"/>
      <c r="L12" s="2421">
        <v>235296948.56999999</v>
      </c>
      <c r="M12" s="2420">
        <v>235296948.56999999</v>
      </c>
    </row>
    <row r="13" spans="1:13" ht="45" customHeight="1">
      <c r="A13" s="607"/>
      <c r="B13" s="609" t="s">
        <v>1890</v>
      </c>
      <c r="C13" s="616">
        <f>SUM(C8:C12)</f>
        <v>0</v>
      </c>
      <c r="D13" s="627"/>
      <c r="E13" s="930"/>
      <c r="F13" s="2508"/>
      <c r="J13" s="290" t="s">
        <v>1750</v>
      </c>
      <c r="K13" s="797"/>
      <c r="L13" s="2421">
        <v>175188045.99000001</v>
      </c>
      <c r="M13" s="2420">
        <v>175188045.99000001</v>
      </c>
    </row>
    <row r="14" spans="1:13" ht="45" customHeight="1">
      <c r="A14" s="607"/>
      <c r="B14" s="622" t="s">
        <v>305</v>
      </c>
      <c r="C14" s="610"/>
      <c r="D14" s="608"/>
      <c r="E14" s="892"/>
      <c r="F14" s="2508"/>
      <c r="J14" s="290" t="s">
        <v>1751</v>
      </c>
      <c r="K14" s="2420">
        <v>325253.59999999998</v>
      </c>
      <c r="L14" s="2423"/>
      <c r="M14" s="2420">
        <v>325253.59999999998</v>
      </c>
    </row>
    <row r="15" spans="1:13" ht="45" customHeight="1">
      <c r="A15" s="607"/>
      <c r="B15" s="608" t="s">
        <v>300</v>
      </c>
      <c r="C15" s="532">
        <v>0</v>
      </c>
      <c r="D15" s="608"/>
      <c r="E15" s="892"/>
      <c r="F15" s="2508"/>
      <c r="J15" s="737" t="s">
        <v>1752</v>
      </c>
      <c r="K15" s="2422">
        <v>2139651.41</v>
      </c>
      <c r="L15" s="2469"/>
      <c r="M15" s="2420">
        <v>2139651.41</v>
      </c>
    </row>
    <row r="16" spans="1:13" ht="45" customHeight="1">
      <c r="A16" s="607"/>
      <c r="B16" s="608" t="s">
        <v>301</v>
      </c>
      <c r="C16" s="610"/>
      <c r="D16" s="608"/>
      <c r="E16" s="892"/>
      <c r="F16" s="2508"/>
      <c r="J16" s="290" t="s">
        <v>1753</v>
      </c>
      <c r="K16" s="2420">
        <v>1517812.5</v>
      </c>
      <c r="L16" s="2423"/>
      <c r="M16" s="2420">
        <v>1517812.5</v>
      </c>
    </row>
    <row r="17" spans="1:13" ht="45" customHeight="1">
      <c r="A17" s="607" t="s">
        <v>307</v>
      </c>
      <c r="B17" s="608" t="s">
        <v>306</v>
      </c>
      <c r="C17" s="608">
        <v>0</v>
      </c>
      <c r="D17" s="608"/>
      <c r="E17" s="892"/>
      <c r="F17" s="2508"/>
      <c r="J17" s="290" t="s">
        <v>1675</v>
      </c>
      <c r="K17" s="2420">
        <v>34342350</v>
      </c>
      <c r="L17" s="2421">
        <v>16322400</v>
      </c>
      <c r="M17" s="2420">
        <v>50664750</v>
      </c>
    </row>
    <row r="18" spans="1:13" ht="45" customHeight="1">
      <c r="A18" s="607" t="s">
        <v>308</v>
      </c>
      <c r="B18" s="609" t="s">
        <v>1890</v>
      </c>
      <c r="C18" s="619">
        <f>SUM(C15:C17)</f>
        <v>0</v>
      </c>
      <c r="D18" s="609"/>
      <c r="E18" s="930"/>
      <c r="F18" s="2508"/>
      <c r="J18" s="919" t="s">
        <v>522</v>
      </c>
      <c r="K18" s="2422">
        <v>145763352.06999999</v>
      </c>
      <c r="L18" s="2470">
        <v>433697116.80000001</v>
      </c>
      <c r="M18" s="2422">
        <v>579460468.87</v>
      </c>
    </row>
    <row r="19" spans="1:13" ht="45" customHeight="1" thickBot="1">
      <c r="A19" s="607"/>
      <c r="B19" s="609" t="s">
        <v>1891</v>
      </c>
      <c r="C19" s="620">
        <f>C13-C18</f>
        <v>0</v>
      </c>
      <c r="D19" s="609"/>
      <c r="E19" s="930"/>
      <c r="F19" s="2508"/>
    </row>
    <row r="20" spans="1:13" ht="45" customHeight="1">
      <c r="A20" s="607"/>
      <c r="B20" s="608"/>
      <c r="C20" s="610"/>
      <c r="D20" s="608"/>
      <c r="E20" s="611"/>
      <c r="F20" s="2508"/>
    </row>
    <row r="21" spans="1:13" ht="45" customHeight="1">
      <c r="A21" s="607" t="s">
        <v>574</v>
      </c>
      <c r="B21" s="608"/>
      <c r="C21" s="610"/>
      <c r="D21" s="608"/>
      <c r="E21" s="621"/>
      <c r="F21" s="2508"/>
    </row>
    <row r="22" spans="1:13" ht="45" customHeight="1">
      <c r="A22" s="607"/>
      <c r="B22" s="609" t="s">
        <v>316</v>
      </c>
      <c r="C22" s="610"/>
      <c r="D22" s="608"/>
      <c r="E22" s="611"/>
      <c r="F22" s="2508"/>
    </row>
    <row r="23" spans="1:13" ht="62.25">
      <c r="A23" s="607"/>
      <c r="B23" s="612" t="s">
        <v>298</v>
      </c>
      <c r="C23" s="628" t="s">
        <v>317</v>
      </c>
      <c r="D23" s="629"/>
      <c r="E23" s="628" t="s">
        <v>317</v>
      </c>
      <c r="F23" s="2508"/>
    </row>
    <row r="24" spans="1:13" ht="45" customHeight="1">
      <c r="A24" s="607"/>
      <c r="B24" s="608" t="s">
        <v>300</v>
      </c>
      <c r="C24" s="1715">
        <v>145763352.06999999</v>
      </c>
      <c r="D24" s="608"/>
      <c r="E24" s="892"/>
      <c r="F24" s="2508"/>
    </row>
    <row r="25" spans="1:13" ht="45" customHeight="1">
      <c r="A25" s="607"/>
      <c r="B25" s="608" t="s">
        <v>301</v>
      </c>
      <c r="C25" s="610">
        <v>0</v>
      </c>
      <c r="D25" s="608"/>
      <c r="E25" s="892"/>
      <c r="F25" s="2508"/>
    </row>
    <row r="26" spans="1:13" ht="45" customHeight="1">
      <c r="A26" s="607"/>
      <c r="B26" s="608" t="s">
        <v>302</v>
      </c>
      <c r="C26" s="610">
        <v>0</v>
      </c>
      <c r="D26" s="608"/>
      <c r="E26" s="892"/>
      <c r="F26" s="2508"/>
    </row>
    <row r="27" spans="1:13" ht="45" customHeight="1">
      <c r="A27" s="607"/>
      <c r="B27" s="608" t="s">
        <v>318</v>
      </c>
      <c r="C27" s="765">
        <f>C29-C24</f>
        <v>436798631.80000001</v>
      </c>
      <c r="D27" s="615"/>
      <c r="E27" s="892"/>
      <c r="F27" s="2508"/>
    </row>
    <row r="28" spans="1:13" ht="45" customHeight="1">
      <c r="A28" s="607" t="s">
        <v>304</v>
      </c>
      <c r="B28" s="608" t="s">
        <v>303</v>
      </c>
      <c r="C28" s="610">
        <v>0</v>
      </c>
      <c r="D28" s="608"/>
      <c r="E28" s="892"/>
      <c r="F28" s="2508"/>
    </row>
    <row r="29" spans="1:13" ht="45" customHeight="1">
      <c r="A29" s="607"/>
      <c r="B29" s="609" t="s">
        <v>1890</v>
      </c>
      <c r="C29" s="2765">
        <v>582561983.87</v>
      </c>
      <c r="D29" s="608"/>
      <c r="E29" s="930"/>
      <c r="F29" s="2508"/>
    </row>
    <row r="30" spans="1:13" ht="45" customHeight="1">
      <c r="A30" s="607"/>
      <c r="B30" s="622" t="s">
        <v>305</v>
      </c>
      <c r="C30" s="610"/>
      <c r="D30" s="608"/>
      <c r="E30" s="892"/>
      <c r="F30" s="2508"/>
    </row>
    <row r="31" spans="1:13" ht="45" customHeight="1">
      <c r="A31" s="607"/>
      <c r="B31" s="608" t="s">
        <v>300</v>
      </c>
      <c r="C31" s="610">
        <v>0</v>
      </c>
      <c r="D31" s="608"/>
      <c r="E31" s="892"/>
      <c r="F31" s="2508"/>
    </row>
    <row r="32" spans="1:13" ht="45" customHeight="1">
      <c r="A32" s="607"/>
      <c r="B32" s="608" t="s">
        <v>301</v>
      </c>
      <c r="C32" s="610"/>
      <c r="D32" s="608"/>
      <c r="E32" s="892"/>
      <c r="F32" s="2508"/>
    </row>
    <row r="33" spans="1:6" ht="45" customHeight="1">
      <c r="A33" s="607" t="s">
        <v>307</v>
      </c>
      <c r="B33" s="608" t="s">
        <v>306</v>
      </c>
      <c r="C33" s="610">
        <v>0</v>
      </c>
      <c r="D33" s="608"/>
      <c r="E33" s="892"/>
      <c r="F33" s="2508"/>
    </row>
    <row r="34" spans="1:6" ht="45" customHeight="1">
      <c r="A34" s="607" t="s">
        <v>308</v>
      </c>
      <c r="B34" s="609" t="s">
        <v>1890</v>
      </c>
      <c r="C34" s="626"/>
      <c r="D34" s="608"/>
      <c r="E34" s="892"/>
      <c r="F34" s="2508"/>
    </row>
    <row r="35" spans="1:6" ht="45" customHeight="1">
      <c r="A35" s="606"/>
      <c r="B35" s="609" t="s">
        <v>1891</v>
      </c>
      <c r="C35" s="616">
        <f>C29</f>
        <v>582561983.87</v>
      </c>
      <c r="D35" s="608"/>
      <c r="E35" s="930"/>
      <c r="F35" s="2508"/>
    </row>
    <row r="36" spans="1:6" ht="45" customHeight="1">
      <c r="A36" s="606"/>
      <c r="B36" s="608"/>
      <c r="C36" s="610"/>
      <c r="D36" s="608"/>
      <c r="E36" s="892"/>
      <c r="F36" s="2508"/>
    </row>
    <row r="37" spans="1:6" ht="45" customHeight="1" thickBot="1">
      <c r="A37" s="606"/>
      <c r="B37" s="609" t="s">
        <v>587</v>
      </c>
      <c r="C37" s="631">
        <f>FIXEDASSTSO1!C16+FIXEDASSTSO1!C31+FIXEDASSTSO1!C47+FIXEDASSTSO2!C19+FIXEDASSTSO2!C35</f>
        <v>1044439964.4859999</v>
      </c>
      <c r="D37" s="608"/>
      <c r="E37" s="930"/>
      <c r="F37" s="2508"/>
    </row>
    <row r="38" spans="1:6" ht="45" customHeight="1" thickTop="1"/>
    <row r="39" spans="1:6" ht="45" customHeight="1"/>
    <row r="40" spans="1:6" ht="45" customHeight="1"/>
    <row r="41" spans="1:6" ht="45" customHeight="1"/>
    <row r="42" spans="1:6" ht="45" customHeight="1"/>
    <row r="43" spans="1:6" ht="45" customHeight="1"/>
    <row r="44" spans="1:6" ht="45" customHeight="1"/>
    <row r="45" spans="1:6" ht="45" customHeight="1"/>
    <row r="46" spans="1:6" ht="45" customHeight="1"/>
    <row r="47" spans="1:6" ht="45" customHeight="1"/>
    <row r="48" spans="1:6" ht="45" customHeight="1"/>
    <row r="49" ht="45" customHeight="1"/>
    <row r="50" ht="45" customHeight="1"/>
    <row r="51" ht="45" customHeight="1"/>
    <row r="52" ht="45" customHeight="1"/>
    <row r="53" ht="45" customHeight="1"/>
    <row r="54" ht="45" customHeight="1"/>
    <row r="55" ht="45" customHeight="1"/>
    <row r="56" ht="45" customHeight="1"/>
    <row r="57" ht="45" customHeight="1"/>
    <row r="58" ht="45" customHeight="1"/>
    <row r="59" ht="45" customHeight="1"/>
    <row r="60" ht="45" customHeight="1"/>
    <row r="61" ht="45" customHeight="1"/>
  </sheetData>
  <mergeCells count="4">
    <mergeCell ref="B1:F1"/>
    <mergeCell ref="K1:M1"/>
    <mergeCell ref="K2:M2"/>
    <mergeCell ref="K3:L3"/>
  </mergeCells>
  <pageMargins left="0.7" right="0.7" top="0.75" bottom="0.75" header="0.3" footer="0.3"/>
  <pageSetup scale="39" orientation="portrait" r:id="rId1"/>
  <headerFooter>
    <oddFooter xml:space="preserve">&amp;LTRANSIMISSION COMPANY OF NIGERIA PLC&amp;R 30TH SEPTEMBER  2014 MGT REPORT AND  FINANCIAL STATEMENT 36 </oddFooter>
  </headerFooter>
  <colBreaks count="1" manualBreakCount="1">
    <brk id="5" max="36" man="1"/>
  </colBreaks>
</worksheet>
</file>

<file path=xl/worksheets/sheet34.xml><?xml version="1.0" encoding="utf-8"?>
<worksheet xmlns="http://schemas.openxmlformats.org/spreadsheetml/2006/main" xmlns:r="http://schemas.openxmlformats.org/officeDocument/2006/relationships">
  <dimension ref="A1:AC50"/>
  <sheetViews>
    <sheetView view="pageBreakPreview" topLeftCell="B34" zoomScale="60" zoomScaleNormal="70" workbookViewId="0">
      <selection activeCell="B43" sqref="B43"/>
    </sheetView>
  </sheetViews>
  <sheetFormatPr defaultRowHeight="15"/>
  <cols>
    <col min="1" max="1" width="19" bestFit="1" customWidth="1"/>
    <col min="2" max="2" width="114.7109375" bestFit="1" customWidth="1"/>
    <col min="3" max="3" width="52.7109375" bestFit="1" customWidth="1"/>
    <col min="5" max="5" width="52.7109375" bestFit="1" customWidth="1"/>
    <col min="8" max="8" width="46.7109375" customWidth="1"/>
    <col min="9" max="9" width="27" bestFit="1" customWidth="1"/>
    <col min="10" max="10" width="29.85546875" bestFit="1" customWidth="1"/>
    <col min="11" max="11" width="29" bestFit="1" customWidth="1"/>
    <col min="14" max="14" width="93.7109375" bestFit="1" customWidth="1"/>
    <col min="15" max="15" width="27" bestFit="1" customWidth="1"/>
    <col min="16" max="16" width="29.85546875" bestFit="1" customWidth="1"/>
    <col min="17" max="17" width="29" bestFit="1" customWidth="1"/>
    <col min="21" max="21" width="39.42578125" bestFit="1" customWidth="1"/>
    <col min="22" max="22" width="27" bestFit="1" customWidth="1"/>
    <col min="23" max="23" width="88.5703125" bestFit="1" customWidth="1"/>
    <col min="24" max="24" width="28.5703125" bestFit="1" customWidth="1"/>
    <col min="25" max="25" width="18.28515625" bestFit="1" customWidth="1"/>
    <col min="28" max="28" width="32.7109375" bestFit="1" customWidth="1"/>
  </cols>
  <sheetData>
    <row r="1" spans="1:29" ht="30.75" customHeight="1">
      <c r="A1" s="3087" t="s">
        <v>1887</v>
      </c>
      <c r="B1" s="3087"/>
      <c r="C1" s="3087"/>
      <c r="D1" s="3087"/>
      <c r="E1" s="3087"/>
      <c r="H1" s="3039" t="s">
        <v>1058</v>
      </c>
      <c r="I1" s="3039"/>
      <c r="J1" s="3039"/>
      <c r="K1" s="1054"/>
      <c r="L1" s="45"/>
      <c r="M1" s="45"/>
      <c r="N1" s="3039" t="s">
        <v>1058</v>
      </c>
      <c r="O1" s="3039"/>
      <c r="P1" s="3039"/>
      <c r="Q1" s="1054"/>
      <c r="R1" s="2508"/>
      <c r="S1" s="2508"/>
      <c r="T1" s="2508"/>
      <c r="U1" s="2508"/>
      <c r="V1" s="2508"/>
      <c r="W1" s="2508"/>
      <c r="X1" s="2508"/>
      <c r="Y1" s="2508"/>
      <c r="Z1" s="2508"/>
      <c r="AA1" s="2508"/>
      <c r="AB1" s="2508"/>
      <c r="AC1" s="2508"/>
    </row>
    <row r="2" spans="1:29" ht="57" customHeight="1">
      <c r="A2" s="607" t="s">
        <v>570</v>
      </c>
      <c r="B2" s="1163" t="s">
        <v>1760</v>
      </c>
      <c r="C2" s="2193" t="s">
        <v>1882</v>
      </c>
      <c r="D2" s="2511"/>
      <c r="E2" s="2193" t="s">
        <v>1883</v>
      </c>
      <c r="H2" s="3039" t="s">
        <v>542</v>
      </c>
      <c r="I2" s="3039"/>
      <c r="J2" s="3039"/>
      <c r="K2" s="1054"/>
      <c r="L2" s="45"/>
      <c r="M2" s="45"/>
      <c r="N2" s="3039" t="s">
        <v>542</v>
      </c>
      <c r="O2" s="3039"/>
      <c r="P2" s="3039"/>
      <c r="Q2" s="1054"/>
      <c r="R2" s="2508"/>
      <c r="S2" s="2508"/>
      <c r="T2" s="2508"/>
      <c r="U2" s="2508"/>
      <c r="V2" s="2508"/>
      <c r="W2" s="613" t="s">
        <v>299</v>
      </c>
      <c r="X2" s="2508"/>
      <c r="Y2" s="2508"/>
      <c r="Z2" s="278"/>
      <c r="AA2" s="2508"/>
      <c r="AB2" s="278" t="s">
        <v>876</v>
      </c>
      <c r="AC2" s="2508"/>
    </row>
    <row r="3" spans="1:29" ht="45" customHeight="1">
      <c r="A3" s="607"/>
      <c r="B3" s="609" t="s">
        <v>296</v>
      </c>
      <c r="C3" s="610" t="s">
        <v>297</v>
      </c>
      <c r="D3" s="608"/>
      <c r="E3" s="611" t="s">
        <v>297</v>
      </c>
      <c r="H3" s="3040" t="s">
        <v>1758</v>
      </c>
      <c r="I3" s="3040"/>
      <c r="J3" s="3040"/>
      <c r="K3" s="1054"/>
      <c r="L3" s="45"/>
      <c r="M3" s="45"/>
      <c r="N3" s="3040" t="s">
        <v>1758</v>
      </c>
      <c r="O3" s="3040"/>
      <c r="P3" s="3040"/>
      <c r="Q3" s="1054"/>
      <c r="R3" s="2508"/>
      <c r="S3" s="2508"/>
      <c r="T3" s="2508"/>
      <c r="U3" s="2508"/>
      <c r="V3" s="2508"/>
      <c r="W3" s="608" t="s">
        <v>300</v>
      </c>
      <c r="X3" s="616">
        <f>F6</f>
        <v>0</v>
      </c>
      <c r="Y3" s="801"/>
      <c r="Z3" s="532"/>
      <c r="AA3" s="2508"/>
      <c r="AB3" s="461"/>
      <c r="AC3" s="2508"/>
    </row>
    <row r="4" spans="1:29" ht="45" customHeight="1">
      <c r="A4" s="607"/>
      <c r="B4" s="612" t="s">
        <v>298</v>
      </c>
      <c r="C4" s="613" t="s">
        <v>299</v>
      </c>
      <c r="D4" s="609"/>
      <c r="E4" s="613" t="s">
        <v>299</v>
      </c>
      <c r="H4" s="3079" t="s">
        <v>1756</v>
      </c>
      <c r="I4" s="3079"/>
      <c r="J4" s="3079"/>
      <c r="K4" s="1054"/>
      <c r="L4" s="45"/>
      <c r="M4" s="45"/>
      <c r="N4" s="3079" t="s">
        <v>1756</v>
      </c>
      <c r="O4" s="3079"/>
      <c r="P4" s="3079"/>
      <c r="Q4" s="1054"/>
      <c r="R4" s="2508"/>
      <c r="S4" s="2508"/>
      <c r="T4" s="2508"/>
      <c r="U4" s="2508"/>
      <c r="V4" s="2508"/>
      <c r="W4" s="2508"/>
      <c r="X4" s="2508"/>
      <c r="Y4" s="2508"/>
      <c r="Z4" s="2508"/>
      <c r="AA4" s="2508"/>
      <c r="AB4" s="2508"/>
      <c r="AC4" s="2508"/>
    </row>
    <row r="5" spans="1:29" ht="45" customHeight="1">
      <c r="A5" s="607"/>
      <c r="B5" s="608" t="s">
        <v>300</v>
      </c>
      <c r="C5" s="613"/>
      <c r="D5" s="614"/>
      <c r="E5" s="892"/>
      <c r="H5" s="2488" t="s">
        <v>1759</v>
      </c>
      <c r="I5" s="3080" t="s">
        <v>542</v>
      </c>
      <c r="J5" s="3080"/>
      <c r="K5" s="2755"/>
      <c r="L5" s="45"/>
      <c r="M5" s="45"/>
      <c r="N5" s="2488" t="s">
        <v>1759</v>
      </c>
      <c r="O5" s="3080" t="s">
        <v>542</v>
      </c>
      <c r="P5" s="3080"/>
      <c r="Q5" s="2755"/>
      <c r="R5" s="2508"/>
      <c r="S5" s="2508"/>
      <c r="T5" s="2508"/>
      <c r="U5" s="2508"/>
      <c r="V5" s="2508"/>
      <c r="W5" s="615" t="s">
        <v>318</v>
      </c>
      <c r="X5" s="288">
        <f>X10-X3</f>
        <v>0</v>
      </c>
      <c r="Y5" s="2508"/>
      <c r="Z5" s="2508"/>
      <c r="AA5" s="2508"/>
      <c r="AB5" s="461"/>
      <c r="AC5" s="2508"/>
    </row>
    <row r="6" spans="1:29" ht="45" customHeight="1">
      <c r="A6" s="607"/>
      <c r="B6" s="608" t="s">
        <v>301</v>
      </c>
      <c r="C6" s="610">
        <v>0</v>
      </c>
      <c r="D6" s="608"/>
      <c r="E6" s="892">
        <v>0</v>
      </c>
      <c r="H6" s="749" t="s">
        <v>1759</v>
      </c>
      <c r="I6" s="3063" t="s">
        <v>1058</v>
      </c>
      <c r="J6" s="3058"/>
      <c r="K6" s="850"/>
      <c r="L6" s="45"/>
      <c r="M6" s="45"/>
      <c r="N6" s="749" t="s">
        <v>1759</v>
      </c>
      <c r="O6" s="3063" t="s">
        <v>1058</v>
      </c>
      <c r="P6" s="3058"/>
      <c r="Q6" s="850"/>
      <c r="R6" s="2508"/>
      <c r="S6" s="2508"/>
      <c r="T6" s="2508"/>
      <c r="U6" s="2508"/>
      <c r="V6" s="2508"/>
      <c r="W6" s="209"/>
      <c r="X6" s="210"/>
      <c r="Y6" s="2508"/>
      <c r="Z6" s="2508"/>
      <c r="AA6" s="2508"/>
      <c r="AB6" s="2508"/>
      <c r="AC6" s="2508"/>
    </row>
    <row r="7" spans="1:29" ht="45" customHeight="1">
      <c r="A7" s="607"/>
      <c r="B7" s="608" t="s">
        <v>302</v>
      </c>
      <c r="C7" s="610">
        <v>0</v>
      </c>
      <c r="D7" s="608"/>
      <c r="E7" s="892">
        <v>0</v>
      </c>
      <c r="H7" s="1041" t="s">
        <v>441</v>
      </c>
      <c r="I7" s="3081" t="s">
        <v>1756</v>
      </c>
      <c r="J7" s="3082"/>
      <c r="K7" s="850"/>
      <c r="L7" s="45"/>
      <c r="M7" s="45"/>
      <c r="N7" s="1041" t="s">
        <v>441</v>
      </c>
      <c r="O7" s="3081" t="s">
        <v>1756</v>
      </c>
      <c r="P7" s="3082"/>
      <c r="Q7" s="850"/>
      <c r="R7" s="2508"/>
      <c r="S7" s="2508"/>
      <c r="T7" s="2508"/>
      <c r="U7" s="2508"/>
      <c r="V7" s="2508"/>
      <c r="W7" s="209"/>
      <c r="X7" s="210"/>
      <c r="Y7" s="2508"/>
      <c r="Z7" s="288"/>
      <c r="AA7" s="2508"/>
      <c r="AB7" s="2508">
        <f>(X7*0.0667/12)*7</f>
        <v>0</v>
      </c>
      <c r="AC7" s="2508"/>
    </row>
    <row r="8" spans="1:29" ht="45" customHeight="1">
      <c r="A8" s="607"/>
      <c r="B8" s="615" t="s">
        <v>318</v>
      </c>
      <c r="C8" s="610">
        <f>U4</f>
        <v>0</v>
      </c>
      <c r="D8" s="608"/>
      <c r="E8" s="892"/>
      <c r="H8" s="1041" t="s">
        <v>1759</v>
      </c>
      <c r="I8" s="3083" t="s">
        <v>1688</v>
      </c>
      <c r="J8" s="3187"/>
      <c r="K8" s="2703" t="s">
        <v>937</v>
      </c>
      <c r="L8" s="45"/>
      <c r="M8" s="45"/>
      <c r="N8" s="1041" t="s">
        <v>1759</v>
      </c>
      <c r="O8" s="3083" t="s">
        <v>1688</v>
      </c>
      <c r="P8" s="3187"/>
      <c r="Q8" s="2874" t="s">
        <v>937</v>
      </c>
      <c r="R8" s="2508"/>
      <c r="S8" s="2508"/>
      <c r="T8" s="2508"/>
      <c r="U8" s="2508"/>
      <c r="V8" s="2508"/>
      <c r="W8" s="967"/>
      <c r="X8" s="968"/>
      <c r="Y8" s="2508"/>
      <c r="Z8" s="2508"/>
      <c r="AA8" s="2508"/>
      <c r="AB8" s="2508">
        <f>(X8*0.02/12)*7</f>
        <v>0</v>
      </c>
      <c r="AC8" s="2508"/>
    </row>
    <row r="9" spans="1:29" ht="45" customHeight="1">
      <c r="A9" s="607" t="s">
        <v>304</v>
      </c>
      <c r="B9" s="615" t="s">
        <v>303</v>
      </c>
      <c r="C9" s="610">
        <v>0</v>
      </c>
      <c r="D9" s="608"/>
      <c r="E9" s="892">
        <v>0</v>
      </c>
      <c r="H9" s="2756" t="s">
        <v>1759</v>
      </c>
      <c r="I9" s="2355" t="s">
        <v>920</v>
      </c>
      <c r="J9" s="895" t="s">
        <v>919</v>
      </c>
      <c r="K9" s="2700" t="s">
        <v>920</v>
      </c>
      <c r="L9" s="45"/>
      <c r="M9" s="45"/>
      <c r="N9" s="2756" t="s">
        <v>1759</v>
      </c>
      <c r="O9" s="2355" t="s">
        <v>920</v>
      </c>
      <c r="P9" s="895" t="s">
        <v>919</v>
      </c>
      <c r="Q9" s="2878" t="s">
        <v>920</v>
      </c>
      <c r="R9" s="2508"/>
      <c r="S9" s="2508"/>
      <c r="T9" s="2508"/>
      <c r="U9" s="2508"/>
      <c r="V9" s="2508"/>
      <c r="W9" s="967"/>
      <c r="X9" s="968"/>
      <c r="Y9" s="2508"/>
      <c r="Z9" s="2508"/>
      <c r="AA9" s="2508"/>
      <c r="AB9" s="2508">
        <f>(X9*0.02/12)*7</f>
        <v>0</v>
      </c>
      <c r="AC9" s="2508"/>
    </row>
    <row r="10" spans="1:29" ht="45" customHeight="1">
      <c r="A10" s="607"/>
      <c r="B10" s="609" t="s">
        <v>1890</v>
      </c>
      <c r="C10" s="616">
        <f>SUM(C5:C9)</f>
        <v>0</v>
      </c>
      <c r="D10" s="608"/>
      <c r="E10" s="930"/>
      <c r="H10" s="2247" t="s">
        <v>1041</v>
      </c>
      <c r="I10" s="2356">
        <v>15189740</v>
      </c>
      <c r="J10" s="2357">
        <v>200000</v>
      </c>
      <c r="K10" s="2356">
        <v>15389740</v>
      </c>
      <c r="L10" s="45"/>
      <c r="M10" s="45"/>
      <c r="R10" s="2508"/>
      <c r="S10" s="2508"/>
      <c r="T10" s="2508"/>
      <c r="U10" s="2508"/>
      <c r="V10" s="2508"/>
      <c r="W10" s="2508"/>
      <c r="X10" s="288">
        <f>SUM(X6:X9)</f>
        <v>0</v>
      </c>
      <c r="Y10" s="288">
        <f>X10</f>
        <v>0</v>
      </c>
      <c r="Z10" s="2508"/>
      <c r="AA10" s="2508"/>
      <c r="AB10" s="2508">
        <f>SUM(AB6:AB9)</f>
        <v>0</v>
      </c>
      <c r="AC10" s="2508"/>
    </row>
    <row r="11" spans="1:29" ht="45" customHeight="1">
      <c r="A11" s="607"/>
      <c r="B11" s="617" t="s">
        <v>305</v>
      </c>
      <c r="C11" s="610"/>
      <c r="D11" s="608"/>
      <c r="E11" s="892"/>
      <c r="H11" s="2247" t="s">
        <v>1689</v>
      </c>
      <c r="I11" s="2490"/>
      <c r="J11" s="2357">
        <v>200000</v>
      </c>
      <c r="K11" s="2356">
        <v>200000</v>
      </c>
      <c r="L11" s="2508"/>
      <c r="M11" s="2508"/>
      <c r="R11" s="2508"/>
      <c r="S11" s="2508"/>
      <c r="T11" s="2508"/>
      <c r="U11" s="2508"/>
      <c r="V11" s="2508"/>
      <c r="W11" s="613" t="s">
        <v>310</v>
      </c>
      <c r="X11" s="2508"/>
      <c r="Y11" s="2508"/>
      <c r="Z11" s="461"/>
      <c r="AA11" s="2508"/>
      <c r="AB11" s="2508"/>
      <c r="AC11" s="2508"/>
    </row>
    <row r="12" spans="1:29" ht="45" customHeight="1">
      <c r="A12" s="607"/>
      <c r="B12" s="608" t="s">
        <v>300</v>
      </c>
      <c r="C12" s="532"/>
      <c r="D12" s="608"/>
      <c r="E12" s="892"/>
      <c r="H12" s="1119" t="s">
        <v>1042</v>
      </c>
      <c r="I12" s="2358">
        <v>48633611.899999999</v>
      </c>
      <c r="J12" s="2359">
        <v>401287110.75999999</v>
      </c>
      <c r="K12" s="2358">
        <v>449920722.66000003</v>
      </c>
      <c r="L12" s="2508"/>
      <c r="M12" s="2508"/>
      <c r="R12" s="2508"/>
      <c r="S12" s="2508"/>
      <c r="T12" s="2508"/>
      <c r="U12" s="2508"/>
      <c r="V12" s="2508"/>
      <c r="W12" s="608" t="s">
        <v>300</v>
      </c>
      <c r="X12" s="610">
        <f>F21</f>
        <v>0</v>
      </c>
      <c r="Y12" s="2508"/>
      <c r="Z12" s="532"/>
      <c r="AA12" s="2508"/>
      <c r="AB12" s="461"/>
      <c r="AC12" s="2508"/>
    </row>
    <row r="13" spans="1:29" ht="45" customHeight="1">
      <c r="A13" s="607"/>
      <c r="B13" s="608" t="s">
        <v>301</v>
      </c>
      <c r="C13" s="610">
        <v>0</v>
      </c>
      <c r="D13" s="608"/>
      <c r="E13" s="892">
        <v>0</v>
      </c>
      <c r="H13" s="2247" t="s">
        <v>1690</v>
      </c>
      <c r="I13" s="2356">
        <v>25670500</v>
      </c>
      <c r="J13" s="2357">
        <v>3741338</v>
      </c>
      <c r="K13" s="2356">
        <v>29411838</v>
      </c>
      <c r="L13" s="2508"/>
      <c r="M13" s="2508"/>
      <c r="R13" s="2508"/>
      <c r="S13" s="2508"/>
      <c r="T13" s="2508"/>
      <c r="U13" s="2508"/>
      <c r="V13" s="2508"/>
      <c r="W13" s="615" t="s">
        <v>318</v>
      </c>
      <c r="X13" s="288">
        <f>X17-X12</f>
        <v>0</v>
      </c>
      <c r="Y13" s="2508"/>
      <c r="Z13" s="2508"/>
      <c r="AA13" s="2508"/>
      <c r="AB13" s="461"/>
      <c r="AC13" s="2508"/>
    </row>
    <row r="14" spans="1:29" ht="45" customHeight="1">
      <c r="A14" s="607" t="s">
        <v>307</v>
      </c>
      <c r="B14" s="608" t="s">
        <v>306</v>
      </c>
      <c r="C14" s="532">
        <f>Y9</f>
        <v>0</v>
      </c>
      <c r="D14" s="608"/>
      <c r="E14" s="892"/>
      <c r="H14" s="897" t="s">
        <v>522</v>
      </c>
      <c r="I14" s="2358">
        <v>89493851.900000006</v>
      </c>
      <c r="J14" s="2360">
        <v>405428448.75999999</v>
      </c>
      <c r="K14" s="2358">
        <v>494922300.66000003</v>
      </c>
      <c r="L14" s="2508"/>
      <c r="M14" s="2508"/>
      <c r="N14" s="897" t="s">
        <v>522</v>
      </c>
      <c r="O14" s="2358">
        <v>89493851.900000006</v>
      </c>
      <c r="P14" s="2360">
        <v>405428448.75999999</v>
      </c>
      <c r="Q14" s="2358">
        <v>494922300.66000003</v>
      </c>
      <c r="R14" s="2508"/>
      <c r="S14" s="2508"/>
      <c r="T14" s="2508"/>
      <c r="U14" s="2508"/>
      <c r="V14" s="2508"/>
      <c r="W14" s="1972"/>
      <c r="X14" s="970"/>
      <c r="Y14" s="2508"/>
      <c r="Z14" s="2508"/>
      <c r="AA14" s="2508"/>
      <c r="AB14" s="2508">
        <f>X14*0.0333/12*7</f>
        <v>0</v>
      </c>
      <c r="AC14" s="2508"/>
    </row>
    <row r="15" spans="1:29" ht="45" customHeight="1">
      <c r="A15" s="607" t="s">
        <v>308</v>
      </c>
      <c r="B15" s="609" t="s">
        <v>1890</v>
      </c>
      <c r="C15" s="616">
        <f>C12-C13+C14</f>
        <v>0</v>
      </c>
      <c r="D15" s="615"/>
      <c r="E15" s="930"/>
      <c r="H15" s="2508"/>
      <c r="I15" s="2508"/>
      <c r="J15" s="2508"/>
      <c r="K15" s="2508"/>
      <c r="L15" s="2508"/>
      <c r="M15" s="2508"/>
      <c r="N15" s="2508"/>
      <c r="O15" s="2508"/>
      <c r="P15" s="2508"/>
      <c r="Q15" s="2508"/>
      <c r="R15" s="2508"/>
      <c r="S15" s="2508"/>
      <c r="T15" s="2508"/>
      <c r="U15" s="2508"/>
      <c r="V15" s="2508"/>
      <c r="W15" s="967"/>
      <c r="X15" s="968"/>
      <c r="Y15" s="2508"/>
      <c r="Z15" s="2508"/>
      <c r="AA15" s="2508"/>
      <c r="AB15" s="2508">
        <f>X15*0.1/12*7</f>
        <v>0</v>
      </c>
      <c r="AC15" s="2508"/>
    </row>
    <row r="16" spans="1:29" ht="45" customHeight="1" thickBot="1">
      <c r="A16" s="607"/>
      <c r="B16" s="609" t="s">
        <v>1891</v>
      </c>
      <c r="C16" s="620">
        <f>C10-C15</f>
        <v>0</v>
      </c>
      <c r="D16" s="608"/>
      <c r="E16" s="2210"/>
      <c r="H16" s="2508"/>
      <c r="I16" s="2508"/>
      <c r="J16" s="2508"/>
      <c r="K16" s="2508"/>
      <c r="L16" s="2508"/>
      <c r="M16" s="2508"/>
      <c r="N16" s="2508"/>
      <c r="O16" s="2508"/>
      <c r="P16" s="2508"/>
      <c r="Q16" s="2508"/>
      <c r="R16" s="2508"/>
      <c r="S16" s="2508"/>
      <c r="T16" s="2508"/>
      <c r="U16" s="2508"/>
      <c r="V16" s="2508"/>
      <c r="W16" s="967"/>
      <c r="X16" s="968"/>
      <c r="Y16" s="2508"/>
      <c r="Z16" s="2508"/>
      <c r="AA16" s="2508"/>
      <c r="AB16" s="2508"/>
      <c r="AC16" s="2508"/>
    </row>
    <row r="17" spans="1:29" ht="45" customHeight="1">
      <c r="A17" s="607" t="s">
        <v>571</v>
      </c>
      <c r="B17" s="608"/>
      <c r="C17" s="610"/>
      <c r="D17" s="608"/>
      <c r="E17" s="611"/>
      <c r="H17" s="2508"/>
      <c r="I17" s="2508"/>
      <c r="J17" s="2508"/>
      <c r="K17" s="2508"/>
      <c r="L17" s="2508"/>
      <c r="M17" s="2508"/>
      <c r="N17" s="2508"/>
      <c r="O17" s="2508"/>
      <c r="P17" s="2508"/>
      <c r="Q17" s="2508"/>
      <c r="R17" s="2508"/>
      <c r="S17" s="2508"/>
      <c r="T17" s="2508"/>
      <c r="U17" s="2508"/>
      <c r="V17" s="2508"/>
      <c r="W17" s="2508"/>
      <c r="X17" s="288">
        <f>SUM(X14:X16)</f>
        <v>0</v>
      </c>
      <c r="Y17" s="288">
        <f>X17</f>
        <v>0</v>
      </c>
      <c r="Z17" s="2508"/>
      <c r="AA17" s="2508"/>
      <c r="AB17" s="461">
        <f>SUM(AB12:AB16)</f>
        <v>0</v>
      </c>
      <c r="AC17" s="2508"/>
    </row>
    <row r="18" spans="1:29" ht="45" customHeight="1">
      <c r="A18" s="607"/>
      <c r="B18" s="609" t="s">
        <v>309</v>
      </c>
      <c r="C18" s="610"/>
      <c r="D18" s="608"/>
      <c r="E18" s="611"/>
      <c r="H18" s="2508"/>
      <c r="I18" s="2508"/>
      <c r="J18" s="2508"/>
      <c r="K18" s="2508"/>
      <c r="L18" s="2508"/>
      <c r="M18" s="2508"/>
      <c r="N18" s="2508"/>
      <c r="O18" s="2508"/>
      <c r="P18" s="2508"/>
      <c r="Q18" s="2508"/>
      <c r="R18" s="2508"/>
      <c r="S18" s="2508"/>
      <c r="T18" s="2508"/>
      <c r="U18" s="2508"/>
      <c r="V18" s="2508"/>
      <c r="W18" s="2508"/>
      <c r="X18" s="2508"/>
      <c r="Y18" s="2508"/>
      <c r="Z18" s="2508"/>
      <c r="AA18" s="2508"/>
      <c r="AB18" s="2508"/>
      <c r="AC18" s="2508"/>
    </row>
    <row r="19" spans="1:29" ht="45" customHeight="1">
      <c r="A19" s="607"/>
      <c r="B19" s="612" t="s">
        <v>298</v>
      </c>
      <c r="C19" s="613" t="s">
        <v>310</v>
      </c>
      <c r="D19" s="609"/>
      <c r="E19" s="613" t="s">
        <v>310</v>
      </c>
      <c r="H19" s="2508"/>
      <c r="I19" s="2508"/>
      <c r="J19" s="2508"/>
      <c r="K19" s="2508"/>
      <c r="L19" s="2508"/>
      <c r="M19" s="2508"/>
      <c r="N19" s="2508"/>
      <c r="O19" s="2508"/>
      <c r="P19" s="2508"/>
      <c r="Q19" s="2508"/>
      <c r="R19" s="2508"/>
      <c r="S19" s="2508"/>
      <c r="T19" s="2508"/>
      <c r="U19" s="2508"/>
      <c r="V19" s="2508"/>
      <c r="W19" s="613" t="s">
        <v>313</v>
      </c>
      <c r="X19" s="2508"/>
      <c r="Y19" s="2508"/>
      <c r="Z19" s="2508"/>
      <c r="AA19" s="2508"/>
      <c r="AB19" s="2508"/>
      <c r="AC19" s="2508"/>
    </row>
    <row r="20" spans="1:29" ht="45" customHeight="1">
      <c r="A20" s="607"/>
      <c r="B20" s="608" t="s">
        <v>300</v>
      </c>
      <c r="C20" s="610"/>
      <c r="D20" s="608"/>
      <c r="E20" s="892"/>
      <c r="H20" s="2508"/>
      <c r="I20" s="2508"/>
      <c r="J20" s="2508"/>
      <c r="K20" s="2508"/>
      <c r="L20" s="2508"/>
      <c r="M20" s="2508"/>
      <c r="N20" s="2508"/>
      <c r="O20" s="2508"/>
      <c r="P20" s="2508"/>
      <c r="Q20" s="2508"/>
      <c r="R20" s="2508"/>
      <c r="S20" s="2508"/>
      <c r="T20" s="2508"/>
      <c r="U20" s="2508"/>
      <c r="V20" s="2508"/>
      <c r="W20" s="608"/>
      <c r="X20" s="2358"/>
      <c r="Y20" s="2508"/>
      <c r="Z20" s="532"/>
      <c r="AA20" s="2508"/>
      <c r="AB20" s="2508"/>
      <c r="AC20" s="2508"/>
    </row>
    <row r="21" spans="1:29" ht="45" customHeight="1">
      <c r="A21" s="607"/>
      <c r="B21" s="608" t="s">
        <v>301</v>
      </c>
      <c r="C21" s="610">
        <v>0</v>
      </c>
      <c r="D21" s="608"/>
      <c r="E21" s="892">
        <v>0</v>
      </c>
      <c r="H21" s="2508"/>
      <c r="I21" s="2508"/>
      <c r="J21" s="2508"/>
      <c r="K21" s="2508"/>
      <c r="L21" s="2508"/>
      <c r="M21" s="2508"/>
      <c r="N21" s="2508"/>
      <c r="O21" s="2508"/>
      <c r="P21" s="2508"/>
      <c r="Q21" s="2508"/>
      <c r="R21" s="2508"/>
      <c r="S21" s="2508"/>
      <c r="T21" s="2508"/>
      <c r="U21" s="2508"/>
      <c r="V21" s="2508"/>
      <c r="W21" s="2508"/>
      <c r="X21" s="2508"/>
      <c r="Y21" s="2508"/>
      <c r="Z21" s="2508"/>
      <c r="AA21" s="2508"/>
      <c r="AB21" s="2508"/>
      <c r="AC21" s="2508"/>
    </row>
    <row r="22" spans="1:29" ht="45" customHeight="1">
      <c r="A22" s="607"/>
      <c r="B22" s="608" t="s">
        <v>302</v>
      </c>
      <c r="C22" s="610">
        <v>0</v>
      </c>
      <c r="D22" s="608"/>
      <c r="E22" s="892">
        <v>0</v>
      </c>
      <c r="H22" s="2508"/>
      <c r="I22" s="2508"/>
      <c r="J22" s="2508"/>
      <c r="K22" s="2508"/>
      <c r="L22" s="2508"/>
      <c r="M22" s="2508"/>
      <c r="N22" s="2508"/>
      <c r="O22" s="2508"/>
      <c r="P22" s="2508"/>
      <c r="Q22" s="2508"/>
      <c r="R22" s="2508"/>
      <c r="S22" s="2508"/>
      <c r="T22" s="2508"/>
      <c r="U22" s="2508"/>
      <c r="V22" s="2508"/>
      <c r="W22" s="615" t="s">
        <v>318</v>
      </c>
      <c r="X22" s="288"/>
      <c r="Y22" s="2508"/>
      <c r="Z22" s="2508"/>
      <c r="AA22" s="2508"/>
      <c r="AB22" s="2508"/>
      <c r="AC22" s="2508"/>
    </row>
    <row r="23" spans="1:29" ht="45" customHeight="1">
      <c r="A23" s="607"/>
      <c r="B23" s="615" t="s">
        <v>318</v>
      </c>
      <c r="C23" s="608">
        <f>U12</f>
        <v>0</v>
      </c>
      <c r="D23" s="608"/>
      <c r="E23" s="892"/>
      <c r="H23" s="2508"/>
      <c r="I23" s="2508"/>
      <c r="J23" s="2508"/>
      <c r="K23" s="2508"/>
      <c r="L23" s="2508"/>
      <c r="M23" s="2508"/>
      <c r="N23" s="2508"/>
      <c r="O23" s="2508"/>
      <c r="P23" s="2508"/>
      <c r="Q23" s="2508"/>
      <c r="R23" s="2508"/>
      <c r="S23" s="2508"/>
      <c r="T23" s="2508"/>
      <c r="U23" s="2247" t="s">
        <v>1041</v>
      </c>
      <c r="V23" s="2356">
        <v>15189740</v>
      </c>
      <c r="W23" s="2357">
        <v>200000</v>
      </c>
      <c r="X23" s="2356">
        <v>15389740</v>
      </c>
      <c r="Y23" s="2508"/>
      <c r="Z23" s="2508"/>
      <c r="AA23" s="2508"/>
      <c r="AB23" s="2508">
        <f>X23*0.1/12*8</f>
        <v>1025982.6666666666</v>
      </c>
      <c r="AC23" s="2508"/>
    </row>
    <row r="24" spans="1:29" ht="45" customHeight="1">
      <c r="A24" s="607" t="s">
        <v>304</v>
      </c>
      <c r="B24" s="608" t="s">
        <v>303</v>
      </c>
      <c r="C24" s="610">
        <v>0</v>
      </c>
      <c r="D24" s="608"/>
      <c r="E24" s="892">
        <v>0</v>
      </c>
      <c r="H24" s="2508"/>
      <c r="I24" s="2508"/>
      <c r="J24" s="2508"/>
      <c r="K24" s="2508"/>
      <c r="L24" s="2508"/>
      <c r="M24" s="2508"/>
      <c r="N24" s="2508"/>
      <c r="O24" s="2508"/>
      <c r="P24" s="2508"/>
      <c r="Q24" s="2508"/>
      <c r="R24" s="2508"/>
      <c r="S24" s="2508"/>
      <c r="T24" s="2508"/>
      <c r="U24" s="2247" t="s">
        <v>1689</v>
      </c>
      <c r="V24" s="2490"/>
      <c r="W24" s="2357">
        <v>200000</v>
      </c>
      <c r="X24" s="2356">
        <v>200000</v>
      </c>
      <c r="Y24" s="2508"/>
      <c r="Z24" s="2508"/>
      <c r="AA24" s="2508"/>
      <c r="AB24" s="2919">
        <f t="shared" ref="AB24:AB26" si="0">X24*0.1/12*8</f>
        <v>13333.333333333334</v>
      </c>
      <c r="AC24" s="2508"/>
    </row>
    <row r="25" spans="1:29" ht="45" customHeight="1">
      <c r="A25" s="607"/>
      <c r="B25" s="609" t="s">
        <v>1890</v>
      </c>
      <c r="C25" s="616">
        <f>SUM(C20:C24)</f>
        <v>0</v>
      </c>
      <c r="D25" s="608"/>
      <c r="E25" s="930"/>
      <c r="H25" s="2508"/>
      <c r="I25" s="2508"/>
      <c r="J25" s="2508"/>
      <c r="K25" s="2508"/>
      <c r="L25" s="2508"/>
      <c r="M25" s="2508"/>
      <c r="N25" s="2508"/>
      <c r="O25" s="2508"/>
      <c r="P25" s="2508"/>
      <c r="Q25" s="2508"/>
      <c r="R25" s="2508"/>
      <c r="S25" s="2508"/>
      <c r="T25" s="2508"/>
      <c r="U25" s="1119" t="s">
        <v>1042</v>
      </c>
      <c r="V25" s="2358">
        <v>48633611.899999999</v>
      </c>
      <c r="W25" s="2359">
        <v>401287110.75999999</v>
      </c>
      <c r="X25" s="2358">
        <v>449920722.66000003</v>
      </c>
      <c r="Y25" s="2508"/>
      <c r="Z25" s="2508"/>
      <c r="AA25" s="2508"/>
      <c r="AB25" s="2919">
        <f t="shared" si="0"/>
        <v>29994714.844000001</v>
      </c>
      <c r="AC25" s="2508"/>
    </row>
    <row r="26" spans="1:29" ht="45" customHeight="1">
      <c r="A26" s="607"/>
      <c r="B26" s="622" t="s">
        <v>311</v>
      </c>
      <c r="C26" s="610"/>
      <c r="D26" s="608"/>
      <c r="E26" s="892"/>
      <c r="H26" s="2508"/>
      <c r="I26" s="2508"/>
      <c r="J26" s="2508"/>
      <c r="K26" s="2508"/>
      <c r="L26" s="2508"/>
      <c r="M26" s="2508"/>
      <c r="N26" s="2508"/>
      <c r="O26" s="2508"/>
      <c r="P26" s="2508"/>
      <c r="Q26" s="2508"/>
      <c r="R26" s="2508"/>
      <c r="S26" s="2508"/>
      <c r="T26" s="2508"/>
      <c r="U26" s="2247" t="s">
        <v>1690</v>
      </c>
      <c r="V26" s="2356">
        <v>25670500</v>
      </c>
      <c r="W26" s="2357">
        <v>3741338</v>
      </c>
      <c r="X26" s="2356">
        <v>29411838</v>
      </c>
      <c r="Y26" s="2508"/>
      <c r="Z26" s="2508"/>
      <c r="AA26" s="2508"/>
      <c r="AB26" s="2919">
        <f t="shared" si="0"/>
        <v>1960789.2000000002</v>
      </c>
      <c r="AC26" s="2508"/>
    </row>
    <row r="27" spans="1:29" ht="45" customHeight="1">
      <c r="A27" s="607"/>
      <c r="B27" s="608" t="s">
        <v>300</v>
      </c>
      <c r="C27" s="532"/>
      <c r="D27" s="608"/>
      <c r="E27" s="892"/>
      <c r="H27" s="2508"/>
      <c r="I27" s="2508"/>
      <c r="J27" s="2508"/>
      <c r="K27" s="2508"/>
      <c r="L27" s="2508"/>
      <c r="M27" s="2508"/>
      <c r="N27" s="2508"/>
      <c r="O27" s="2508"/>
      <c r="P27" s="2508"/>
      <c r="Q27" s="2508"/>
      <c r="R27" s="2508"/>
      <c r="S27" s="2508"/>
      <c r="T27" s="2508"/>
      <c r="U27" s="1890" t="s">
        <v>522</v>
      </c>
      <c r="V27" s="2467">
        <v>89493851.900000006</v>
      </c>
      <c r="W27" s="2468">
        <v>405378948.75999999</v>
      </c>
      <c r="X27" s="2467">
        <v>494872800.66000003</v>
      </c>
      <c r="Y27" s="2427">
        <f>X27</f>
        <v>494872800.66000003</v>
      </c>
      <c r="Z27" s="2508"/>
      <c r="AA27" s="2508"/>
      <c r="AB27" s="2508">
        <f>SUM(AB23:AB26)</f>
        <v>32994820.044</v>
      </c>
      <c r="AC27" s="2508"/>
    </row>
    <row r="28" spans="1:29" ht="45" customHeight="1">
      <c r="A28" s="607"/>
      <c r="B28" s="608" t="s">
        <v>301</v>
      </c>
      <c r="C28" s="610">
        <v>0</v>
      </c>
      <c r="D28" s="608"/>
      <c r="E28" s="892">
        <v>0</v>
      </c>
      <c r="H28" s="2508"/>
      <c r="I28" s="2508"/>
      <c r="J28" s="2508"/>
      <c r="K28" s="2508"/>
      <c r="L28" s="2508"/>
      <c r="M28" s="2508"/>
      <c r="N28" s="2508"/>
      <c r="O28" s="2508"/>
      <c r="P28" s="2508"/>
      <c r="Q28" s="2508"/>
      <c r="R28" s="2508"/>
      <c r="S28" s="2508"/>
      <c r="T28" s="2508"/>
      <c r="U28" s="2508"/>
      <c r="V28" s="2508"/>
      <c r="W28" s="737"/>
      <c r="X28" s="796"/>
      <c r="Y28" s="2508"/>
      <c r="Z28" s="2508"/>
      <c r="AA28" s="2508"/>
      <c r="AB28" s="2508"/>
      <c r="AC28" s="2508"/>
    </row>
    <row r="29" spans="1:29" ht="45" customHeight="1">
      <c r="A29" s="607" t="s">
        <v>307</v>
      </c>
      <c r="B29" s="608" t="s">
        <v>306</v>
      </c>
      <c r="C29" s="532">
        <f>Y16</f>
        <v>0</v>
      </c>
      <c r="D29" s="608"/>
      <c r="E29" s="892"/>
      <c r="H29" s="2508"/>
      <c r="I29" s="2508"/>
      <c r="J29" s="2508"/>
      <c r="K29" s="2508"/>
      <c r="L29" s="2508"/>
      <c r="M29" s="2508"/>
      <c r="N29" s="2508"/>
      <c r="O29" s="2508"/>
      <c r="P29" s="2508"/>
      <c r="Q29" s="2508"/>
      <c r="R29" s="2508"/>
      <c r="S29" s="2508"/>
      <c r="T29" s="2508"/>
      <c r="U29" s="2508"/>
      <c r="V29" s="2508"/>
      <c r="W29" s="290"/>
      <c r="X29" s="797"/>
      <c r="Y29" s="2508"/>
      <c r="Z29" s="2508"/>
      <c r="AA29" s="2508"/>
      <c r="AB29" s="2508"/>
      <c r="AC29" s="2508"/>
    </row>
    <row r="30" spans="1:29" ht="45" customHeight="1">
      <c r="A30" s="607" t="s">
        <v>308</v>
      </c>
      <c r="B30" s="609" t="s">
        <v>1890</v>
      </c>
      <c r="C30" s="616">
        <f>SUM(C27:C29)</f>
        <v>0</v>
      </c>
      <c r="D30" s="608"/>
      <c r="E30" s="930"/>
      <c r="H30" s="2508"/>
      <c r="I30" s="2508"/>
      <c r="J30" s="2508"/>
      <c r="K30" s="2508"/>
      <c r="L30" s="2508"/>
      <c r="M30" s="2508"/>
      <c r="N30" s="2508"/>
      <c r="O30" s="2508"/>
      <c r="P30" s="2508"/>
      <c r="Q30" s="2508"/>
      <c r="R30" s="2508"/>
      <c r="S30" s="2508"/>
      <c r="T30" s="2508"/>
      <c r="U30" s="2508"/>
      <c r="V30" s="2508"/>
      <c r="W30" s="290"/>
      <c r="X30" s="797"/>
      <c r="Y30" s="2508"/>
      <c r="Z30" s="2508"/>
      <c r="AA30" s="2508"/>
      <c r="AB30" s="2508"/>
      <c r="AC30" s="2508"/>
    </row>
    <row r="31" spans="1:29" ht="45" customHeight="1" thickBot="1">
      <c r="A31" s="607"/>
      <c r="B31" s="609" t="s">
        <v>1891</v>
      </c>
      <c r="C31" s="620">
        <f>C25-C30</f>
        <v>0</v>
      </c>
      <c r="D31" s="608"/>
      <c r="E31" s="930"/>
      <c r="H31" s="2508"/>
      <c r="I31" s="2508"/>
      <c r="J31" s="2508"/>
      <c r="K31" s="2508"/>
      <c r="L31" s="2508"/>
      <c r="M31" s="2508"/>
      <c r="N31" s="2508"/>
      <c r="O31" s="2508"/>
      <c r="P31" s="2508"/>
      <c r="Q31" s="2508"/>
      <c r="R31" s="2508"/>
      <c r="S31" s="2508"/>
      <c r="T31" s="2508"/>
      <c r="U31" s="2508"/>
      <c r="V31" s="2508"/>
      <c r="W31" s="2508"/>
      <c r="X31" s="288"/>
      <c r="Y31" s="288"/>
      <c r="Z31" s="2508"/>
      <c r="AA31" s="2508"/>
      <c r="AB31" s="2508"/>
      <c r="AC31" s="2508"/>
    </row>
    <row r="32" spans="1:29" ht="45" customHeight="1">
      <c r="A32" s="607"/>
      <c r="B32" s="608"/>
      <c r="C32" s="610"/>
      <c r="D32" s="608"/>
      <c r="E32" s="611"/>
      <c r="H32" s="2508"/>
      <c r="I32" s="2508"/>
      <c r="J32" s="2508"/>
      <c r="K32" s="2508"/>
      <c r="L32" s="2508"/>
      <c r="M32" s="2508"/>
      <c r="N32" s="2508"/>
      <c r="O32" s="2508"/>
      <c r="P32" s="2508"/>
      <c r="Q32" s="2508"/>
      <c r="R32" s="2508"/>
      <c r="S32" s="2508"/>
      <c r="T32" s="2508"/>
      <c r="U32" s="2508"/>
      <c r="V32" s="2508"/>
      <c r="W32" s="2508"/>
      <c r="X32" s="2508"/>
      <c r="Y32" s="2508"/>
      <c r="Z32" s="2508"/>
      <c r="AA32" s="2508"/>
      <c r="AB32" s="2508"/>
      <c r="AC32" s="2508"/>
    </row>
    <row r="33" spans="1:29" ht="45" customHeight="1">
      <c r="A33" s="607" t="s">
        <v>572</v>
      </c>
      <c r="B33" s="608"/>
      <c r="C33" s="610"/>
      <c r="D33" s="608"/>
      <c r="E33" s="611"/>
      <c r="H33" s="2508"/>
      <c r="I33" s="2508"/>
      <c r="J33" s="2508"/>
      <c r="K33" s="2508"/>
      <c r="L33" s="2508"/>
      <c r="M33" s="2508"/>
      <c r="N33" s="2508"/>
      <c r="O33" s="2508"/>
      <c r="P33" s="2508"/>
      <c r="Q33" s="2508"/>
      <c r="R33" s="2508"/>
      <c r="S33" s="2508"/>
      <c r="T33" s="2508"/>
      <c r="U33" s="2508"/>
      <c r="V33" s="2508"/>
      <c r="W33" s="613" t="s">
        <v>315</v>
      </c>
      <c r="X33" s="2508"/>
      <c r="Y33" s="2508"/>
      <c r="Z33" s="2508"/>
      <c r="AA33" s="2508"/>
      <c r="AB33" s="2508"/>
      <c r="AC33" s="2508"/>
    </row>
    <row r="34" spans="1:29" ht="45" customHeight="1">
      <c r="A34" s="607"/>
      <c r="B34" s="609" t="s">
        <v>312</v>
      </c>
      <c r="C34" s="610"/>
      <c r="D34" s="608"/>
      <c r="E34" s="608"/>
      <c r="H34" s="2508"/>
      <c r="I34" s="2508"/>
      <c r="J34" s="2508"/>
      <c r="K34" s="2508"/>
      <c r="L34" s="2508"/>
      <c r="M34" s="2508"/>
      <c r="N34" s="2508"/>
      <c r="O34" s="2508"/>
      <c r="P34" s="2508"/>
      <c r="Q34" s="2508"/>
      <c r="R34" s="2508"/>
      <c r="S34" s="2508"/>
      <c r="T34" s="2508"/>
      <c r="U34" s="2508"/>
      <c r="V34" s="2508"/>
      <c r="W34" s="278"/>
      <c r="X34" s="279"/>
      <c r="Y34" s="2508"/>
      <c r="Z34" s="2508"/>
      <c r="AA34" s="2508"/>
      <c r="AB34" s="2508"/>
      <c r="AC34" s="2508"/>
    </row>
    <row r="35" spans="1:29" ht="45" customHeight="1">
      <c r="A35" s="607"/>
      <c r="B35" s="612" t="s">
        <v>298</v>
      </c>
      <c r="C35" s="613" t="s">
        <v>313</v>
      </c>
      <c r="D35" s="609"/>
      <c r="E35" s="613" t="s">
        <v>313</v>
      </c>
      <c r="H35" s="2508"/>
      <c r="I35" s="2508"/>
      <c r="J35" s="2508"/>
      <c r="K35" s="2508"/>
      <c r="L35" s="2508"/>
      <c r="M35" s="2508"/>
      <c r="N35" s="2508"/>
      <c r="O35" s="2508"/>
      <c r="P35" s="2508"/>
      <c r="Q35" s="2508"/>
      <c r="R35" s="2508"/>
      <c r="S35" s="2508"/>
      <c r="T35" s="2508"/>
      <c r="U35" s="2508"/>
      <c r="V35" s="2508"/>
      <c r="W35" s="608" t="s">
        <v>300</v>
      </c>
      <c r="X35" s="610">
        <f>FIXEDASST2TSP!F9</f>
        <v>0</v>
      </c>
      <c r="Y35" s="2508"/>
      <c r="Z35" s="532"/>
      <c r="AA35" s="2508"/>
      <c r="AB35" s="2508"/>
      <c r="AC35" s="2508"/>
    </row>
    <row r="36" spans="1:29" ht="45" customHeight="1">
      <c r="A36" s="607"/>
      <c r="B36" s="608" t="s">
        <v>300</v>
      </c>
      <c r="C36" s="532">
        <f>V27</f>
        <v>89493851.900000006</v>
      </c>
      <c r="D36" s="608"/>
      <c r="E36" s="892"/>
      <c r="H36" s="2508"/>
      <c r="I36" s="2508"/>
      <c r="J36" s="2508"/>
      <c r="K36" s="2508"/>
      <c r="L36" s="2508"/>
      <c r="M36" s="2508"/>
      <c r="N36" s="2508"/>
      <c r="O36" s="2508"/>
      <c r="P36" s="2508"/>
      <c r="Q36" s="2508"/>
      <c r="R36" s="2508"/>
      <c r="S36" s="2508"/>
      <c r="T36" s="2508"/>
      <c r="U36" s="2508"/>
      <c r="V36" s="2508"/>
      <c r="W36" s="2508"/>
      <c r="X36" s="2508"/>
      <c r="Y36" s="2508"/>
      <c r="Z36" s="2508"/>
      <c r="AA36" s="2508"/>
      <c r="AB36" s="2508"/>
      <c r="AC36" s="2508"/>
    </row>
    <row r="37" spans="1:29" ht="45" customHeight="1">
      <c r="A37" s="607"/>
      <c r="B37" s="608" t="s">
        <v>301</v>
      </c>
      <c r="C37" s="610">
        <v>0</v>
      </c>
      <c r="D37" s="608"/>
      <c r="E37" s="892">
        <v>0</v>
      </c>
      <c r="H37" s="2508"/>
      <c r="I37" s="2508"/>
      <c r="J37" s="2508"/>
      <c r="K37" s="2508"/>
      <c r="L37" s="2508"/>
      <c r="M37" s="2508"/>
      <c r="N37" s="2508"/>
      <c r="O37" s="2508"/>
      <c r="P37" s="2508"/>
      <c r="Q37" s="2508"/>
      <c r="R37" s="2508"/>
      <c r="S37" s="2508"/>
      <c r="T37" s="2508"/>
      <c r="U37" s="2508"/>
      <c r="V37" s="2508"/>
      <c r="W37" s="615" t="s">
        <v>318</v>
      </c>
      <c r="X37" s="288">
        <f>X40-X35</f>
        <v>0</v>
      </c>
      <c r="Y37" s="2508"/>
      <c r="Z37" s="2508"/>
      <c r="AA37" s="2508"/>
      <c r="AB37" s="2508"/>
      <c r="AC37" s="2508"/>
    </row>
    <row r="38" spans="1:29" ht="45" customHeight="1">
      <c r="A38" s="607"/>
      <c r="B38" s="608" t="s">
        <v>302</v>
      </c>
      <c r="C38" s="610">
        <v>0</v>
      </c>
      <c r="D38" s="608"/>
      <c r="E38" s="892">
        <v>0</v>
      </c>
      <c r="H38" s="2508"/>
      <c r="I38" s="2508"/>
      <c r="J38" s="2508"/>
      <c r="K38" s="2508"/>
      <c r="L38" s="2508"/>
      <c r="M38" s="2508"/>
      <c r="N38" s="2508"/>
      <c r="O38" s="2508"/>
      <c r="P38" s="2508"/>
      <c r="Q38" s="2508"/>
      <c r="R38" s="2508"/>
      <c r="S38" s="2508"/>
      <c r="T38" s="2508"/>
      <c r="U38" s="2508"/>
      <c r="V38" s="2508"/>
      <c r="W38" s="967"/>
      <c r="X38" s="968"/>
      <c r="Y38" s="2508"/>
      <c r="Z38" s="2508"/>
      <c r="AA38" s="2508"/>
      <c r="AB38" s="2508"/>
      <c r="AC38" s="2508"/>
    </row>
    <row r="39" spans="1:29" ht="45" customHeight="1">
      <c r="A39" s="607"/>
      <c r="B39" s="615" t="s">
        <v>318</v>
      </c>
      <c r="C39" s="623">
        <f>W27</f>
        <v>405378948.75999999</v>
      </c>
      <c r="D39" s="608"/>
      <c r="E39" s="892"/>
      <c r="H39" s="2508"/>
      <c r="I39" s="2508"/>
      <c r="J39" s="2508"/>
      <c r="K39" s="2508"/>
      <c r="L39" s="2508"/>
      <c r="M39" s="2508"/>
      <c r="N39" s="2508"/>
      <c r="O39" s="2508"/>
      <c r="P39" s="2508"/>
      <c r="Q39" s="2508"/>
      <c r="R39" s="2508"/>
      <c r="S39" s="2508"/>
      <c r="T39" s="2508"/>
      <c r="U39" s="2508"/>
      <c r="V39" s="2508"/>
      <c r="W39" s="290"/>
      <c r="X39" s="797"/>
      <c r="Y39" s="2508"/>
      <c r="Z39" s="2508"/>
      <c r="AA39" s="2508"/>
      <c r="AB39" s="2508"/>
      <c r="AC39" s="2508"/>
    </row>
    <row r="40" spans="1:29" ht="45" customHeight="1">
      <c r="A40" s="607" t="s">
        <v>304</v>
      </c>
      <c r="B40" s="608" t="s">
        <v>303</v>
      </c>
      <c r="C40" s="610">
        <v>0</v>
      </c>
      <c r="D40" s="608"/>
      <c r="E40" s="892">
        <v>0</v>
      </c>
      <c r="H40" s="2508"/>
      <c r="I40" s="2508"/>
      <c r="J40" s="2508"/>
      <c r="K40" s="2508"/>
      <c r="L40" s="2508"/>
      <c r="M40" s="2508"/>
      <c r="N40" s="2508"/>
      <c r="O40" s="2508"/>
      <c r="P40" s="2508"/>
      <c r="Q40" s="2508"/>
      <c r="R40" s="2508"/>
      <c r="S40" s="2508"/>
      <c r="T40" s="2508"/>
      <c r="U40" s="2508"/>
      <c r="V40" s="2508"/>
      <c r="W40" s="2508"/>
      <c r="X40" s="288">
        <f>SUM(X38:X39)</f>
        <v>0</v>
      </c>
      <c r="Y40" s="288">
        <f>X40</f>
        <v>0</v>
      </c>
      <c r="Z40" s="1405"/>
      <c r="AA40" s="2508"/>
      <c r="AB40" s="2508">
        <f>X40*0.2/12*7</f>
        <v>0</v>
      </c>
      <c r="AC40" s="2508"/>
    </row>
    <row r="41" spans="1:29" ht="45" customHeight="1">
      <c r="A41" s="607"/>
      <c r="B41" s="609" t="s">
        <v>1890</v>
      </c>
      <c r="C41" s="616">
        <f>SUM(C36:C40)</f>
        <v>494872800.65999997</v>
      </c>
      <c r="D41" s="608"/>
      <c r="E41" s="930"/>
      <c r="H41" s="2508"/>
      <c r="I41" s="2508"/>
      <c r="J41" s="2508"/>
      <c r="K41" s="2508"/>
      <c r="L41" s="2508"/>
      <c r="M41" s="2508"/>
      <c r="N41" s="2508"/>
      <c r="O41" s="2508"/>
      <c r="P41" s="2508"/>
      <c r="Q41" s="2508"/>
      <c r="R41" s="2508"/>
      <c r="S41" s="2508"/>
      <c r="T41" s="2508"/>
      <c r="U41" s="2508"/>
      <c r="V41" s="2508"/>
      <c r="W41" s="2508" t="s">
        <v>292</v>
      </c>
      <c r="X41" s="2508"/>
      <c r="Y41" s="288">
        <f>SUM(Y10:Y40)</f>
        <v>494872800.66000003</v>
      </c>
      <c r="Z41" s="288"/>
      <c r="AA41" s="2508"/>
      <c r="AB41" s="461">
        <f>AB40+AB27+AB17+AB10</f>
        <v>32994820.044</v>
      </c>
      <c r="AC41" s="2508"/>
    </row>
    <row r="42" spans="1:29" ht="45" customHeight="1">
      <c r="A42" s="607"/>
      <c r="B42" s="622" t="s">
        <v>311</v>
      </c>
      <c r="C42" s="610"/>
      <c r="D42" s="608"/>
      <c r="E42" s="892"/>
      <c r="H42" s="2508"/>
      <c r="I42" s="2508"/>
      <c r="J42" s="2508"/>
      <c r="K42" s="2508"/>
      <c r="L42" s="2508"/>
      <c r="M42" s="2508"/>
      <c r="N42" s="2508"/>
      <c r="O42" s="2508"/>
      <c r="P42" s="2508"/>
      <c r="Q42" s="2508"/>
      <c r="R42" s="2508"/>
      <c r="S42" s="2508"/>
      <c r="T42" s="2508"/>
      <c r="U42" s="2508"/>
      <c r="V42" s="2508"/>
      <c r="W42" s="2508"/>
      <c r="X42" s="2508"/>
      <c r="Y42" s="288">
        <f>Q20</f>
        <v>0</v>
      </c>
      <c r="Z42" s="461">
        <f>Z41-Z40</f>
        <v>0</v>
      </c>
      <c r="AA42" s="2508"/>
      <c r="AB42" s="2508">
        <f>'3&amp;4TSP'!F34</f>
        <v>0</v>
      </c>
      <c r="AC42" s="2508"/>
    </row>
    <row r="43" spans="1:29" ht="45" customHeight="1">
      <c r="A43" s="607"/>
      <c r="B43" s="608" t="s">
        <v>300</v>
      </c>
      <c r="C43" s="532"/>
      <c r="D43" s="608"/>
      <c r="E43" s="892"/>
      <c r="H43" s="2508"/>
      <c r="I43" s="2508"/>
      <c r="J43" s="2508"/>
      <c r="K43" s="2508"/>
      <c r="L43" s="2508"/>
      <c r="M43" s="2508"/>
      <c r="N43" s="2508"/>
      <c r="O43" s="2508"/>
      <c r="P43" s="2508"/>
      <c r="Q43" s="2508"/>
      <c r="R43" s="2508"/>
      <c r="S43" s="2508"/>
      <c r="T43" s="2508"/>
      <c r="U43" s="2508"/>
      <c r="V43" s="2508"/>
      <c r="W43" s="2508"/>
      <c r="X43" s="2508"/>
      <c r="Y43" s="1876">
        <f>Y42-Y41</f>
        <v>-494872800.66000003</v>
      </c>
      <c r="Z43" s="2508"/>
      <c r="AA43" s="2508"/>
      <c r="AB43" s="461"/>
      <c r="AC43" s="2508"/>
    </row>
    <row r="44" spans="1:29" ht="45" customHeight="1">
      <c r="A44" s="607"/>
      <c r="B44" s="608" t="s">
        <v>301</v>
      </c>
      <c r="C44" s="610">
        <v>0</v>
      </c>
      <c r="D44" s="608"/>
      <c r="E44" s="892">
        <v>0</v>
      </c>
      <c r="H44" s="2508"/>
      <c r="I44" s="2508"/>
      <c r="J44" s="2508"/>
      <c r="K44" s="2508"/>
      <c r="L44" s="2508"/>
      <c r="M44" s="2508"/>
      <c r="N44" s="2508"/>
      <c r="O44" s="2508"/>
      <c r="P44" s="2508"/>
      <c r="Q44" s="2508"/>
      <c r="R44" s="2508"/>
      <c r="S44" s="2508"/>
      <c r="T44" s="2508"/>
      <c r="U44" s="2508"/>
      <c r="V44" s="2508"/>
      <c r="W44" s="2508"/>
      <c r="X44" s="2508"/>
      <c r="Y44" s="2508"/>
      <c r="Z44" s="2508"/>
      <c r="AA44" s="2508"/>
      <c r="AB44" s="461"/>
      <c r="AC44" s="2508"/>
    </row>
    <row r="45" spans="1:29" ht="45" customHeight="1">
      <c r="A45" s="607" t="s">
        <v>307</v>
      </c>
      <c r="B45" s="608" t="s">
        <v>306</v>
      </c>
      <c r="C45" s="532">
        <f>AB27</f>
        <v>32994820.044</v>
      </c>
      <c r="D45" s="608"/>
      <c r="E45" s="892"/>
      <c r="H45" s="2508"/>
      <c r="I45" s="2508"/>
      <c r="J45" s="2508"/>
      <c r="K45" s="2508"/>
      <c r="L45" s="2508"/>
      <c r="M45" s="2508"/>
      <c r="N45" s="2508"/>
      <c r="O45" s="2508"/>
      <c r="P45" s="2508"/>
      <c r="Q45" s="2508"/>
      <c r="R45" s="2508"/>
      <c r="S45" s="2508"/>
      <c r="T45" s="2508"/>
      <c r="U45" s="2508"/>
      <c r="V45" s="2508"/>
      <c r="W45" s="2508"/>
      <c r="X45" s="2508"/>
      <c r="Y45" s="2508"/>
      <c r="Z45" s="2508"/>
      <c r="AA45" s="2508"/>
      <c r="AB45" s="2508"/>
      <c r="AC45" s="2508"/>
    </row>
    <row r="46" spans="1:29" ht="45" customHeight="1">
      <c r="A46" s="607" t="s">
        <v>308</v>
      </c>
      <c r="B46" s="609" t="s">
        <v>1890</v>
      </c>
      <c r="C46" s="616">
        <f>C43-C44+C45</f>
        <v>32994820.044</v>
      </c>
      <c r="D46" s="608"/>
      <c r="E46" s="930"/>
      <c r="H46" s="2508"/>
      <c r="I46" s="2508"/>
      <c r="J46" s="2508"/>
      <c r="K46" s="2508"/>
      <c r="L46" s="2508"/>
      <c r="M46" s="2508"/>
      <c r="N46" s="2508"/>
      <c r="O46" s="2508"/>
      <c r="P46" s="2508"/>
      <c r="Q46" s="2508"/>
      <c r="R46" s="2508"/>
      <c r="S46" s="2508"/>
      <c r="T46" s="2508"/>
      <c r="U46" s="2508"/>
      <c r="V46" s="2508"/>
      <c r="W46" s="2508"/>
      <c r="X46" s="2508"/>
      <c r="Y46" s="2508"/>
      <c r="Z46" s="2508"/>
      <c r="AA46" s="2508"/>
      <c r="AB46" s="2508"/>
      <c r="AC46" s="2508"/>
    </row>
    <row r="47" spans="1:29" ht="45" customHeight="1" thickBot="1">
      <c r="A47" s="607"/>
      <c r="B47" s="609" t="s">
        <v>1891</v>
      </c>
      <c r="C47" s="620">
        <f>C41-C46</f>
        <v>461877980.61599994</v>
      </c>
      <c r="D47" s="608"/>
      <c r="E47" s="930"/>
      <c r="H47" s="2508"/>
      <c r="I47" s="2508"/>
      <c r="J47" s="2508"/>
      <c r="K47" s="2508"/>
      <c r="L47" s="2508"/>
      <c r="M47" s="2508"/>
      <c r="N47" s="2508"/>
      <c r="O47" s="2508"/>
      <c r="P47" s="2508"/>
      <c r="Q47" s="2508"/>
      <c r="R47" s="2508"/>
      <c r="S47" s="2508"/>
      <c r="T47" s="2508"/>
      <c r="U47" s="2508"/>
      <c r="V47" s="2508"/>
      <c r="W47" s="2508"/>
      <c r="X47" s="2508"/>
      <c r="Y47" s="2508"/>
      <c r="Z47" s="2508"/>
      <c r="AA47" s="2508"/>
      <c r="AB47" s="2508"/>
      <c r="AC47" s="2508"/>
    </row>
    <row r="48" spans="1:29">
      <c r="H48" s="2508"/>
      <c r="I48" s="2508"/>
      <c r="J48" s="2508"/>
      <c r="K48" s="2508"/>
      <c r="L48" s="2508"/>
      <c r="M48" s="2508"/>
      <c r="N48" s="2508"/>
      <c r="O48" s="2508"/>
      <c r="P48" s="2508"/>
      <c r="Q48" s="2508"/>
      <c r="R48" s="2508"/>
      <c r="S48" s="2508"/>
      <c r="T48" s="2508"/>
      <c r="U48" s="2508"/>
      <c r="V48" s="2508"/>
      <c r="W48" s="2508"/>
      <c r="X48" s="2508"/>
      <c r="Y48" s="2508"/>
      <c r="Z48" s="2508"/>
      <c r="AA48" s="2508"/>
      <c r="AB48" s="2508"/>
      <c r="AC48" s="2508"/>
    </row>
    <row r="49" spans="8:29">
      <c r="H49" s="2508"/>
      <c r="I49" s="2508"/>
      <c r="J49" s="2508"/>
      <c r="K49" s="2508"/>
      <c r="L49" s="2508"/>
      <c r="M49" s="2508"/>
      <c r="N49" s="2508"/>
      <c r="O49" s="2508"/>
      <c r="P49" s="2508"/>
      <c r="Q49" s="2508"/>
      <c r="R49" s="2508"/>
      <c r="S49" s="2508"/>
      <c r="T49" s="2508"/>
      <c r="U49" s="2508"/>
      <c r="V49" s="2508"/>
      <c r="W49" s="2508"/>
      <c r="X49" s="2508"/>
      <c r="Y49" s="2508"/>
      <c r="Z49" s="2508"/>
      <c r="AA49" s="2508"/>
      <c r="AB49" s="2508"/>
      <c r="AC49" s="2508"/>
    </row>
    <row r="50" spans="8:29">
      <c r="H50" s="2508"/>
      <c r="I50" s="2508"/>
      <c r="J50" s="2508"/>
      <c r="K50" s="2508"/>
      <c r="L50" s="2508"/>
      <c r="M50" s="2508"/>
      <c r="N50" s="2508"/>
      <c r="O50" s="2508"/>
      <c r="P50" s="2508"/>
      <c r="Q50" s="2508"/>
      <c r="R50" s="2508"/>
      <c r="S50" s="2508"/>
      <c r="T50" s="2508"/>
      <c r="U50" s="2508"/>
      <c r="V50" s="2508"/>
      <c r="W50" s="2508"/>
      <c r="X50" s="2508"/>
      <c r="Y50" s="2508"/>
      <c r="Z50" s="2508"/>
      <c r="AA50" s="2508"/>
      <c r="AB50" s="2508"/>
      <c r="AC50" s="2508"/>
    </row>
  </sheetData>
  <mergeCells count="17">
    <mergeCell ref="A1:E1"/>
    <mergeCell ref="I7:J7"/>
    <mergeCell ref="N4:P4"/>
    <mergeCell ref="O5:P5"/>
    <mergeCell ref="O6:P6"/>
    <mergeCell ref="O7:P7"/>
    <mergeCell ref="O8:P8"/>
    <mergeCell ref="I8:J8"/>
    <mergeCell ref="H1:J1"/>
    <mergeCell ref="H2:J2"/>
    <mergeCell ref="H3:J3"/>
    <mergeCell ref="H4:J4"/>
    <mergeCell ref="I5:J5"/>
    <mergeCell ref="I6:J6"/>
    <mergeCell ref="N1:P1"/>
    <mergeCell ref="N2:P2"/>
    <mergeCell ref="N3:P3"/>
  </mergeCells>
  <pageMargins left="0.7" right="0.7" top="0.75" bottom="0.75" header="0.3" footer="0.3"/>
  <pageSetup scale="33" orientation="portrait" r:id="rId1"/>
  <headerFooter>
    <oddFooter xml:space="preserve">&amp;LTRANSIMISSION COMPANY OF NIGERIA PLC&amp;R 30TH SEPTEMBER  2014 MGT REPORT AND  FINANCIAL STATEMENT 36 </oddFooter>
  </headerFooter>
</worksheet>
</file>

<file path=xl/worksheets/sheet35.xml><?xml version="1.0" encoding="utf-8"?>
<worksheet xmlns="http://schemas.openxmlformats.org/spreadsheetml/2006/main" xmlns:r="http://schemas.openxmlformats.org/officeDocument/2006/relationships">
  <dimension ref="A1:AU47"/>
  <sheetViews>
    <sheetView view="pageBreakPreview" zoomScale="55" zoomScaleNormal="98" zoomScaleSheetLayoutView="55" workbookViewId="0">
      <selection sqref="A1:E1"/>
    </sheetView>
  </sheetViews>
  <sheetFormatPr defaultRowHeight="15"/>
  <cols>
    <col min="2" max="2" width="116.28515625" bestFit="1" customWidth="1"/>
    <col min="3" max="3" width="61.140625" customWidth="1"/>
    <col min="4" max="4" width="34.42578125" customWidth="1"/>
    <col min="5" max="5" width="71.42578125" customWidth="1"/>
    <col min="10" max="10" width="22.140625" bestFit="1" customWidth="1"/>
    <col min="11" max="11" width="26.42578125" bestFit="1" customWidth="1"/>
    <col min="12" max="12" width="29.42578125" bestFit="1" customWidth="1"/>
    <col min="13" max="13" width="28.28515625" bestFit="1" customWidth="1"/>
    <col min="16" max="16" width="49.5703125" bestFit="1" customWidth="1"/>
    <col min="17" max="17" width="27.28515625" bestFit="1" customWidth="1"/>
    <col min="18" max="18" width="30.28515625" bestFit="1" customWidth="1"/>
    <col min="19" max="19" width="29.140625" bestFit="1" customWidth="1"/>
    <col min="25" max="25" width="93.42578125" bestFit="1" customWidth="1"/>
    <col min="26" max="26" width="36.28515625" bestFit="1" customWidth="1"/>
    <col min="28" max="28" width="38.28515625" bestFit="1" customWidth="1"/>
    <col min="30" max="30" width="29.140625" bestFit="1" customWidth="1"/>
    <col min="36" max="36" width="23" bestFit="1" customWidth="1"/>
    <col min="37" max="37" width="27.28515625" bestFit="1" customWidth="1"/>
    <col min="38" max="38" width="28.42578125" bestFit="1" customWidth="1"/>
    <col min="39" max="39" width="29.140625" bestFit="1" customWidth="1"/>
    <col min="41" max="41" width="9.140625" customWidth="1"/>
    <col min="42" max="42" width="93.7109375" bestFit="1" customWidth="1"/>
    <col min="43" max="43" width="39.42578125" bestFit="1" customWidth="1"/>
    <col min="44" max="44" width="18" bestFit="1" customWidth="1"/>
    <col min="45" max="45" width="119.42578125" bestFit="1" customWidth="1"/>
    <col min="47" max="47" width="34.140625" bestFit="1" customWidth="1"/>
  </cols>
  <sheetData>
    <row r="1" spans="1:47" ht="30.75" customHeight="1">
      <c r="A1" s="3087" t="s">
        <v>1887</v>
      </c>
      <c r="B1" s="3087"/>
      <c r="C1" s="3087"/>
      <c r="D1" s="3087"/>
      <c r="E1" s="3087"/>
      <c r="J1" s="1823"/>
      <c r="K1" s="3172" t="s">
        <v>542</v>
      </c>
      <c r="L1" s="3172"/>
      <c r="M1" s="3172"/>
      <c r="AJ1" s="3192" t="s">
        <v>1091</v>
      </c>
      <c r="AK1" s="3192"/>
      <c r="AL1" s="3192"/>
      <c r="AM1" s="2002"/>
      <c r="AN1" s="2472"/>
    </row>
    <row r="2" spans="1:47" ht="58.5" customHeight="1">
      <c r="A2" s="607" t="s">
        <v>570</v>
      </c>
      <c r="B2" s="1163" t="s">
        <v>1667</v>
      </c>
      <c r="C2" s="2193" t="s">
        <v>1882</v>
      </c>
      <c r="D2" s="2511"/>
      <c r="E2" s="2193" t="s">
        <v>1883</v>
      </c>
      <c r="J2" s="1824"/>
      <c r="K2" s="3173" t="s">
        <v>1058</v>
      </c>
      <c r="L2" s="3059"/>
      <c r="M2" s="3059"/>
      <c r="Y2" s="613" t="s">
        <v>299</v>
      </c>
      <c r="Z2" s="2354"/>
      <c r="AA2" s="2354"/>
      <c r="AB2" s="278" t="s">
        <v>762</v>
      </c>
      <c r="AC2" s="2354"/>
      <c r="AD2" s="278" t="s">
        <v>876</v>
      </c>
      <c r="AJ2" s="3192" t="s">
        <v>542</v>
      </c>
      <c r="AK2" s="3192"/>
      <c r="AL2" s="3192"/>
      <c r="AM2" s="1788"/>
      <c r="AN2" s="2472"/>
      <c r="AP2" s="613" t="s">
        <v>299</v>
      </c>
      <c r="AQ2" s="2354"/>
      <c r="AR2" s="2354"/>
      <c r="AS2" s="278" t="s">
        <v>762</v>
      </c>
      <c r="AT2" s="2354"/>
      <c r="AU2" s="278" t="s">
        <v>876</v>
      </c>
    </row>
    <row r="3" spans="1:47" ht="31.5" customHeight="1">
      <c r="A3" s="607"/>
      <c r="B3" s="609" t="s">
        <v>1889</v>
      </c>
      <c r="C3" s="610" t="s">
        <v>297</v>
      </c>
      <c r="D3" s="608"/>
      <c r="E3" s="611" t="s">
        <v>297</v>
      </c>
      <c r="J3" s="1825" t="s">
        <v>441</v>
      </c>
      <c r="K3" s="3174" t="s">
        <v>1702</v>
      </c>
      <c r="L3" s="3175"/>
      <c r="M3" s="3175"/>
      <c r="Y3" s="608" t="s">
        <v>300</v>
      </c>
      <c r="Z3" s="616">
        <f>H6</f>
        <v>0</v>
      </c>
      <c r="AA3" s="801"/>
      <c r="AB3" s="532"/>
      <c r="AC3" s="2354"/>
      <c r="AD3" s="461"/>
      <c r="AJ3" s="3193" t="s">
        <v>1758</v>
      </c>
      <c r="AK3" s="3193"/>
      <c r="AL3" s="3193"/>
      <c r="AM3" s="2483"/>
      <c r="AN3" s="2472"/>
      <c r="AP3" s="608" t="s">
        <v>300</v>
      </c>
      <c r="AQ3" s="616">
        <f>Y6</f>
        <v>0</v>
      </c>
      <c r="AR3" s="801"/>
      <c r="AS3" s="532"/>
      <c r="AT3" s="2354"/>
      <c r="AU3" s="461"/>
    </row>
    <row r="4" spans="1:47" ht="48.95" customHeight="1">
      <c r="A4" s="607"/>
      <c r="B4" s="612" t="s">
        <v>298</v>
      </c>
      <c r="C4" s="613" t="s">
        <v>299</v>
      </c>
      <c r="D4" s="609"/>
      <c r="E4" s="613" t="s">
        <v>299</v>
      </c>
      <c r="J4" s="1826"/>
      <c r="K4" s="3176" t="s">
        <v>1688</v>
      </c>
      <c r="L4" s="3188"/>
      <c r="M4" s="2465" t="s">
        <v>937</v>
      </c>
      <c r="P4" s="1042"/>
      <c r="Q4" s="3083"/>
      <c r="R4" s="3187"/>
      <c r="S4" s="2347"/>
      <c r="Y4" s="2354"/>
      <c r="Z4" s="2354"/>
      <c r="AA4" s="2354"/>
      <c r="AB4" s="2354"/>
      <c r="AC4" s="2354"/>
      <c r="AD4" s="2354"/>
      <c r="AJ4" s="3193" t="s">
        <v>1757</v>
      </c>
      <c r="AK4" s="3193"/>
      <c r="AL4" s="3193"/>
      <c r="AM4" s="2482"/>
      <c r="AN4" s="2472"/>
      <c r="AP4" s="2354"/>
      <c r="AQ4" s="2354"/>
      <c r="AR4" s="2354"/>
      <c r="AS4" s="2354"/>
      <c r="AT4" s="2354"/>
      <c r="AU4" s="2354"/>
    </row>
    <row r="5" spans="1:47" ht="48.95" customHeight="1">
      <c r="A5" s="607"/>
      <c r="B5" s="608" t="s">
        <v>300</v>
      </c>
      <c r="C5" s="613">
        <f>FIXEDASSTSO1!C5+FIXEDASST1MO!C5</f>
        <v>0</v>
      </c>
      <c r="D5" s="614"/>
      <c r="E5" s="892"/>
      <c r="J5" s="1827"/>
      <c r="K5" s="2466" t="s">
        <v>920</v>
      </c>
      <c r="L5" s="1828" t="s">
        <v>919</v>
      </c>
      <c r="M5" s="1836" t="s">
        <v>920</v>
      </c>
      <c r="P5" s="1043"/>
      <c r="Q5" s="2355"/>
      <c r="R5" s="895"/>
      <c r="S5" s="1903"/>
      <c r="Y5" s="615" t="s">
        <v>318</v>
      </c>
      <c r="Z5" s="288">
        <f>Z10-Z3</f>
        <v>0</v>
      </c>
      <c r="AA5" s="2354"/>
      <c r="AB5" s="2354"/>
      <c r="AC5" s="2354"/>
      <c r="AD5" s="461"/>
      <c r="AJ5" s="2484" t="s">
        <v>1759</v>
      </c>
      <c r="AK5" s="3172" t="s">
        <v>542</v>
      </c>
      <c r="AL5" s="3172"/>
      <c r="AM5" s="1903"/>
      <c r="AN5" s="2472"/>
      <c r="AP5" s="615" t="s">
        <v>318</v>
      </c>
      <c r="AQ5" s="288">
        <f>AQ10-AQ3</f>
        <v>0</v>
      </c>
      <c r="AR5" s="2354"/>
      <c r="AS5" s="2354"/>
      <c r="AT5" s="2354"/>
      <c r="AU5" s="461"/>
    </row>
    <row r="6" spans="1:47" ht="48.95" customHeight="1">
      <c r="A6" s="607"/>
      <c r="B6" s="608" t="s">
        <v>301</v>
      </c>
      <c r="C6" s="613">
        <f>FIXEDASSTSO1!C6+FIXEDASST1MO!C6</f>
        <v>0</v>
      </c>
      <c r="D6" s="608"/>
      <c r="E6" s="892">
        <v>0</v>
      </c>
      <c r="J6" s="967" t="s">
        <v>1041</v>
      </c>
      <c r="K6" s="2337">
        <v>15189740</v>
      </c>
      <c r="L6" s="2336">
        <v>200000</v>
      </c>
      <c r="M6" s="2337">
        <v>15389740</v>
      </c>
      <c r="P6" s="2247"/>
      <c r="Q6" s="2356"/>
      <c r="R6" s="2357"/>
      <c r="S6" s="2356"/>
      <c r="Y6" s="209"/>
      <c r="Z6" s="210"/>
      <c r="AA6" s="2354"/>
      <c r="AB6" s="2354"/>
      <c r="AC6" s="2354"/>
      <c r="AD6" s="2354"/>
      <c r="AJ6" s="1966" t="s">
        <v>1759</v>
      </c>
      <c r="AK6" s="3173" t="s">
        <v>1091</v>
      </c>
      <c r="AL6" s="3059"/>
      <c r="AM6" s="2356"/>
      <c r="AN6" s="2472"/>
      <c r="AP6" s="209"/>
      <c r="AQ6" s="210"/>
      <c r="AR6" s="2354"/>
      <c r="AS6" s="2354"/>
      <c r="AT6" s="2354"/>
      <c r="AU6" s="2354"/>
    </row>
    <row r="7" spans="1:47" ht="48.95" customHeight="1">
      <c r="A7" s="607"/>
      <c r="B7" s="608" t="s">
        <v>302</v>
      </c>
      <c r="C7" s="613">
        <f>FIXEDASSTSO1!C7+FIXEDASST1MO!C7</f>
        <v>0</v>
      </c>
      <c r="D7" s="608"/>
      <c r="E7" s="892">
        <v>0</v>
      </c>
      <c r="J7" s="967" t="s">
        <v>1689</v>
      </c>
      <c r="K7" s="2337"/>
      <c r="L7" s="2336">
        <v>200000</v>
      </c>
      <c r="M7" s="2337">
        <v>200000</v>
      </c>
      <c r="P7" s="2247"/>
      <c r="Q7" s="2248"/>
      <c r="R7" s="2357"/>
      <c r="S7" s="2356"/>
      <c r="Y7" s="209"/>
      <c r="Z7" s="210"/>
      <c r="AA7" s="2354"/>
      <c r="AB7" s="288"/>
      <c r="AC7" s="2354"/>
      <c r="AD7" s="2354">
        <f>(Z7*0.0667/12)*7</f>
        <v>0</v>
      </c>
      <c r="AJ7" s="2462" t="s">
        <v>441</v>
      </c>
      <c r="AK7" s="3189" t="s">
        <v>1757</v>
      </c>
      <c r="AL7" s="3067"/>
      <c r="AM7" s="2356"/>
      <c r="AN7" s="2472"/>
      <c r="AP7" s="209"/>
      <c r="AQ7" s="210"/>
      <c r="AR7" s="2354"/>
      <c r="AS7" s="288"/>
      <c r="AT7" s="2354"/>
      <c r="AU7" s="2354">
        <f>(AQ7*0.0667/12)*7</f>
        <v>0</v>
      </c>
    </row>
    <row r="8" spans="1:47" ht="48.95" customHeight="1">
      <c r="A8" s="607"/>
      <c r="B8" s="615" t="s">
        <v>318</v>
      </c>
      <c r="C8" s="613">
        <f>FIXEDASSTSO1!C8+FIXEDASST1MO!C8</f>
        <v>0</v>
      </c>
      <c r="D8" s="608"/>
      <c r="E8" s="892"/>
      <c r="J8" s="1972" t="s">
        <v>1042</v>
      </c>
      <c r="K8" s="2467">
        <v>48633611.899999999</v>
      </c>
      <c r="L8" s="2335">
        <v>401287110.75999999</v>
      </c>
      <c r="M8" s="2467">
        <v>449920722.66000003</v>
      </c>
      <c r="P8" s="1119"/>
      <c r="Q8" s="2358"/>
      <c r="R8" s="2359"/>
      <c r="S8" s="2356"/>
      <c r="Y8" s="967"/>
      <c r="Z8" s="968"/>
      <c r="AA8" s="2354"/>
      <c r="AB8" s="2354"/>
      <c r="AC8" s="2354"/>
      <c r="AD8" s="2354">
        <f>(Z8*0.02/12)*7</f>
        <v>0</v>
      </c>
      <c r="AJ8" s="2462" t="s">
        <v>1759</v>
      </c>
      <c r="AK8" s="3190" t="s">
        <v>443</v>
      </c>
      <c r="AL8" s="3191"/>
      <c r="AM8" s="2358"/>
      <c r="AN8" s="2472"/>
      <c r="AP8" s="967"/>
      <c r="AQ8" s="968"/>
      <c r="AR8" s="2354"/>
      <c r="AS8" s="2354"/>
      <c r="AT8" s="2354"/>
      <c r="AU8" s="2354">
        <f>(AQ8*0.02/12)*7</f>
        <v>0</v>
      </c>
    </row>
    <row r="9" spans="1:47" ht="48.95" customHeight="1">
      <c r="A9" s="607" t="s">
        <v>304</v>
      </c>
      <c r="B9" s="615" t="s">
        <v>303</v>
      </c>
      <c r="C9" s="613">
        <f>FIXEDASSTSO1!C9+FIXEDASST1MO!C9</f>
        <v>0</v>
      </c>
      <c r="D9" s="608"/>
      <c r="E9" s="892">
        <v>0</v>
      </c>
      <c r="J9" s="967" t="s">
        <v>1690</v>
      </c>
      <c r="K9" s="2337">
        <v>25670500</v>
      </c>
      <c r="L9" s="2336">
        <v>3691838</v>
      </c>
      <c r="M9" s="2337">
        <v>29362338</v>
      </c>
      <c r="P9" s="2247"/>
      <c r="Q9" s="2356"/>
      <c r="R9" s="2357"/>
      <c r="S9" s="2356"/>
      <c r="Y9" s="967"/>
      <c r="Z9" s="968"/>
      <c r="AA9" s="2354"/>
      <c r="AB9" s="2354"/>
      <c r="AC9" s="2354"/>
      <c r="AD9" s="2354">
        <f>(Z9*0.02/12)*7</f>
        <v>0</v>
      </c>
      <c r="AJ9" s="2485" t="s">
        <v>1759</v>
      </c>
      <c r="AK9" s="1828" t="s">
        <v>444</v>
      </c>
      <c r="AL9" s="1828" t="s">
        <v>445</v>
      </c>
      <c r="AP9" s="967"/>
      <c r="AQ9" s="968"/>
      <c r="AR9" s="2354"/>
      <c r="AS9" s="2354"/>
      <c r="AT9" s="2354"/>
      <c r="AU9" s="2354">
        <f>(AQ9*0.02/12)*7</f>
        <v>0</v>
      </c>
    </row>
    <row r="10" spans="1:47" ht="48.95" customHeight="1">
      <c r="A10" s="607"/>
      <c r="B10" s="609" t="s">
        <v>1890</v>
      </c>
      <c r="C10" s="616">
        <f>FIXEDASSTSO1!C10+FIXEDASST1MO!C10</f>
        <v>0</v>
      </c>
      <c r="D10" s="608"/>
      <c r="E10" s="930"/>
      <c r="J10" s="1890" t="s">
        <v>522</v>
      </c>
      <c r="K10" s="2467">
        <v>89493851.900000006</v>
      </c>
      <c r="L10" s="2468">
        <v>405378948.75999999</v>
      </c>
      <c r="M10" s="2467">
        <v>494872800.66000003</v>
      </c>
      <c r="P10" s="897"/>
      <c r="Q10" s="2358"/>
      <c r="R10" s="2360"/>
      <c r="S10" s="2358"/>
      <c r="Y10" s="2354"/>
      <c r="Z10" s="288">
        <f>SUM(Z6:Z9)</f>
        <v>0</v>
      </c>
      <c r="AA10" s="288">
        <f>Z10</f>
        <v>0</v>
      </c>
      <c r="AB10" s="2354"/>
      <c r="AC10" s="2354"/>
      <c r="AD10" s="2354">
        <f>SUM(AD6:AD9)</f>
        <v>0</v>
      </c>
      <c r="AJ10" s="967" t="s">
        <v>1692</v>
      </c>
      <c r="AK10" s="968">
        <v>107437872.5</v>
      </c>
      <c r="AL10" s="2486"/>
      <c r="AP10" s="2354"/>
      <c r="AQ10" s="288">
        <f>SUM(AQ6:AQ9)</f>
        <v>0</v>
      </c>
      <c r="AR10" s="288">
        <f>AQ10</f>
        <v>0</v>
      </c>
      <c r="AS10" s="2354"/>
      <c r="AT10" s="2354"/>
      <c r="AU10" s="2354">
        <f>SUM(AU6:AU9)</f>
        <v>0</v>
      </c>
    </row>
    <row r="11" spans="1:47" ht="48.95" customHeight="1">
      <c r="A11" s="607"/>
      <c r="B11" s="617" t="s">
        <v>305</v>
      </c>
      <c r="C11" s="610"/>
      <c r="D11" s="608"/>
      <c r="E11" s="892"/>
      <c r="Y11" s="613" t="s">
        <v>310</v>
      </c>
      <c r="Z11" s="2354"/>
      <c r="AA11" s="2354"/>
      <c r="AB11" s="461"/>
      <c r="AC11" s="2354"/>
      <c r="AD11" s="2354"/>
      <c r="AJ11" s="967" t="s">
        <v>1693</v>
      </c>
      <c r="AK11" s="968">
        <v>16647814.4</v>
      </c>
      <c r="AL11" s="2486"/>
      <c r="AP11" s="613" t="s">
        <v>310</v>
      </c>
      <c r="AQ11" s="2354"/>
      <c r="AR11" s="2354"/>
      <c r="AS11" s="461"/>
      <c r="AT11" s="2354"/>
      <c r="AU11" s="2354"/>
    </row>
    <row r="12" spans="1:47" ht="48.95" customHeight="1">
      <c r="A12" s="607"/>
      <c r="B12" s="608" t="s">
        <v>300</v>
      </c>
      <c r="C12" s="626">
        <f>FIXEDASSTSO1!C12+FIXEDASST1MO!C12</f>
        <v>0</v>
      </c>
      <c r="D12" s="608"/>
      <c r="E12" s="892"/>
      <c r="Y12" s="608" t="s">
        <v>300</v>
      </c>
      <c r="Z12" s="610">
        <f>H21</f>
        <v>0</v>
      </c>
      <c r="AA12" s="2354"/>
      <c r="AB12" s="532"/>
      <c r="AC12" s="2354"/>
      <c r="AD12" s="461"/>
      <c r="AJ12" s="969" t="s">
        <v>522</v>
      </c>
      <c r="AK12" s="970">
        <v>124085686.90000001</v>
      </c>
      <c r="AL12" s="2487"/>
      <c r="AP12" s="608" t="s">
        <v>300</v>
      </c>
      <c r="AQ12" s="610">
        <f>Y21</f>
        <v>0</v>
      </c>
      <c r="AR12" s="2354"/>
      <c r="AS12" s="532"/>
      <c r="AT12" s="2354"/>
      <c r="AU12" s="461"/>
    </row>
    <row r="13" spans="1:47" ht="48.95" customHeight="1">
      <c r="A13" s="607"/>
      <c r="B13" s="608" t="s">
        <v>301</v>
      </c>
      <c r="C13" s="626">
        <f>FIXEDASSTSO1!C13+FIXEDASST1MO!C13</f>
        <v>0</v>
      </c>
      <c r="D13" s="608"/>
      <c r="E13" s="892">
        <v>0</v>
      </c>
      <c r="Y13" s="615" t="s">
        <v>318</v>
      </c>
      <c r="Z13" s="288">
        <f>Z17-Z12</f>
        <v>0</v>
      </c>
      <c r="AA13" s="2354"/>
      <c r="AB13" s="2354"/>
      <c r="AC13" s="2354"/>
      <c r="AD13" s="461"/>
      <c r="AP13" s="615" t="s">
        <v>318</v>
      </c>
      <c r="AQ13" s="288">
        <f>AQ17-AQ12</f>
        <v>0</v>
      </c>
      <c r="AR13" s="2354"/>
      <c r="AS13" s="2354"/>
      <c r="AT13" s="2354"/>
      <c r="AU13" s="461"/>
    </row>
    <row r="14" spans="1:47" ht="48.95" customHeight="1">
      <c r="A14" s="607" t="s">
        <v>307</v>
      </c>
      <c r="B14" s="608" t="s">
        <v>306</v>
      </c>
      <c r="C14" s="2515">
        <f>FIXEDASSTSO1!C14+FIXEDASST1MO!C14</f>
        <v>0</v>
      </c>
      <c r="D14" s="608"/>
      <c r="E14" s="892"/>
      <c r="Y14" s="1972"/>
      <c r="Z14" s="970"/>
      <c r="AA14" s="2354"/>
      <c r="AB14" s="2354"/>
      <c r="AC14" s="2354"/>
      <c r="AD14" s="2354">
        <f>Z14*0.0333/12*7</f>
        <v>0</v>
      </c>
      <c r="AP14" s="1972"/>
      <c r="AQ14" s="970"/>
      <c r="AR14" s="2354"/>
      <c r="AS14" s="2354"/>
      <c r="AT14" s="2354"/>
      <c r="AU14" s="2354">
        <f>AQ14*0.0333/12*7</f>
        <v>0</v>
      </c>
    </row>
    <row r="15" spans="1:47" ht="48.95" customHeight="1">
      <c r="A15" s="607" t="s">
        <v>308</v>
      </c>
      <c r="B15" s="609" t="s">
        <v>1890</v>
      </c>
      <c r="C15" s="616">
        <f>FIXEDASSTSO1!C15+FIXEDASST1MO!C15</f>
        <v>0</v>
      </c>
      <c r="D15" s="615"/>
      <c r="E15" s="930"/>
      <c r="Y15" s="967"/>
      <c r="Z15" s="968"/>
      <c r="AA15" s="2354"/>
      <c r="AB15" s="2354"/>
      <c r="AC15" s="2354"/>
      <c r="AD15" s="2354">
        <f>Z15*0.1/12*7</f>
        <v>0</v>
      </c>
      <c r="AP15" s="967"/>
      <c r="AQ15" s="968"/>
      <c r="AR15" s="2354"/>
      <c r="AS15" s="2354"/>
      <c r="AT15" s="2354"/>
      <c r="AU15" s="2354">
        <f>AQ15*0.1/12*7</f>
        <v>0</v>
      </c>
    </row>
    <row r="16" spans="1:47" ht="48.95" customHeight="1">
      <c r="A16" s="607"/>
      <c r="B16" s="609" t="s">
        <v>1891</v>
      </c>
      <c r="C16" s="616">
        <f>FIXEDASSTSO1!C16+FIXEDASST1MO!C16</f>
        <v>0</v>
      </c>
      <c r="D16" s="608"/>
      <c r="E16" s="2210"/>
      <c r="Y16" s="967"/>
      <c r="Z16" s="968"/>
      <c r="AA16" s="2354"/>
      <c r="AB16" s="2354"/>
      <c r="AC16" s="2354"/>
      <c r="AD16" s="2354"/>
      <c r="AP16" s="967"/>
      <c r="AQ16" s="968"/>
      <c r="AR16" s="2354"/>
      <c r="AS16" s="2354"/>
      <c r="AT16" s="2354"/>
      <c r="AU16" s="2354"/>
    </row>
    <row r="17" spans="1:47" ht="48.95" customHeight="1">
      <c r="A17" s="607" t="s">
        <v>571</v>
      </c>
      <c r="B17" s="608"/>
      <c r="C17" s="610"/>
      <c r="D17" s="608"/>
      <c r="E17" s="611"/>
      <c r="Y17" s="2354"/>
      <c r="Z17" s="288">
        <f>SUM(Z14:Z16)</f>
        <v>0</v>
      </c>
      <c r="AA17" s="288">
        <f>Z17</f>
        <v>0</v>
      </c>
      <c r="AB17" s="2354"/>
      <c r="AC17" s="2354"/>
      <c r="AD17" s="461">
        <f>SUM(AD12:AD16)</f>
        <v>0</v>
      </c>
      <c r="AP17" s="2354"/>
      <c r="AQ17" s="288">
        <f>SUM(AQ14:AQ16)</f>
        <v>0</v>
      </c>
      <c r="AR17" s="288">
        <f>AQ17</f>
        <v>0</v>
      </c>
      <c r="AS17" s="2354"/>
      <c r="AT17" s="2354"/>
      <c r="AU17" s="461">
        <f>SUM(AU12:AU16)</f>
        <v>0</v>
      </c>
    </row>
    <row r="18" spans="1:47" ht="48.95" customHeight="1">
      <c r="A18" s="607"/>
      <c r="B18" s="609" t="s">
        <v>309</v>
      </c>
      <c r="C18" s="610"/>
      <c r="D18" s="608"/>
      <c r="E18" s="611"/>
      <c r="Y18" s="2354"/>
      <c r="Z18" s="2354"/>
      <c r="AA18" s="2354"/>
      <c r="AB18" s="2354"/>
      <c r="AC18" s="2354"/>
      <c r="AD18" s="2354"/>
      <c r="AP18" s="2354"/>
      <c r="AQ18" s="2354"/>
      <c r="AR18" s="2354"/>
      <c r="AS18" s="2354"/>
      <c r="AT18" s="2354"/>
      <c r="AU18" s="2354"/>
    </row>
    <row r="19" spans="1:47" ht="48.95" customHeight="1">
      <c r="A19" s="607"/>
      <c r="B19" s="612" t="s">
        <v>298</v>
      </c>
      <c r="C19" s="613" t="s">
        <v>310</v>
      </c>
      <c r="D19" s="609"/>
      <c r="E19" s="613" t="s">
        <v>310</v>
      </c>
      <c r="Y19" s="613" t="s">
        <v>313</v>
      </c>
      <c r="Z19" s="2354"/>
      <c r="AA19" s="2354"/>
      <c r="AB19" s="2354"/>
      <c r="AC19" s="2354"/>
      <c r="AD19" s="2354"/>
      <c r="AP19" s="613" t="s">
        <v>313</v>
      </c>
      <c r="AQ19" s="2354"/>
      <c r="AR19" s="2354"/>
      <c r="AS19" s="2354"/>
      <c r="AT19" s="2354"/>
      <c r="AU19" s="2354"/>
    </row>
    <row r="20" spans="1:47" ht="48.95" customHeight="1">
      <c r="A20" s="607"/>
      <c r="B20" s="608" t="s">
        <v>300</v>
      </c>
      <c r="C20" s="626">
        <f>FIXEDASSTSO1!C20+FIXEDASST1MO!C20</f>
        <v>0</v>
      </c>
      <c r="D20" s="608"/>
      <c r="E20" s="892"/>
      <c r="Y20" s="608" t="s">
        <v>300</v>
      </c>
      <c r="Z20" s="2358">
        <v>89493851.900000006</v>
      </c>
      <c r="AA20" s="2354"/>
      <c r="AB20" s="532"/>
      <c r="AC20" s="2354"/>
      <c r="AD20" s="2354"/>
      <c r="AP20" s="608" t="s">
        <v>300</v>
      </c>
      <c r="AQ20" s="2358"/>
      <c r="AR20" s="2354"/>
      <c r="AS20" s="532"/>
      <c r="AT20" s="2354"/>
      <c r="AU20" s="2354"/>
    </row>
    <row r="21" spans="1:47" ht="48.95" customHeight="1">
      <c r="A21" s="607"/>
      <c r="B21" s="608" t="s">
        <v>301</v>
      </c>
      <c r="C21" s="626">
        <f>FIXEDASSTSO1!C21+FIXEDASST1MO!C21</f>
        <v>0</v>
      </c>
      <c r="D21" s="608"/>
      <c r="E21" s="892">
        <v>0</v>
      </c>
      <c r="Y21" s="2354"/>
      <c r="Z21" s="2354"/>
      <c r="AA21" s="2354"/>
      <c r="AB21" s="2354"/>
      <c r="AC21" s="2354"/>
      <c r="AD21" s="2354"/>
      <c r="AP21" s="2354"/>
      <c r="AQ21" s="2354"/>
      <c r="AR21" s="2354"/>
      <c r="AS21" s="2354"/>
      <c r="AT21" s="2354"/>
      <c r="AU21" s="2354"/>
    </row>
    <row r="22" spans="1:47" ht="48.95" customHeight="1">
      <c r="A22" s="607"/>
      <c r="B22" s="608" t="s">
        <v>302</v>
      </c>
      <c r="C22" s="626">
        <f>FIXEDASSTSO1!C22+FIXEDASST1MO!C22</f>
        <v>0</v>
      </c>
      <c r="D22" s="608"/>
      <c r="E22" s="892">
        <v>0</v>
      </c>
      <c r="Y22" s="615" t="s">
        <v>318</v>
      </c>
      <c r="Z22" s="288">
        <f>Z31-Z20</f>
        <v>404714948.75999999</v>
      </c>
      <c r="AA22" s="2354"/>
      <c r="AB22" s="2354"/>
      <c r="AC22" s="2354"/>
      <c r="AD22" s="2354"/>
      <c r="AP22" s="615" t="s">
        <v>318</v>
      </c>
      <c r="AQ22" s="288">
        <f>AQ31-AQ20</f>
        <v>0</v>
      </c>
      <c r="AR22" s="2354"/>
      <c r="AS22" s="2354"/>
      <c r="AT22" s="2354"/>
      <c r="AU22" s="2354"/>
    </row>
    <row r="23" spans="1:47" ht="48.95" customHeight="1">
      <c r="A23" s="607"/>
      <c r="B23" s="615" t="s">
        <v>318</v>
      </c>
      <c r="C23" s="626">
        <f>FIXEDASSTSO1!C23+FIXEDASST1MO!C23</f>
        <v>0</v>
      </c>
      <c r="D23" s="608"/>
      <c r="E23" s="892"/>
      <c r="Y23" s="2358"/>
      <c r="Z23" s="2358">
        <v>494208800.66000003</v>
      </c>
      <c r="AA23" s="2354"/>
      <c r="AB23" s="2354"/>
      <c r="AC23" s="2354"/>
      <c r="AD23" s="2354">
        <f>Z23*0.1/12*7</f>
        <v>28828846.705166671</v>
      </c>
      <c r="AP23" s="2358"/>
      <c r="AQ23" s="2358"/>
      <c r="AR23" s="2354"/>
      <c r="AS23" s="2354"/>
      <c r="AT23" s="2354"/>
      <c r="AU23" s="2354">
        <f>AQ23*0.1/12*7</f>
        <v>0</v>
      </c>
    </row>
    <row r="24" spans="1:47" ht="48.95" customHeight="1">
      <c r="A24" s="607" t="s">
        <v>304</v>
      </c>
      <c r="B24" s="608" t="s">
        <v>303</v>
      </c>
      <c r="C24" s="626">
        <f>FIXEDASSTSO1!C24+FIXEDASST1MO!C24</f>
        <v>0</v>
      </c>
      <c r="D24" s="608"/>
      <c r="E24" s="892">
        <v>0</v>
      </c>
      <c r="Y24" s="967"/>
      <c r="Z24" s="968"/>
      <c r="AA24" s="2354"/>
      <c r="AB24" s="2354"/>
      <c r="AC24" s="2354"/>
      <c r="AD24" s="2354">
        <f t="shared" ref="AD24:AD27" si="0">Z24*0.1/12*7</f>
        <v>0</v>
      </c>
      <c r="AP24" s="967"/>
      <c r="AQ24" s="968"/>
      <c r="AR24" s="2354"/>
      <c r="AS24" s="2354"/>
      <c r="AT24" s="2354"/>
      <c r="AU24" s="2354">
        <f t="shared" ref="AU24:AU27" si="1">AQ24*0.1/12*7</f>
        <v>0</v>
      </c>
    </row>
    <row r="25" spans="1:47" ht="48.95" customHeight="1">
      <c r="A25" s="607"/>
      <c r="B25" s="609" t="s">
        <v>1890</v>
      </c>
      <c r="C25" s="616">
        <f>FIXEDASSTSO1!C25+FIXEDASST1MO!C25</f>
        <v>0</v>
      </c>
      <c r="D25" s="608"/>
      <c r="E25" s="930"/>
      <c r="Y25" s="967"/>
      <c r="Z25" s="968"/>
      <c r="AA25" s="2354"/>
      <c r="AB25" s="2354"/>
      <c r="AC25" s="2354"/>
      <c r="AD25" s="2354">
        <f t="shared" si="0"/>
        <v>0</v>
      </c>
      <c r="AP25" s="967"/>
      <c r="AQ25" s="968"/>
      <c r="AR25" s="2354"/>
      <c r="AS25" s="2354"/>
      <c r="AT25" s="2354"/>
      <c r="AU25" s="2354">
        <f t="shared" si="1"/>
        <v>0</v>
      </c>
    </row>
    <row r="26" spans="1:47" ht="48.95" customHeight="1">
      <c r="A26" s="607"/>
      <c r="B26" s="622" t="s">
        <v>311</v>
      </c>
      <c r="C26" s="610"/>
      <c r="D26" s="608"/>
      <c r="E26" s="892"/>
      <c r="Y26" s="967"/>
      <c r="Z26" s="968"/>
      <c r="AA26" s="2354"/>
      <c r="AB26" s="2354"/>
      <c r="AC26" s="2354"/>
      <c r="AD26" s="2354">
        <f t="shared" si="0"/>
        <v>0</v>
      </c>
      <c r="AP26" s="967"/>
      <c r="AQ26" s="968"/>
      <c r="AR26" s="2354"/>
      <c r="AS26" s="2354"/>
      <c r="AT26" s="2354"/>
      <c r="AU26" s="2354">
        <f t="shared" si="1"/>
        <v>0</v>
      </c>
    </row>
    <row r="27" spans="1:47" ht="48.95" customHeight="1">
      <c r="A27" s="607"/>
      <c r="B27" s="608" t="s">
        <v>300</v>
      </c>
      <c r="C27" s="626">
        <f>FIXEDASSTSO1!C27+FIXEDASST1MO!C27</f>
        <v>0</v>
      </c>
      <c r="D27" s="608"/>
      <c r="E27" s="892"/>
      <c r="Y27" s="967"/>
      <c r="Z27" s="968"/>
      <c r="AA27" s="2354"/>
      <c r="AB27" s="2354"/>
      <c r="AC27" s="2354"/>
      <c r="AD27" s="2354">
        <f t="shared" si="0"/>
        <v>0</v>
      </c>
      <c r="AP27" s="967"/>
      <c r="AQ27" s="968"/>
      <c r="AR27" s="2354"/>
      <c r="AS27" s="2354"/>
      <c r="AT27" s="2354"/>
      <c r="AU27" s="2354">
        <f t="shared" si="1"/>
        <v>0</v>
      </c>
    </row>
    <row r="28" spans="1:47" ht="48.95" customHeight="1">
      <c r="A28" s="607"/>
      <c r="B28" s="608" t="s">
        <v>301</v>
      </c>
      <c r="C28" s="626">
        <f>FIXEDASSTSO1!C28+FIXEDASST1MO!C28</f>
        <v>0</v>
      </c>
      <c r="D28" s="608"/>
      <c r="E28" s="892">
        <v>0</v>
      </c>
      <c r="Y28" s="737"/>
      <c r="Z28" s="796"/>
      <c r="AA28" s="2354"/>
      <c r="AB28" s="2354"/>
      <c r="AC28" s="2354"/>
      <c r="AD28" s="2354">
        <f t="shared" ref="AD28:AD30" si="2">Z28*0.1/12*6</f>
        <v>0</v>
      </c>
      <c r="AP28" s="737"/>
      <c r="AQ28" s="796"/>
      <c r="AR28" s="2354"/>
      <c r="AS28" s="2354"/>
      <c r="AT28" s="2354"/>
      <c r="AU28" s="2354">
        <f t="shared" ref="AU28:AU30" si="3">AQ28*0.1/12*6</f>
        <v>0</v>
      </c>
    </row>
    <row r="29" spans="1:47" ht="48.95" customHeight="1">
      <c r="A29" s="607" t="s">
        <v>307</v>
      </c>
      <c r="B29" s="608" t="s">
        <v>306</v>
      </c>
      <c r="C29" s="2515">
        <f>FIXEDASSTSO1!C29+FIXEDASST1MO!C29</f>
        <v>0</v>
      </c>
      <c r="D29" s="608"/>
      <c r="E29" s="892"/>
      <c r="Y29" s="290"/>
      <c r="Z29" s="797"/>
      <c r="AA29" s="2354"/>
      <c r="AB29" s="2354"/>
      <c r="AC29" s="2354"/>
      <c r="AD29" s="2354">
        <f t="shared" si="2"/>
        <v>0</v>
      </c>
      <c r="AP29" s="290"/>
      <c r="AQ29" s="797"/>
      <c r="AR29" s="2354"/>
      <c r="AS29" s="2354"/>
      <c r="AT29" s="2354"/>
      <c r="AU29" s="2354">
        <f t="shared" si="3"/>
        <v>0</v>
      </c>
    </row>
    <row r="30" spans="1:47" ht="48.95" customHeight="1">
      <c r="A30" s="607" t="s">
        <v>308</v>
      </c>
      <c r="B30" s="609" t="s">
        <v>1890</v>
      </c>
      <c r="C30" s="616">
        <f>FIXEDASSTSO1!C30+FIXEDASST1MO!C30</f>
        <v>0</v>
      </c>
      <c r="D30" s="608"/>
      <c r="E30" s="930"/>
      <c r="Y30" s="290"/>
      <c r="Z30" s="797"/>
      <c r="AA30" s="2354"/>
      <c r="AB30" s="2354"/>
      <c r="AC30" s="2354"/>
      <c r="AD30" s="2354">
        <f t="shared" si="2"/>
        <v>0</v>
      </c>
      <c r="AP30" s="290"/>
      <c r="AQ30" s="797"/>
      <c r="AR30" s="2354"/>
      <c r="AS30" s="2354"/>
      <c r="AT30" s="2354"/>
      <c r="AU30" s="2354">
        <f t="shared" si="3"/>
        <v>0</v>
      </c>
    </row>
    <row r="31" spans="1:47" ht="48.95" customHeight="1">
      <c r="A31" s="607"/>
      <c r="B31" s="609" t="s">
        <v>1891</v>
      </c>
      <c r="C31" s="616">
        <f>FIXEDASSTSO1!C31+FIXEDASST1MO!C31</f>
        <v>0</v>
      </c>
      <c r="D31" s="608"/>
      <c r="E31" s="930"/>
      <c r="Y31" s="2354"/>
      <c r="Z31" s="288">
        <f>SUM(Z23:Z30)</f>
        <v>494208800.66000003</v>
      </c>
      <c r="AA31" s="288">
        <f>Z31</f>
        <v>494208800.66000003</v>
      </c>
      <c r="AB31" s="2354"/>
      <c r="AC31" s="2354"/>
      <c r="AD31" s="2354">
        <f>SUM(AD23:AD30)</f>
        <v>28828846.705166671</v>
      </c>
      <c r="AP31" s="2354"/>
      <c r="AQ31" s="288">
        <f>SUM(AQ23:AQ30)</f>
        <v>0</v>
      </c>
      <c r="AR31" s="288">
        <f>AQ31</f>
        <v>0</v>
      </c>
      <c r="AS31" s="2354"/>
      <c r="AT31" s="2354"/>
      <c r="AU31" s="2354">
        <f>SUM(AU23:AU30)</f>
        <v>0</v>
      </c>
    </row>
    <row r="32" spans="1:47" ht="48.95" customHeight="1">
      <c r="A32" s="607"/>
      <c r="B32" s="608"/>
      <c r="C32" s="610"/>
      <c r="D32" s="608"/>
      <c r="E32" s="611"/>
      <c r="Y32" s="2354"/>
      <c r="Z32" s="2354"/>
      <c r="AA32" s="2354"/>
      <c r="AB32" s="2354"/>
      <c r="AC32" s="2354"/>
      <c r="AD32" s="2354"/>
      <c r="AP32" s="2354"/>
      <c r="AQ32" s="2354"/>
      <c r="AR32" s="2354"/>
      <c r="AS32" s="2354"/>
      <c r="AT32" s="2354"/>
      <c r="AU32" s="2354"/>
    </row>
    <row r="33" spans="1:47" ht="48.95" customHeight="1">
      <c r="A33" s="607" t="s">
        <v>572</v>
      </c>
      <c r="B33" s="608"/>
      <c r="C33" s="610"/>
      <c r="D33" s="608"/>
      <c r="E33" s="611"/>
      <c r="Y33" s="613" t="s">
        <v>315</v>
      </c>
      <c r="Z33" s="2354"/>
      <c r="AA33" s="2354"/>
      <c r="AB33" s="2354"/>
      <c r="AC33" s="2354"/>
      <c r="AD33" s="2354"/>
      <c r="AP33" s="613" t="s">
        <v>315</v>
      </c>
      <c r="AQ33" s="2354"/>
      <c r="AR33" s="2354"/>
      <c r="AS33" s="2354"/>
      <c r="AT33" s="2354"/>
      <c r="AU33" s="2354"/>
    </row>
    <row r="34" spans="1:47" ht="48.95" customHeight="1">
      <c r="A34" s="607"/>
      <c r="B34" s="609" t="s">
        <v>312</v>
      </c>
      <c r="C34" s="610"/>
      <c r="D34" s="608"/>
      <c r="E34" s="608"/>
      <c r="Y34" s="278"/>
      <c r="Z34" s="279"/>
      <c r="AA34" s="2354"/>
      <c r="AB34" s="2354"/>
      <c r="AC34" s="2354"/>
      <c r="AD34" s="2354"/>
      <c r="AP34" s="278"/>
      <c r="AQ34" s="279"/>
      <c r="AR34" s="2354"/>
      <c r="AS34" s="2354"/>
      <c r="AT34" s="2354"/>
      <c r="AU34" s="2354"/>
    </row>
    <row r="35" spans="1:47" ht="48.95" customHeight="1">
      <c r="A35" s="607"/>
      <c r="B35" s="612" t="s">
        <v>298</v>
      </c>
      <c r="C35" s="613" t="s">
        <v>313</v>
      </c>
      <c r="D35" s="609"/>
      <c r="E35" s="613" t="s">
        <v>313</v>
      </c>
      <c r="Y35" s="608" t="s">
        <v>300</v>
      </c>
      <c r="Z35" s="610">
        <f>FIXEDASST2TSP!H9</f>
        <v>0</v>
      </c>
      <c r="AA35" s="2354"/>
      <c r="AB35" s="532"/>
      <c r="AC35" s="2354"/>
      <c r="AD35" s="2354"/>
      <c r="AP35" s="608" t="s">
        <v>300</v>
      </c>
      <c r="AQ35" s="2358">
        <v>68167674.400000006</v>
      </c>
      <c r="AR35" s="2354"/>
      <c r="AS35" s="532"/>
      <c r="AT35" s="2354"/>
      <c r="AU35" s="2354"/>
    </row>
    <row r="36" spans="1:47" ht="48.95" customHeight="1">
      <c r="A36" s="607"/>
      <c r="B36" s="608" t="s">
        <v>300</v>
      </c>
      <c r="C36" s="626">
        <f>FIXEDASSTSO1!C36+FIXEDASST1MO!C36</f>
        <v>96748366.300000012</v>
      </c>
      <c r="D36" s="608"/>
      <c r="E36" s="892"/>
      <c r="Y36" s="2354"/>
      <c r="Z36" s="2354"/>
      <c r="AA36" s="2354"/>
      <c r="AB36" s="2354"/>
      <c r="AC36" s="2354"/>
      <c r="AD36" s="2354"/>
      <c r="AP36" s="2354"/>
      <c r="AQ36" s="2354"/>
      <c r="AR36" s="2354"/>
      <c r="AS36" s="2354"/>
      <c r="AT36" s="2354"/>
      <c r="AU36" s="2354"/>
    </row>
    <row r="37" spans="1:47" ht="48.95" customHeight="1">
      <c r="A37" s="607"/>
      <c r="B37" s="608" t="s">
        <v>301</v>
      </c>
      <c r="C37" s="626">
        <f>FIXEDASSTSO1!C37+FIXEDASST1MO!C37</f>
        <v>0</v>
      </c>
      <c r="D37" s="608"/>
      <c r="E37" s="892">
        <v>0</v>
      </c>
      <c r="Y37" s="615" t="s">
        <v>318</v>
      </c>
      <c r="Z37" s="288">
        <f>Z40-Z35</f>
        <v>0</v>
      </c>
      <c r="AA37" s="2354"/>
      <c r="AB37" s="2354"/>
      <c r="AC37" s="2354"/>
      <c r="AD37" s="2354"/>
      <c r="AP37" s="615" t="s">
        <v>318</v>
      </c>
      <c r="AQ37" s="288">
        <f>AQ40-AQ35</f>
        <v>79571468.530000001</v>
      </c>
      <c r="AR37" s="2354"/>
      <c r="AS37" s="2354"/>
      <c r="AT37" s="2354"/>
      <c r="AU37" s="2354"/>
    </row>
    <row r="38" spans="1:47" ht="48.95" customHeight="1">
      <c r="A38" s="607"/>
      <c r="B38" s="608" t="s">
        <v>302</v>
      </c>
      <c r="C38" s="626">
        <f>FIXEDASSTSO1!C38+FIXEDASST1MO!C38</f>
        <v>0</v>
      </c>
      <c r="D38" s="608"/>
      <c r="E38" s="892">
        <v>0</v>
      </c>
      <c r="Y38" s="967"/>
      <c r="Z38" s="968"/>
      <c r="AA38" s="2354"/>
      <c r="AB38" s="2354"/>
      <c r="AC38" s="2354"/>
      <c r="AD38" s="2354"/>
      <c r="AP38" s="2358"/>
      <c r="AR38" s="2354"/>
      <c r="AS38" s="2354"/>
      <c r="AT38" s="2354"/>
      <c r="AU38" s="2354"/>
    </row>
    <row r="39" spans="1:47" ht="48.95" customHeight="1">
      <c r="A39" s="607"/>
      <c r="B39" s="615" t="s">
        <v>318</v>
      </c>
      <c r="C39" s="626">
        <f>FIXEDASSTSO1!C39+FIXEDASST1MO!C39</f>
        <v>414772248.75999999</v>
      </c>
      <c r="D39" s="608"/>
      <c r="E39" s="892"/>
      <c r="Y39" s="290"/>
      <c r="Z39" s="797"/>
      <c r="AA39" s="2354"/>
      <c r="AB39" s="2354"/>
      <c r="AC39" s="2354"/>
      <c r="AD39" s="2354"/>
      <c r="AP39" s="290"/>
      <c r="AQ39" s="797"/>
      <c r="AR39" s="2354"/>
      <c r="AS39" s="2354"/>
      <c r="AT39" s="2354"/>
      <c r="AU39" s="2354"/>
    </row>
    <row r="40" spans="1:47" ht="48.95" customHeight="1">
      <c r="A40" s="607" t="s">
        <v>304</v>
      </c>
      <c r="B40" s="608" t="s">
        <v>303</v>
      </c>
      <c r="C40" s="626">
        <f>FIXEDASSTSO1!C40+FIXEDASST1MO!C40</f>
        <v>0</v>
      </c>
      <c r="D40" s="608"/>
      <c r="E40" s="892">
        <v>0</v>
      </c>
      <c r="Y40" s="2354"/>
      <c r="Z40" s="288">
        <f>SUM(Z38:Z39)</f>
        <v>0</v>
      </c>
      <c r="AA40" s="288">
        <f>Z40</f>
        <v>0</v>
      </c>
      <c r="AB40" s="1405"/>
      <c r="AC40" s="2354"/>
      <c r="AD40" s="2354">
        <f>Z40*0.2/12*7</f>
        <v>0</v>
      </c>
      <c r="AP40" s="2358"/>
      <c r="AQ40" s="2358">
        <v>147739142.93000001</v>
      </c>
      <c r="AR40" s="288">
        <f>AQ40</f>
        <v>147739142.93000001</v>
      </c>
      <c r="AS40" s="1405"/>
      <c r="AT40" s="2354"/>
      <c r="AU40" s="2354">
        <f>AR40*0.2/12*7</f>
        <v>17236233.341833334</v>
      </c>
    </row>
    <row r="41" spans="1:47" ht="48.95" customHeight="1">
      <c r="A41" s="607"/>
      <c r="B41" s="609" t="s">
        <v>1890</v>
      </c>
      <c r="C41" s="616">
        <f>FIXEDASSTSO1!C41+FIXEDASST1MO!C41</f>
        <v>511520615.05999994</v>
      </c>
      <c r="D41" s="608"/>
      <c r="E41" s="930"/>
      <c r="Y41" s="2354" t="s">
        <v>292</v>
      </c>
      <c r="Z41" s="2354"/>
      <c r="AA41" s="288">
        <f>SUM(AA10:AA40)</f>
        <v>494208800.66000003</v>
      </c>
      <c r="AB41" s="288"/>
      <c r="AC41" s="2354"/>
      <c r="AD41" s="461">
        <f>AD40+AD31+AD17+AD10</f>
        <v>28828846.705166671</v>
      </c>
      <c r="AP41" s="2354" t="s">
        <v>292</v>
      </c>
      <c r="AQ41" s="2354"/>
      <c r="AR41" s="288">
        <f>SUM(AR10:AR40)</f>
        <v>147739142.93000001</v>
      </c>
      <c r="AS41" s="288"/>
      <c r="AT41" s="2354"/>
      <c r="AU41" s="461">
        <f>AU40+AU31+AU17+AU10</f>
        <v>17236233.341833334</v>
      </c>
    </row>
    <row r="42" spans="1:47" ht="48.95" customHeight="1">
      <c r="A42" s="607"/>
      <c r="B42" s="622" t="s">
        <v>311</v>
      </c>
      <c r="C42" s="610"/>
      <c r="D42" s="608"/>
      <c r="E42" s="892"/>
      <c r="Y42" s="2354"/>
      <c r="Z42" s="2354"/>
      <c r="AA42" s="288">
        <f>S20</f>
        <v>0</v>
      </c>
      <c r="AB42" s="461">
        <f>AB41-AB40</f>
        <v>0</v>
      </c>
      <c r="AC42" s="2354"/>
      <c r="AD42" s="2354" t="e">
        <f>'3&amp;4TSP'!#REF!</f>
        <v>#REF!</v>
      </c>
      <c r="AP42" s="2354"/>
      <c r="AQ42" s="2354"/>
      <c r="AR42" s="288">
        <f>AJ20</f>
        <v>0</v>
      </c>
      <c r="AS42" s="461">
        <f>AS41-AS40</f>
        <v>0</v>
      </c>
      <c r="AT42" s="2354"/>
      <c r="AU42" s="2354">
        <f>'3&amp;4TSP'!Y34</f>
        <v>0</v>
      </c>
    </row>
    <row r="43" spans="1:47" ht="48.95" customHeight="1">
      <c r="A43" s="607"/>
      <c r="B43" s="608" t="s">
        <v>300</v>
      </c>
      <c r="C43" s="626">
        <f>FIXEDASSTSO1!C43+FIXEDASST1MO!C43</f>
        <v>0</v>
      </c>
      <c r="D43" s="608"/>
      <c r="E43" s="892"/>
      <c r="Y43" s="2354"/>
      <c r="Z43" s="2354"/>
      <c r="AA43" s="1876">
        <f>AA42-AA41</f>
        <v>-494208800.66000003</v>
      </c>
      <c r="AB43" s="2354"/>
      <c r="AC43" s="2354"/>
      <c r="AD43" s="461" t="e">
        <f>'3&amp;4TSP'!#REF!</f>
        <v>#REF!</v>
      </c>
      <c r="AP43" s="2354"/>
      <c r="AQ43" s="2354"/>
      <c r="AR43" s="1876">
        <f>AR42-AR41</f>
        <v>-147739142.93000001</v>
      </c>
      <c r="AS43" s="2354"/>
      <c r="AT43" s="2354"/>
      <c r="AU43" s="461" t="e">
        <f>'3&amp;4TSP'!#REF!</f>
        <v>#REF!</v>
      </c>
    </row>
    <row r="44" spans="1:47" ht="48.95" customHeight="1">
      <c r="A44" s="607"/>
      <c r="B44" s="608" t="s">
        <v>301</v>
      </c>
      <c r="C44" s="626">
        <f>FIXEDASSTSO1!C44+FIXEDASST1MO!C44</f>
        <v>0</v>
      </c>
      <c r="D44" s="608"/>
      <c r="E44" s="892">
        <v>0</v>
      </c>
      <c r="Y44" s="2354"/>
      <c r="Z44" s="2354"/>
      <c r="AA44" s="2354"/>
      <c r="AB44" s="2354"/>
      <c r="AC44" s="2354"/>
      <c r="AD44" s="461" t="e">
        <f>AD42-AD43</f>
        <v>#REF!</v>
      </c>
      <c r="AP44" s="2354"/>
      <c r="AQ44" s="2354"/>
      <c r="AR44" s="2354"/>
      <c r="AS44" s="2354"/>
      <c r="AT44" s="2354"/>
      <c r="AU44" s="461" t="e">
        <f>AU42-AU43</f>
        <v>#REF!</v>
      </c>
    </row>
    <row r="45" spans="1:47" ht="48.95" customHeight="1">
      <c r="A45" s="607" t="s">
        <v>307</v>
      </c>
      <c r="B45" s="608" t="s">
        <v>306</v>
      </c>
      <c r="C45" s="2515">
        <f>FIXEDASSTSO1!C45+FIXEDASST1MO!C45</f>
        <v>34243406.123999998</v>
      </c>
      <c r="D45" s="608"/>
      <c r="E45" s="892"/>
      <c r="AP45" s="2354"/>
      <c r="AQ45" s="2354"/>
      <c r="AR45" s="2354"/>
      <c r="AS45" s="2354"/>
      <c r="AT45" s="2354"/>
      <c r="AU45" s="2354"/>
    </row>
    <row r="46" spans="1:47" ht="48.95" customHeight="1">
      <c r="A46" s="607" t="s">
        <v>308</v>
      </c>
      <c r="B46" s="609" t="s">
        <v>1890</v>
      </c>
      <c r="C46" s="616">
        <f>FIXEDASSTSO1!C46+FIXEDASST1MO!C46</f>
        <v>34243406.123999998</v>
      </c>
      <c r="D46" s="608"/>
      <c r="E46" s="930"/>
      <c r="AP46" s="2354"/>
      <c r="AQ46" s="2354"/>
      <c r="AR46" s="2354"/>
      <c r="AS46" s="2354"/>
      <c r="AT46" s="2354"/>
      <c r="AU46" s="2354"/>
    </row>
    <row r="47" spans="1:47" ht="48.95" customHeight="1">
      <c r="A47" s="607"/>
      <c r="B47" s="609" t="s">
        <v>1891</v>
      </c>
      <c r="C47" s="616">
        <f>FIXEDASSTSO1!C47+FIXEDASST1MO!C47</f>
        <v>477277208.93599993</v>
      </c>
      <c r="D47" s="608"/>
      <c r="E47" s="930"/>
    </row>
  </sheetData>
  <mergeCells count="14">
    <mergeCell ref="AK7:AL7"/>
    <mergeCell ref="AK8:AL8"/>
    <mergeCell ref="AJ1:AL1"/>
    <mergeCell ref="AJ2:AL2"/>
    <mergeCell ref="AJ3:AL3"/>
    <mergeCell ref="AJ4:AL4"/>
    <mergeCell ref="AK5:AL5"/>
    <mergeCell ref="AK6:AL6"/>
    <mergeCell ref="Q4:R4"/>
    <mergeCell ref="A1:E1"/>
    <mergeCell ref="K4:L4"/>
    <mergeCell ref="K1:M1"/>
    <mergeCell ref="K2:M2"/>
    <mergeCell ref="K3:M3"/>
  </mergeCells>
  <pageMargins left="0.7" right="0.7" top="0.75" bottom="0.75" header="0.3" footer="0.3"/>
  <pageSetup scale="30" orientation="portrait" r:id="rId1"/>
  <headerFooter>
    <oddFooter xml:space="preserve">&amp;L&amp;24TRANSIMISSION COMPANY OF NIGERIA PLC&amp;R&amp;24 30TH SEPTEMBER  2014 MGT REPORT AND  FINANCIAL STATEMENT 36 </oddFooter>
  </headerFooter>
</worksheet>
</file>

<file path=xl/worksheets/sheet36.xml><?xml version="1.0" encoding="utf-8"?>
<worksheet xmlns="http://schemas.openxmlformats.org/spreadsheetml/2006/main" xmlns:r="http://schemas.openxmlformats.org/officeDocument/2006/relationships">
  <dimension ref="A1:N43"/>
  <sheetViews>
    <sheetView view="pageBreakPreview" topLeftCell="A16" zoomScale="60" zoomScaleNormal="57" workbookViewId="0">
      <selection activeCell="B23" sqref="B23"/>
    </sheetView>
  </sheetViews>
  <sheetFormatPr defaultRowHeight="31.5"/>
  <cols>
    <col min="1" max="1" width="22.42578125" customWidth="1"/>
    <col min="2" max="2" width="99" style="528" customWidth="1"/>
    <col min="3" max="3" width="44" style="892" customWidth="1"/>
    <col min="4" max="4" width="40.140625" bestFit="1" customWidth="1"/>
    <col min="5" max="5" width="45.42578125" style="892" customWidth="1"/>
    <col min="11" max="11" width="57.28515625" bestFit="1" customWidth="1"/>
    <col min="12" max="12" width="35" bestFit="1" customWidth="1"/>
    <col min="13" max="13" width="15" bestFit="1" customWidth="1"/>
    <col min="14" max="14" width="13.42578125" bestFit="1" customWidth="1"/>
  </cols>
  <sheetData>
    <row r="1" spans="1:14" ht="46.5" customHeight="1">
      <c r="A1" s="2354"/>
      <c r="B1" s="3087" t="s">
        <v>1887</v>
      </c>
      <c r="C1" s="3087"/>
      <c r="D1" s="3087"/>
      <c r="E1" s="3087"/>
      <c r="F1" s="3087"/>
      <c r="G1" s="795"/>
      <c r="H1" s="629"/>
    </row>
    <row r="2" spans="1:14">
      <c r="A2" s="528"/>
      <c r="D2" s="528"/>
    </row>
    <row r="3" spans="1:14">
      <c r="A3" s="528"/>
      <c r="D3" s="528"/>
    </row>
    <row r="4" spans="1:14" ht="39.950000000000003" customHeight="1">
      <c r="A4" s="528"/>
      <c r="B4" s="1439" t="s">
        <v>1094</v>
      </c>
      <c r="D4" s="528"/>
    </row>
    <row r="5" spans="1:14" ht="39.950000000000003" customHeight="1">
      <c r="A5" s="607" t="s">
        <v>573</v>
      </c>
      <c r="B5" s="608"/>
      <c r="C5" s="610" t="s">
        <v>297</v>
      </c>
      <c r="D5" s="608"/>
      <c r="E5" s="611" t="s">
        <v>168</v>
      </c>
    </row>
    <row r="6" spans="1:14" ht="93">
      <c r="A6" s="607"/>
      <c r="B6" s="609" t="s">
        <v>314</v>
      </c>
      <c r="C6" s="3010" t="s">
        <v>1882</v>
      </c>
      <c r="D6" s="2511"/>
      <c r="E6" s="2193" t="s">
        <v>1883</v>
      </c>
      <c r="M6" s="535"/>
      <c r="N6" s="535"/>
    </row>
    <row r="7" spans="1:14">
      <c r="A7" s="607"/>
      <c r="B7" s="612" t="s">
        <v>298</v>
      </c>
      <c r="C7" s="613" t="s">
        <v>315</v>
      </c>
      <c r="D7" s="609"/>
      <c r="E7" s="613" t="s">
        <v>315</v>
      </c>
    </row>
    <row r="8" spans="1:14">
      <c r="A8" s="607"/>
      <c r="B8" s="608" t="s">
        <v>300</v>
      </c>
      <c r="C8" s="610">
        <f>FIXEDASST1TSP!Z39</f>
        <v>754601847.48000002</v>
      </c>
      <c r="D8" s="608"/>
      <c r="E8" s="892">
        <v>699577159.85000002</v>
      </c>
    </row>
    <row r="9" spans="1:14">
      <c r="A9" s="607"/>
      <c r="B9" s="608" t="s">
        <v>301</v>
      </c>
      <c r="C9" s="610">
        <v>0</v>
      </c>
      <c r="D9" s="608"/>
      <c r="E9" s="892">
        <v>0</v>
      </c>
    </row>
    <row r="10" spans="1:14">
      <c r="A10" s="607"/>
      <c r="B10" s="608" t="s">
        <v>302</v>
      </c>
      <c r="C10" s="626">
        <v>0</v>
      </c>
      <c r="D10" s="608"/>
      <c r="E10" s="892">
        <v>0</v>
      </c>
    </row>
    <row r="11" spans="1:14">
      <c r="A11" s="607"/>
      <c r="B11" s="615" t="s">
        <v>318</v>
      </c>
      <c r="C11" s="623">
        <f>FIXEDASST1TSP!AA39</f>
        <v>360234204.41000003</v>
      </c>
      <c r="D11" s="608"/>
      <c r="E11" s="892">
        <v>94718800</v>
      </c>
    </row>
    <row r="12" spans="1:14">
      <c r="A12" s="607" t="s">
        <v>304</v>
      </c>
      <c r="B12" s="608" t="s">
        <v>303</v>
      </c>
      <c r="C12" s="610">
        <v>0</v>
      </c>
      <c r="D12" s="608"/>
      <c r="E12" s="892">
        <v>0</v>
      </c>
    </row>
    <row r="13" spans="1:14">
      <c r="A13" s="607"/>
      <c r="B13" s="609" t="s">
        <v>1890</v>
      </c>
      <c r="C13" s="616">
        <f>SUM(C8:C12)</f>
        <v>1114836051.8900001</v>
      </c>
      <c r="D13" s="627"/>
      <c r="E13" s="930">
        <v>794295959.85000002</v>
      </c>
    </row>
    <row r="14" spans="1:14">
      <c r="A14" s="607"/>
      <c r="B14" s="622" t="s">
        <v>305</v>
      </c>
      <c r="C14" s="610"/>
      <c r="D14" s="608"/>
    </row>
    <row r="15" spans="1:14">
      <c r="A15" s="607"/>
      <c r="B15" s="608" t="s">
        <v>300</v>
      </c>
      <c r="C15" s="532">
        <v>462283201.7210983</v>
      </c>
      <c r="D15" s="608"/>
      <c r="E15" s="892">
        <v>459774767.41510069</v>
      </c>
    </row>
    <row r="16" spans="1:14" ht="82.5" customHeight="1">
      <c r="A16" s="607"/>
      <c r="B16" s="608" t="s">
        <v>301</v>
      </c>
      <c r="C16" s="610"/>
      <c r="D16" s="608"/>
      <c r="E16" s="892">
        <v>0</v>
      </c>
    </row>
    <row r="17" spans="1:5">
      <c r="A17" s="607" t="s">
        <v>307</v>
      </c>
      <c r="B17" s="608" t="s">
        <v>306</v>
      </c>
      <c r="C17" s="608">
        <f>FIXEDASST1TSP!AF39</f>
        <v>130064206.05383335</v>
      </c>
      <c r="D17" s="608"/>
      <c r="E17" s="892">
        <v>4735940</v>
      </c>
    </row>
    <row r="18" spans="1:5">
      <c r="A18" s="607" t="s">
        <v>308</v>
      </c>
      <c r="B18" s="609" t="s">
        <v>1890</v>
      </c>
      <c r="C18" s="619">
        <f>SUM(C15:C17)</f>
        <v>592347407.77493167</v>
      </c>
      <c r="D18" s="609"/>
      <c r="E18" s="930">
        <v>464510707.41510069</v>
      </c>
    </row>
    <row r="19" spans="1:5" ht="32.25" thickBot="1">
      <c r="A19" s="607"/>
      <c r="B19" s="609" t="s">
        <v>1891</v>
      </c>
      <c r="C19" s="620">
        <f>C13-C18</f>
        <v>522488644.11506844</v>
      </c>
      <c r="D19" s="609"/>
      <c r="E19" s="930">
        <v>329785252.43489933</v>
      </c>
    </row>
    <row r="20" spans="1:5">
      <c r="A20" s="607"/>
      <c r="B20" s="608"/>
      <c r="C20" s="610"/>
      <c r="D20" s="608"/>
      <c r="E20" s="611"/>
    </row>
    <row r="21" spans="1:5">
      <c r="A21" s="607" t="s">
        <v>574</v>
      </c>
      <c r="B21" s="608"/>
      <c r="C21" s="610"/>
      <c r="D21" s="608"/>
      <c r="E21" s="621"/>
    </row>
    <row r="22" spans="1:5">
      <c r="A22" s="607"/>
      <c r="B22" s="609" t="s">
        <v>316</v>
      </c>
      <c r="C22" s="610"/>
      <c r="D22" s="608"/>
      <c r="E22" s="611"/>
    </row>
    <row r="23" spans="1:5" ht="62.25">
      <c r="A23" s="607"/>
      <c r="B23" s="612" t="s">
        <v>298</v>
      </c>
      <c r="C23" s="628" t="s">
        <v>317</v>
      </c>
      <c r="D23" s="629"/>
      <c r="E23" s="628" t="s">
        <v>317</v>
      </c>
    </row>
    <row r="24" spans="1:5">
      <c r="A24" s="607"/>
      <c r="B24" s="608" t="s">
        <v>300</v>
      </c>
      <c r="C24" s="532">
        <v>115008728379.49001</v>
      </c>
      <c r="D24" s="608"/>
      <c r="E24" s="892">
        <v>32224696239.359982</v>
      </c>
    </row>
    <row r="25" spans="1:5">
      <c r="A25" s="607"/>
      <c r="B25" s="608" t="s">
        <v>301</v>
      </c>
      <c r="C25" s="610">
        <v>0</v>
      </c>
      <c r="D25" s="608"/>
      <c r="E25" s="892">
        <v>0</v>
      </c>
    </row>
    <row r="26" spans="1:5">
      <c r="A26" s="607"/>
      <c r="B26" s="608" t="s">
        <v>302</v>
      </c>
      <c r="C26" s="610">
        <v>0</v>
      </c>
      <c r="D26" s="608"/>
      <c r="E26" s="892">
        <v>0</v>
      </c>
    </row>
    <row r="27" spans="1:5">
      <c r="A27" s="607"/>
      <c r="B27" s="608" t="s">
        <v>318</v>
      </c>
      <c r="C27" s="765">
        <f>C29-C24</f>
        <v>9678835500.6899872</v>
      </c>
      <c r="D27" s="615"/>
      <c r="E27" s="892">
        <v>14618523349.830021</v>
      </c>
    </row>
    <row r="28" spans="1:5">
      <c r="A28" s="607" t="s">
        <v>304</v>
      </c>
      <c r="B28" s="608" t="s">
        <v>303</v>
      </c>
      <c r="C28" s="610">
        <v>0</v>
      </c>
      <c r="D28" s="608"/>
      <c r="E28" s="892">
        <v>0</v>
      </c>
    </row>
    <row r="29" spans="1:5">
      <c r="A29" s="607"/>
      <c r="B29" s="609" t="s">
        <v>1890</v>
      </c>
      <c r="C29" s="3031">
        <v>124687563880.17999</v>
      </c>
      <c r="D29" s="608"/>
      <c r="E29" s="930">
        <v>46843219589.190002</v>
      </c>
    </row>
    <row r="30" spans="1:5">
      <c r="A30" s="607"/>
      <c r="B30" s="622" t="s">
        <v>305</v>
      </c>
      <c r="C30" s="610"/>
      <c r="D30" s="608"/>
    </row>
    <row r="31" spans="1:5">
      <c r="A31" s="607"/>
      <c r="B31" s="608" t="s">
        <v>300</v>
      </c>
      <c r="C31" s="610">
        <v>0</v>
      </c>
      <c r="D31" s="608"/>
      <c r="E31" s="892">
        <v>0</v>
      </c>
    </row>
    <row r="32" spans="1:5">
      <c r="A32" s="607"/>
      <c r="B32" s="608" t="s">
        <v>301</v>
      </c>
      <c r="C32" s="610"/>
      <c r="D32" s="608"/>
    </row>
    <row r="33" spans="1:7">
      <c r="A33" s="607" t="s">
        <v>307</v>
      </c>
      <c r="B33" s="608" t="s">
        <v>306</v>
      </c>
      <c r="C33" s="610">
        <v>0</v>
      </c>
      <c r="D33" s="608"/>
      <c r="E33" s="892">
        <v>0</v>
      </c>
    </row>
    <row r="34" spans="1:7">
      <c r="A34" s="607" t="s">
        <v>308</v>
      </c>
      <c r="B34" s="609" t="s">
        <v>1890</v>
      </c>
      <c r="C34" s="626"/>
      <c r="D34" s="608"/>
      <c r="E34" s="892">
        <v>0</v>
      </c>
    </row>
    <row r="35" spans="1:7" ht="62.25" customHeight="1">
      <c r="A35" s="606"/>
      <c r="B35" s="609" t="s">
        <v>1891</v>
      </c>
      <c r="C35" s="616">
        <f>C29</f>
        <v>124687563880.17999</v>
      </c>
      <c r="D35" s="608"/>
      <c r="E35" s="930">
        <v>46843219589.190002</v>
      </c>
    </row>
    <row r="36" spans="1:7">
      <c r="A36" s="606"/>
      <c r="B36" s="608"/>
      <c r="C36" s="610"/>
      <c r="D36" s="608"/>
    </row>
    <row r="37" spans="1:7" ht="32.25" thickBot="1">
      <c r="A37" s="606"/>
      <c r="B37" s="609" t="s">
        <v>587</v>
      </c>
      <c r="C37" s="631">
        <f>C35+C19+FIXEDASST1TSP!C47+FIXEDASST1TSP!C31+FIXEDASST1TSP!C16</f>
        <v>171243737240.52246</v>
      </c>
      <c r="D37" s="608"/>
      <c r="E37" s="930">
        <v>83697865365.649994</v>
      </c>
    </row>
    <row r="38" spans="1:7" thickTop="1">
      <c r="B38" s="3185"/>
      <c r="C38" s="3185"/>
      <c r="D38" s="3185"/>
      <c r="E38" s="3185"/>
      <c r="G38">
        <f>C35/C37</f>
        <v>0.72812919111341612</v>
      </c>
    </row>
    <row r="39" spans="1:7" ht="46.5" hidden="1">
      <c r="A39" s="190"/>
      <c r="D39" s="529"/>
    </row>
    <row r="43" spans="1:7">
      <c r="A43" s="350"/>
    </row>
  </sheetData>
  <mergeCells count="2">
    <mergeCell ref="B38:E38"/>
    <mergeCell ref="B1:F1"/>
  </mergeCells>
  <pageMargins left="0.7" right="0.7" top="0.75" bottom="0.75" header="0.3" footer="0.3"/>
  <pageSetup scale="36" orientation="portrait" r:id="rId1"/>
  <headerFooter>
    <oddFooter xml:space="preserve">&amp;L&amp;26TRANSIMISSION COMPANY OF NIGERIA PLC&amp;R&amp;26 30TH SEPTEMBER  2014 MGT REPORT AND  FINANCIAL STATEMENT 35 </oddFooter>
  </headerFooter>
</worksheet>
</file>

<file path=xl/worksheets/sheet37.xml><?xml version="1.0" encoding="utf-8"?>
<worksheet xmlns="http://schemas.openxmlformats.org/spreadsheetml/2006/main" xmlns:r="http://schemas.openxmlformats.org/officeDocument/2006/relationships">
  <dimension ref="A1:L78"/>
  <sheetViews>
    <sheetView view="pageBreakPreview" topLeftCell="A55" zoomScale="47" zoomScaleSheetLayoutView="47" workbookViewId="0">
      <selection activeCell="A61" sqref="A61"/>
    </sheetView>
  </sheetViews>
  <sheetFormatPr defaultRowHeight="15"/>
  <cols>
    <col min="1" max="1" width="152.140625" bestFit="1" customWidth="1"/>
    <col min="2" max="2" width="13" style="175" bestFit="1" customWidth="1"/>
    <col min="3" max="3" width="69" style="189" bestFit="1" customWidth="1"/>
    <col min="4" max="4" width="52" customWidth="1"/>
    <col min="5" max="5" width="71.85546875" customWidth="1"/>
    <col min="6" max="6" width="44" bestFit="1" customWidth="1"/>
    <col min="7" max="7" width="33.5703125" customWidth="1"/>
    <col min="8" max="8" width="114.42578125" bestFit="1" customWidth="1"/>
    <col min="9" max="9" width="26.85546875" bestFit="1" customWidth="1"/>
    <col min="10" max="10" width="38.85546875" bestFit="1" customWidth="1"/>
    <col min="12" max="12" width="17.42578125" bestFit="1" customWidth="1"/>
  </cols>
  <sheetData>
    <row r="1" spans="1:10" ht="35.25" customHeight="1">
      <c r="A1" s="3194" t="s">
        <v>1888</v>
      </c>
      <c r="B1" s="3194"/>
      <c r="C1" s="3194"/>
      <c r="D1" s="3194"/>
      <c r="E1" s="3194"/>
      <c r="F1" s="795"/>
      <c r="G1" s="795"/>
      <c r="H1" s="795"/>
    </row>
    <row r="2" spans="1:10" ht="36">
      <c r="A2" s="307" t="s">
        <v>1097</v>
      </c>
      <c r="B2" s="1677"/>
      <c r="C2" s="92"/>
      <c r="D2" s="307"/>
      <c r="E2" s="307"/>
      <c r="F2" s="328"/>
      <c r="G2" s="307"/>
      <c r="H2" s="387"/>
    </row>
    <row r="3" spans="1:10" ht="157.5" customHeight="1">
      <c r="A3" s="1371"/>
      <c r="B3" s="1678"/>
      <c r="C3" s="2193" t="s">
        <v>1882</v>
      </c>
      <c r="D3" s="2511"/>
      <c r="E3" s="2193" t="s">
        <v>1883</v>
      </c>
      <c r="F3" s="328"/>
      <c r="G3" s="307"/>
      <c r="H3" s="328"/>
    </row>
    <row r="4" spans="1:10" ht="36">
      <c r="A4" s="1371"/>
      <c r="B4" s="1678"/>
      <c r="C4" s="329"/>
      <c r="D4" s="307"/>
      <c r="E4" s="307"/>
      <c r="F4" s="328"/>
      <c r="G4" s="307"/>
      <c r="H4" s="328"/>
    </row>
    <row r="5" spans="1:10" ht="36">
      <c r="A5" s="1371"/>
      <c r="B5" s="1678"/>
      <c r="C5" s="329"/>
      <c r="D5" s="307"/>
      <c r="E5" s="307"/>
      <c r="F5" s="328"/>
      <c r="G5" s="307"/>
      <c r="H5" s="328"/>
    </row>
    <row r="6" spans="1:10" ht="36">
      <c r="A6" s="1371"/>
      <c r="B6" s="473" t="s">
        <v>1390</v>
      </c>
      <c r="C6" s="388" t="s">
        <v>168</v>
      </c>
      <c r="D6" s="311"/>
      <c r="E6" s="909" t="s">
        <v>168</v>
      </c>
      <c r="F6" s="1003"/>
      <c r="G6" s="1024"/>
      <c r="H6" s="1003"/>
    </row>
    <row r="7" spans="1:10" ht="72">
      <c r="A7" s="307" t="s">
        <v>1658</v>
      </c>
      <c r="B7" s="1677"/>
      <c r="C7" s="92"/>
      <c r="D7" s="308"/>
      <c r="E7" s="762" t="s">
        <v>818</v>
      </c>
      <c r="F7" s="1173"/>
      <c r="G7" s="310"/>
      <c r="H7" s="1358"/>
      <c r="I7" s="1408"/>
      <c r="J7" s="1409" t="s">
        <v>610</v>
      </c>
    </row>
    <row r="8" spans="1:10" ht="36">
      <c r="A8" s="307"/>
      <c r="B8" s="1677"/>
      <c r="C8" s="92"/>
      <c r="D8" s="310"/>
      <c r="E8" s="307"/>
      <c r="F8" s="332"/>
      <c r="G8" s="311"/>
      <c r="H8" s="1358"/>
      <c r="I8" s="1408"/>
      <c r="J8" s="1410"/>
    </row>
    <row r="9" spans="1:10" ht="36">
      <c r="A9" s="307"/>
      <c r="B9" s="1677"/>
      <c r="C9" s="92"/>
      <c r="D9" s="312"/>
      <c r="E9" s="307"/>
      <c r="F9" s="93"/>
      <c r="G9" s="308"/>
      <c r="H9" s="1358"/>
      <c r="I9" s="1408"/>
      <c r="J9" s="1411"/>
    </row>
    <row r="10" spans="1:10" ht="87.75" customHeight="1">
      <c r="A10" s="307" t="s">
        <v>1106</v>
      </c>
      <c r="B10" s="1677"/>
      <c r="C10" s="92"/>
      <c r="D10" s="312"/>
      <c r="E10" s="307"/>
      <c r="F10" s="93"/>
      <c r="G10" s="308"/>
      <c r="H10" s="1358"/>
      <c r="I10" s="1412"/>
      <c r="J10" s="752"/>
    </row>
    <row r="11" spans="1:10" ht="36">
      <c r="A11" s="308" t="s">
        <v>1107</v>
      </c>
      <c r="B11" s="1679"/>
      <c r="C11" s="108">
        <f>'P&amp;LMO'!C36</f>
        <v>495732410.58881307</v>
      </c>
      <c r="D11" s="109"/>
      <c r="E11" s="307"/>
      <c r="F11" s="93"/>
      <c r="G11" s="314"/>
      <c r="H11" s="1402" t="s">
        <v>234</v>
      </c>
      <c r="I11" s="1403">
        <v>5</v>
      </c>
      <c r="J11" s="830">
        <v>68167674.400000006</v>
      </c>
    </row>
    <row r="12" spans="1:10" ht="36">
      <c r="A12" s="308"/>
      <c r="B12" s="1679"/>
      <c r="C12" s="108"/>
      <c r="D12" s="312"/>
      <c r="E12" s="307"/>
      <c r="F12" s="389"/>
      <c r="G12" s="314"/>
      <c r="H12" s="1402" t="s">
        <v>222</v>
      </c>
      <c r="I12" s="1403"/>
      <c r="J12" s="1189"/>
    </row>
    <row r="13" spans="1:10" ht="36">
      <c r="A13" s="308" t="s">
        <v>1108</v>
      </c>
      <c r="B13" s="1679"/>
      <c r="C13" s="108"/>
      <c r="D13" s="107"/>
      <c r="E13" s="307"/>
      <c r="F13" s="93"/>
      <c r="G13" s="314"/>
      <c r="H13" s="1393" t="s">
        <v>235</v>
      </c>
      <c r="I13" s="1403"/>
      <c r="J13" s="1413">
        <f>SUM(J11)</f>
        <v>68167674.400000006</v>
      </c>
    </row>
    <row r="14" spans="1:10" ht="36">
      <c r="A14" s="307" t="s">
        <v>1109</v>
      </c>
      <c r="B14" s="1677"/>
      <c r="C14" s="92"/>
      <c r="D14" s="109"/>
      <c r="E14" s="307"/>
      <c r="F14" s="111"/>
      <c r="G14" s="317"/>
      <c r="H14" s="1393"/>
      <c r="I14" s="1403"/>
      <c r="J14" s="1414"/>
    </row>
    <row r="15" spans="1:10" ht="36">
      <c r="A15" s="313" t="s">
        <v>1122</v>
      </c>
      <c r="B15" s="1680"/>
      <c r="C15" s="92"/>
      <c r="D15" s="109"/>
      <c r="E15" s="307"/>
      <c r="F15" s="93"/>
      <c r="G15" s="314"/>
      <c r="H15" s="1393" t="s">
        <v>236</v>
      </c>
      <c r="I15" s="1403"/>
      <c r="J15" s="752"/>
    </row>
    <row r="16" spans="1:10" ht="36">
      <c r="A16" s="313" t="s">
        <v>1123</v>
      </c>
      <c r="B16" s="1677"/>
      <c r="C16" s="92"/>
      <c r="D16" s="109"/>
      <c r="E16" s="307"/>
      <c r="F16" s="93"/>
      <c r="G16" s="314"/>
      <c r="H16" s="1415" t="s">
        <v>911</v>
      </c>
      <c r="I16" s="1403">
        <v>6</v>
      </c>
      <c r="J16" s="1414"/>
    </row>
    <row r="17" spans="1:10" ht="36">
      <c r="A17" s="307" t="s">
        <v>1110</v>
      </c>
      <c r="B17" s="1677"/>
      <c r="C17" s="92"/>
      <c r="D17" s="109"/>
      <c r="E17" s="307"/>
      <c r="F17" s="93"/>
      <c r="G17" s="314"/>
      <c r="H17" s="1415" t="s">
        <v>912</v>
      </c>
      <c r="I17" s="1386" t="s">
        <v>913</v>
      </c>
      <c r="J17" s="752"/>
    </row>
    <row r="18" spans="1:10" ht="36">
      <c r="A18" s="313"/>
      <c r="B18" s="1677"/>
      <c r="C18" s="92"/>
      <c r="D18" s="109" t="s">
        <v>162</v>
      </c>
      <c r="E18" s="307"/>
      <c r="F18" s="93"/>
      <c r="G18" s="314"/>
      <c r="H18" s="1415" t="s">
        <v>914</v>
      </c>
      <c r="I18" s="1386" t="s">
        <v>915</v>
      </c>
      <c r="J18" s="752"/>
    </row>
    <row r="19" spans="1:10" ht="36">
      <c r="A19" s="316" t="s">
        <v>1111</v>
      </c>
      <c r="B19" s="1679"/>
      <c r="C19" s="1488">
        <f>SUM(C11:C18)</f>
        <v>495732410.58881307</v>
      </c>
      <c r="D19" s="319"/>
      <c r="E19" s="1681"/>
      <c r="F19" s="93"/>
      <c r="G19" s="314"/>
      <c r="H19" s="1415" t="s">
        <v>916</v>
      </c>
      <c r="I19" s="1386" t="s">
        <v>917</v>
      </c>
      <c r="J19" s="752">
        <v>997188521.62999988</v>
      </c>
    </row>
    <row r="20" spans="1:10" ht="36">
      <c r="A20" s="308"/>
      <c r="B20" s="1679"/>
      <c r="C20" s="108"/>
      <c r="D20" s="319"/>
      <c r="E20" s="307"/>
      <c r="F20" s="111"/>
      <c r="G20" s="764"/>
      <c r="H20" s="1371" t="s">
        <v>237</v>
      </c>
      <c r="I20" s="1375">
        <v>7</v>
      </c>
      <c r="J20" s="1189"/>
    </row>
    <row r="21" spans="1:10" ht="36">
      <c r="A21" s="318" t="s">
        <v>1112</v>
      </c>
      <c r="B21" s="1680"/>
      <c r="C21" s="92"/>
      <c r="D21" s="319"/>
      <c r="E21" s="307"/>
      <c r="F21" s="93"/>
      <c r="G21" s="314"/>
      <c r="H21" s="1402" t="s">
        <v>239</v>
      </c>
      <c r="I21" s="1403">
        <v>8</v>
      </c>
      <c r="J21" s="1414">
        <v>-290927712.59999996</v>
      </c>
    </row>
    <row r="22" spans="1:10" ht="36">
      <c r="A22" s="35" t="s">
        <v>911</v>
      </c>
      <c r="B22" s="1682">
        <v>6</v>
      </c>
      <c r="C22" s="92">
        <f>J19-BSMO!C12</f>
        <v>-463176946.86999989</v>
      </c>
      <c r="D22" s="312"/>
      <c r="E22" s="307"/>
      <c r="F22" s="93"/>
      <c r="G22" s="314"/>
      <c r="H22" s="1402" t="s">
        <v>240</v>
      </c>
      <c r="I22" s="1403">
        <v>9</v>
      </c>
      <c r="J22" s="752"/>
    </row>
    <row r="23" spans="1:10" ht="36">
      <c r="A23" s="1371" t="s">
        <v>237</v>
      </c>
      <c r="B23" s="1678">
        <v>7</v>
      </c>
      <c r="C23" s="92">
        <f>J20-BSMO!C13</f>
        <v>0</v>
      </c>
      <c r="D23" s="321"/>
      <c r="E23" s="307"/>
      <c r="F23" s="93"/>
      <c r="G23" s="314"/>
      <c r="H23" s="1402" t="s">
        <v>241</v>
      </c>
      <c r="I23" s="1403"/>
      <c r="J23" s="752"/>
    </row>
    <row r="24" spans="1:10" ht="36">
      <c r="A24" s="1402" t="s">
        <v>239</v>
      </c>
      <c r="B24" s="1682">
        <v>8</v>
      </c>
      <c r="C24" s="92">
        <f>J21-BSMO!C14</f>
        <v>-332360126.53000027</v>
      </c>
      <c r="D24" s="307"/>
      <c r="E24" s="322"/>
      <c r="F24" s="93"/>
      <c r="G24" s="314"/>
      <c r="H24" s="1402" t="s">
        <v>242</v>
      </c>
      <c r="I24" s="1403">
        <v>10</v>
      </c>
      <c r="J24" s="830">
        <v>154436330.50999999</v>
      </c>
    </row>
    <row r="25" spans="1:10" ht="78" customHeight="1">
      <c r="A25" s="1402" t="s">
        <v>240</v>
      </c>
      <c r="B25" s="1682">
        <v>9</v>
      </c>
      <c r="C25" s="92">
        <v>0</v>
      </c>
      <c r="D25" s="307"/>
      <c r="E25" s="307"/>
      <c r="F25" s="93"/>
      <c r="G25" s="314"/>
      <c r="H25" s="1393" t="s">
        <v>243</v>
      </c>
      <c r="I25" s="1403"/>
      <c r="J25" s="1416">
        <f>SUM(J18:J24)</f>
        <v>860697139.53999996</v>
      </c>
    </row>
    <row r="26" spans="1:10" ht="36">
      <c r="A26" s="1402" t="s">
        <v>241</v>
      </c>
      <c r="B26" s="1678"/>
      <c r="C26" s="92">
        <v>0</v>
      </c>
      <c r="D26" s="307"/>
      <c r="E26" s="307"/>
      <c r="F26" s="93"/>
      <c r="G26" s="314"/>
      <c r="H26" s="1417"/>
      <c r="I26" s="1403"/>
      <c r="J26" s="1414"/>
    </row>
    <row r="27" spans="1:10" ht="36">
      <c r="A27" s="1402"/>
      <c r="B27" s="1682"/>
      <c r="C27" s="92"/>
      <c r="D27" s="307"/>
      <c r="E27" s="307"/>
      <c r="F27" s="93"/>
      <c r="G27" s="314"/>
      <c r="H27" s="1393" t="s">
        <v>244</v>
      </c>
      <c r="I27" s="1403"/>
      <c r="J27" s="1414"/>
    </row>
    <row r="28" spans="1:10" ht="36">
      <c r="A28" s="1393" t="s">
        <v>1387</v>
      </c>
      <c r="B28" s="1682"/>
      <c r="C28" s="1488">
        <f>SUM(C22:C27)</f>
        <v>-795537073.4000001</v>
      </c>
      <c r="D28" s="307"/>
      <c r="E28" s="1681"/>
      <c r="F28" s="111"/>
      <c r="G28" s="320"/>
      <c r="H28" s="1402" t="s">
        <v>245</v>
      </c>
      <c r="I28" s="1403"/>
      <c r="J28" s="1414"/>
    </row>
    <row r="29" spans="1:10" ht="36">
      <c r="A29" s="1402"/>
      <c r="B29" s="1682"/>
      <c r="C29" s="108"/>
      <c r="D29" s="307"/>
      <c r="E29" s="307"/>
      <c r="F29" s="334"/>
      <c r="G29" s="1171"/>
      <c r="H29" s="1402" t="s">
        <v>569</v>
      </c>
      <c r="I29" s="1403">
        <v>11</v>
      </c>
      <c r="J29" s="1414"/>
    </row>
    <row r="30" spans="1:10" ht="36">
      <c r="A30" s="1683" t="s">
        <v>1386</v>
      </c>
      <c r="B30" s="1682"/>
      <c r="C30" s="108"/>
      <c r="D30" s="307"/>
      <c r="E30" s="307"/>
      <c r="F30" s="93"/>
      <c r="G30" s="308"/>
      <c r="H30" s="1402" t="s">
        <v>247</v>
      </c>
      <c r="I30" s="1403"/>
    </row>
    <row r="31" spans="1:10" ht="36">
      <c r="A31" s="1402" t="s">
        <v>245</v>
      </c>
      <c r="B31" s="1682"/>
      <c r="C31" s="108"/>
      <c r="D31" s="307"/>
      <c r="E31" s="307"/>
      <c r="F31" s="334"/>
      <c r="G31" s="308"/>
      <c r="H31" s="1402" t="s">
        <v>396</v>
      </c>
      <c r="I31" s="1403">
        <v>12</v>
      </c>
      <c r="J31" s="760">
        <v>79155720.180000007</v>
      </c>
    </row>
    <row r="32" spans="1:10" ht="77.25" customHeight="1">
      <c r="A32" s="1402" t="s">
        <v>569</v>
      </c>
      <c r="B32" s="1682">
        <v>11</v>
      </c>
      <c r="C32" s="108">
        <f>BSMO!C22-CASHFLOWMO!J29</f>
        <v>70042736.599999994</v>
      </c>
      <c r="D32" s="307"/>
      <c r="E32" s="307"/>
      <c r="F32" s="93"/>
      <c r="G32" s="308"/>
      <c r="H32" s="1402" t="s">
        <v>248</v>
      </c>
      <c r="I32" s="1403">
        <v>13</v>
      </c>
      <c r="J32" s="1418">
        <v>143056000.09999999</v>
      </c>
    </row>
    <row r="33" spans="1:10" ht="36">
      <c r="A33" s="1402" t="s">
        <v>247</v>
      </c>
      <c r="B33" s="1682"/>
      <c r="C33" s="108"/>
      <c r="D33" s="307"/>
      <c r="E33" s="307"/>
      <c r="F33" s="111"/>
      <c r="G33" s="320"/>
      <c r="H33" s="1402" t="s">
        <v>938</v>
      </c>
      <c r="I33" s="1358"/>
      <c r="J33" s="1414"/>
    </row>
    <row r="34" spans="1:10" ht="36">
      <c r="A34" s="1402" t="s">
        <v>396</v>
      </c>
      <c r="B34" s="1682">
        <v>12</v>
      </c>
      <c r="C34" s="92">
        <f>BSMO!C27-CASHFLOWMO!J31</f>
        <v>0</v>
      </c>
      <c r="D34" s="307"/>
      <c r="E34" s="307"/>
      <c r="F34" s="93"/>
      <c r="G34" s="308"/>
      <c r="H34" s="1415" t="s">
        <v>912</v>
      </c>
      <c r="I34" s="1403">
        <v>6</v>
      </c>
      <c r="J34" s="1414"/>
    </row>
    <row r="35" spans="1:10" ht="36">
      <c r="A35" s="1402" t="s">
        <v>248</v>
      </c>
      <c r="B35" s="1682">
        <v>13</v>
      </c>
      <c r="C35" s="92">
        <f>BSMO!C28-CASHFLOWMO!J32</f>
        <v>1590804.8400000036</v>
      </c>
      <c r="D35" s="307"/>
      <c r="E35" s="307"/>
      <c r="F35" s="93"/>
      <c r="G35" s="308"/>
      <c r="H35" s="1415" t="s">
        <v>914</v>
      </c>
      <c r="I35" s="1386" t="s">
        <v>913</v>
      </c>
      <c r="J35" s="1414"/>
    </row>
    <row r="36" spans="1:10" ht="36">
      <c r="A36" s="1402" t="s">
        <v>938</v>
      </c>
      <c r="B36" s="1678">
        <v>6</v>
      </c>
      <c r="C36" s="92">
        <v>0</v>
      </c>
      <c r="D36" s="307"/>
      <c r="E36" s="307"/>
      <c r="F36" s="93"/>
      <c r="G36" s="308"/>
      <c r="H36" s="1415" t="s">
        <v>916</v>
      </c>
      <c r="I36" s="1386" t="s">
        <v>915</v>
      </c>
      <c r="J36" s="752">
        <v>790991323.78999996</v>
      </c>
    </row>
    <row r="37" spans="1:10" ht="36">
      <c r="A37" s="1402" t="s">
        <v>397</v>
      </c>
      <c r="B37" s="1684" t="s">
        <v>941</v>
      </c>
      <c r="C37" s="92">
        <v>0</v>
      </c>
      <c r="D37" s="307"/>
      <c r="E37" s="307"/>
      <c r="F37" s="93"/>
      <c r="G37" s="308"/>
      <c r="H37" s="1402" t="s">
        <v>397</v>
      </c>
      <c r="I37" s="1386" t="s">
        <v>917</v>
      </c>
      <c r="J37" s="1414"/>
    </row>
    <row r="38" spans="1:10" ht="36">
      <c r="A38" s="1402" t="s">
        <v>939</v>
      </c>
      <c r="B38" s="1685"/>
      <c r="C38" s="92">
        <f>BSMO!C29-CASHFLOWMO!J36</f>
        <v>415518506.54452038</v>
      </c>
      <c r="D38" s="307"/>
      <c r="E38" s="307"/>
      <c r="F38" s="93"/>
      <c r="G38" s="308"/>
      <c r="H38" s="1402" t="s">
        <v>939</v>
      </c>
      <c r="I38" s="1386" t="s">
        <v>941</v>
      </c>
      <c r="J38" s="1414"/>
    </row>
    <row r="39" spans="1:10" ht="36">
      <c r="A39" s="1402" t="s">
        <v>249</v>
      </c>
      <c r="B39" s="1682"/>
      <c r="C39" s="92">
        <v>0</v>
      </c>
      <c r="D39" s="307"/>
      <c r="E39" s="307"/>
      <c r="F39" s="93"/>
      <c r="G39" s="314"/>
      <c r="H39" s="1402" t="s">
        <v>249</v>
      </c>
      <c r="I39" s="1419"/>
      <c r="J39" s="752"/>
    </row>
    <row r="40" spans="1:10" ht="36">
      <c r="A40" s="1402" t="s">
        <v>250</v>
      </c>
      <c r="B40" s="1686"/>
      <c r="C40" s="92"/>
      <c r="D40" s="308"/>
      <c r="E40" s="307"/>
      <c r="F40" s="93"/>
      <c r="G40" s="314"/>
      <c r="H40" s="1402" t="s">
        <v>250</v>
      </c>
      <c r="I40" s="1403"/>
      <c r="J40" s="752"/>
    </row>
    <row r="41" spans="1:10" ht="36">
      <c r="A41" s="1402"/>
      <c r="B41" s="1684"/>
      <c r="C41" s="92"/>
      <c r="D41" s="308"/>
      <c r="E41" s="307"/>
      <c r="F41" s="93"/>
      <c r="G41" s="314"/>
      <c r="H41" s="1420" t="s">
        <v>940</v>
      </c>
      <c r="I41" s="1421"/>
      <c r="J41" s="1416">
        <f>SUM(J29:J40)</f>
        <v>1013203044.0699999</v>
      </c>
    </row>
    <row r="42" spans="1:10" ht="36">
      <c r="A42" s="1393" t="s">
        <v>1387</v>
      </c>
      <c r="B42" s="1685"/>
      <c r="C42" s="1488">
        <f>SUM(C32:C41)</f>
        <v>487152047.98452038</v>
      </c>
      <c r="D42" s="308"/>
      <c r="E42" s="1681"/>
      <c r="F42" s="390"/>
      <c r="G42" s="308"/>
      <c r="H42" s="1393" t="s">
        <v>251</v>
      </c>
      <c r="I42" s="1403"/>
      <c r="J42" s="1416">
        <f>J25-J41</f>
        <v>-152505904.52999997</v>
      </c>
    </row>
    <row r="43" spans="1:10" ht="36">
      <c r="A43" s="1687" t="s">
        <v>1113</v>
      </c>
      <c r="B43" s="1682"/>
      <c r="C43" s="1488">
        <f>C42+C28+C19</f>
        <v>187347385.17333335</v>
      </c>
      <c r="D43" s="307"/>
      <c r="E43" s="1681"/>
      <c r="F43" s="390"/>
      <c r="G43" s="314"/>
      <c r="H43" s="1393" t="s">
        <v>252</v>
      </c>
      <c r="I43" s="1403"/>
      <c r="J43" s="1416">
        <f>J13+J42</f>
        <v>-84338230.129999965</v>
      </c>
    </row>
    <row r="44" spans="1:10" ht="36">
      <c r="A44" s="1371"/>
      <c r="B44" s="1678"/>
      <c r="C44" s="92"/>
      <c r="D44" s="307"/>
      <c r="E44" s="307"/>
      <c r="F44" s="93"/>
      <c r="G44" s="314"/>
      <c r="H44" s="1393"/>
      <c r="I44" s="1403"/>
      <c r="J44" s="1414"/>
    </row>
    <row r="45" spans="1:10" ht="36">
      <c r="A45" s="1402" t="s">
        <v>1114</v>
      </c>
      <c r="B45" s="1679"/>
      <c r="C45" s="108"/>
      <c r="D45" s="308"/>
      <c r="E45" s="307"/>
      <c r="F45" s="111"/>
      <c r="G45" s="314"/>
      <c r="H45" s="1402" t="s">
        <v>253</v>
      </c>
      <c r="I45" s="1403"/>
      <c r="J45" s="1414"/>
    </row>
    <row r="46" spans="1:10" ht="36">
      <c r="A46" s="1402" t="s">
        <v>253</v>
      </c>
      <c r="B46" s="1679"/>
      <c r="C46" s="108"/>
      <c r="D46" s="307"/>
      <c r="E46" s="307"/>
      <c r="F46" s="93"/>
      <c r="G46" s="314"/>
      <c r="H46" s="1402" t="s">
        <v>254</v>
      </c>
      <c r="I46" s="1403"/>
      <c r="J46" s="752"/>
    </row>
    <row r="47" spans="1:10" ht="36">
      <c r="A47" s="1402" t="s">
        <v>254</v>
      </c>
      <c r="B47" s="1685"/>
      <c r="C47" s="108"/>
      <c r="D47" s="308"/>
      <c r="E47" s="324"/>
      <c r="F47" s="111"/>
      <c r="G47" s="314"/>
      <c r="H47" s="1402" t="s">
        <v>255</v>
      </c>
      <c r="I47" s="1403">
        <v>15</v>
      </c>
      <c r="J47" s="1414"/>
    </row>
    <row r="48" spans="1:10" ht="36">
      <c r="A48" s="1402" t="s">
        <v>255</v>
      </c>
      <c r="B48" s="1682">
        <v>15</v>
      </c>
      <c r="C48" s="108">
        <v>0</v>
      </c>
      <c r="D48" s="308"/>
      <c r="E48" s="324"/>
      <c r="F48" s="93"/>
      <c r="G48" s="314"/>
      <c r="H48" s="1402"/>
      <c r="I48" s="1403"/>
      <c r="J48" s="752"/>
    </row>
    <row r="49" spans="1:10" ht="36.75" thickBot="1">
      <c r="A49" s="1402" t="s">
        <v>179</v>
      </c>
      <c r="B49" s="1682">
        <v>16</v>
      </c>
      <c r="C49" s="108">
        <v>0</v>
      </c>
      <c r="D49" s="308"/>
      <c r="E49" s="324"/>
      <c r="F49" s="93"/>
      <c r="G49" s="314"/>
      <c r="H49" s="1393" t="s">
        <v>256</v>
      </c>
      <c r="I49" s="1394"/>
      <c r="J49" s="1422">
        <f>SUM(J43:J48)</f>
        <v>-84338230.129999965</v>
      </c>
    </row>
    <row r="50" spans="1:10" ht="36.75" thickTop="1">
      <c r="A50" s="1402" t="s">
        <v>260</v>
      </c>
      <c r="B50" s="1682">
        <v>17</v>
      </c>
      <c r="C50" s="92">
        <f>BSMO!C48-CASHFLOWMO!J57</f>
        <v>-30164024.00999999</v>
      </c>
      <c r="D50" s="307"/>
      <c r="E50" s="325"/>
      <c r="F50" s="111"/>
      <c r="G50" s="317"/>
      <c r="H50" s="1393"/>
      <c r="I50" s="1394"/>
      <c r="J50" s="1423"/>
    </row>
    <row r="51" spans="1:10" ht="36">
      <c r="A51" s="1402" t="s">
        <v>262</v>
      </c>
      <c r="B51" s="1682">
        <v>18</v>
      </c>
      <c r="C51" s="92">
        <v>0</v>
      </c>
      <c r="D51" s="307"/>
      <c r="E51" s="307"/>
      <c r="F51" s="1172"/>
      <c r="G51" s="45"/>
      <c r="H51" s="1393"/>
      <c r="I51" s="1394"/>
      <c r="J51" s="1423"/>
    </row>
    <row r="52" spans="1:10" ht="36">
      <c r="A52" s="1402"/>
      <c r="B52" s="1680"/>
      <c r="C52" s="108"/>
      <c r="D52" s="308"/>
      <c r="E52" s="314"/>
      <c r="F52" s="1172"/>
      <c r="G52" s="45"/>
      <c r="H52" s="1393" t="s">
        <v>257</v>
      </c>
      <c r="I52" s="1403"/>
      <c r="J52" s="1423"/>
    </row>
    <row r="53" spans="1:10" ht="36">
      <c r="A53" s="1687" t="s">
        <v>1115</v>
      </c>
      <c r="B53" s="1688"/>
      <c r="C53" s="1689">
        <f>SUM(C48:C52)</f>
        <v>-30164024.00999999</v>
      </c>
      <c r="D53" s="109"/>
      <c r="E53" s="1681"/>
      <c r="F53" s="1172"/>
      <c r="G53" s="45"/>
      <c r="H53" s="1393" t="s">
        <v>258</v>
      </c>
      <c r="I53" s="1403"/>
      <c r="J53" s="1423"/>
    </row>
    <row r="54" spans="1:10" ht="36">
      <c r="A54" s="1687"/>
      <c r="B54" s="1682"/>
      <c r="C54" s="108"/>
      <c r="D54" s="307"/>
      <c r="E54" s="314"/>
      <c r="F54" s="1172"/>
      <c r="G54" s="45"/>
      <c r="H54" s="1402"/>
      <c r="I54" s="1403"/>
      <c r="J54" s="1423"/>
    </row>
    <row r="55" spans="1:10" ht="36">
      <c r="A55" s="1683" t="s">
        <v>1116</v>
      </c>
      <c r="B55" s="1679"/>
      <c r="C55" s="1690">
        <f>C53+C43</f>
        <v>157183361.16333336</v>
      </c>
      <c r="D55" s="307"/>
      <c r="E55" s="1691"/>
      <c r="F55" s="1172"/>
      <c r="G55" s="45"/>
      <c r="H55" s="1393" t="s">
        <v>259</v>
      </c>
      <c r="I55" s="1403"/>
      <c r="J55" s="1423"/>
    </row>
    <row r="56" spans="1:10" ht="36">
      <c r="A56" s="1687"/>
      <c r="B56" s="1677"/>
      <c r="C56" s="92"/>
      <c r="D56" s="307"/>
      <c r="E56" s="324"/>
      <c r="F56" s="1172"/>
      <c r="G56" s="45"/>
      <c r="H56" s="1402" t="s">
        <v>179</v>
      </c>
      <c r="I56" s="1403">
        <v>16</v>
      </c>
      <c r="J56" s="1423"/>
    </row>
    <row r="57" spans="1:10" ht="36">
      <c r="A57" s="1683" t="s">
        <v>1117</v>
      </c>
      <c r="B57" s="1677"/>
      <c r="C57" s="108"/>
      <c r="D57" s="1371"/>
      <c r="E57" s="1371"/>
      <c r="F57" s="1172"/>
      <c r="G57" s="45"/>
      <c r="H57" s="1402" t="s">
        <v>260</v>
      </c>
      <c r="I57" s="1403">
        <v>17</v>
      </c>
      <c r="J57" s="830">
        <v>-235386135.40000001</v>
      </c>
    </row>
    <row r="58" spans="1:10" ht="36">
      <c r="A58" s="1692" t="s">
        <v>542</v>
      </c>
      <c r="B58" s="1679">
        <v>5</v>
      </c>
      <c r="C58" s="108">
        <v>39095790.673333347</v>
      </c>
      <c r="D58" s="1371"/>
      <c r="E58" s="1371"/>
      <c r="F58" s="1172"/>
      <c r="G58" s="45"/>
      <c r="H58" s="1393" t="s">
        <v>261</v>
      </c>
      <c r="I58" s="1403"/>
      <c r="J58" s="1424"/>
    </row>
    <row r="59" spans="1:10" ht="36">
      <c r="A59" s="1693" t="s">
        <v>1365</v>
      </c>
      <c r="B59" s="1688">
        <v>5</v>
      </c>
      <c r="C59" s="92"/>
      <c r="D59" s="1371"/>
      <c r="E59" s="1371"/>
      <c r="F59" s="1172"/>
      <c r="G59" s="45"/>
      <c r="H59" s="1402"/>
      <c r="I59" s="1403"/>
      <c r="J59" s="1423"/>
    </row>
    <row r="60" spans="1:10" ht="36">
      <c r="A60" s="1687" t="s">
        <v>1118</v>
      </c>
      <c r="B60" s="1677"/>
      <c r="C60" s="1488">
        <f>SUM(C58:C59)</f>
        <v>39095790.673333347</v>
      </c>
      <c r="D60" s="1371"/>
      <c r="E60" s="1694"/>
      <c r="F60" s="1172"/>
      <c r="G60" s="45"/>
      <c r="H60" s="1402" t="s">
        <v>262</v>
      </c>
      <c r="I60" s="1403">
        <v>18</v>
      </c>
      <c r="J60" s="1423"/>
    </row>
    <row r="61" spans="1:10" ht="36">
      <c r="A61" s="1687"/>
      <c r="B61" s="1677"/>
      <c r="C61" s="92"/>
      <c r="D61" s="1371"/>
      <c r="E61" s="1371"/>
      <c r="F61" s="1172"/>
      <c r="G61" s="45"/>
      <c r="H61" s="1402"/>
      <c r="I61" s="1403"/>
      <c r="J61" s="1423"/>
    </row>
    <row r="62" spans="1:10" ht="36">
      <c r="A62" s="1687" t="s">
        <v>1119</v>
      </c>
      <c r="B62" s="1677"/>
      <c r="C62" s="329">
        <f>C55-C60</f>
        <v>118087570.49000001</v>
      </c>
      <c r="D62" s="1371"/>
      <c r="E62" s="1371"/>
      <c r="F62" s="1172"/>
      <c r="G62" s="45"/>
      <c r="H62" s="1402" t="s">
        <v>263</v>
      </c>
      <c r="I62" s="1403">
        <v>19</v>
      </c>
      <c r="J62" s="1423">
        <v>151047905.26999998</v>
      </c>
    </row>
    <row r="63" spans="1:10" ht="36">
      <c r="A63" s="1687"/>
      <c r="B63" s="1678"/>
      <c r="C63" s="329"/>
      <c r="D63" s="1371"/>
      <c r="E63" s="1371"/>
      <c r="F63" s="1172"/>
      <c r="G63" s="45"/>
      <c r="H63" s="1402"/>
      <c r="I63" s="1403"/>
      <c r="J63" s="1423"/>
    </row>
    <row r="64" spans="1:10" ht="36">
      <c r="A64" s="1687" t="s">
        <v>1120</v>
      </c>
      <c r="B64" s="1678"/>
      <c r="C64" s="329">
        <f>J24</f>
        <v>154436330.50999999</v>
      </c>
      <c r="D64" s="1695"/>
      <c r="E64" s="1371"/>
      <c r="F64" s="45"/>
      <c r="G64" s="45"/>
      <c r="H64" s="1402" t="s">
        <v>264</v>
      </c>
      <c r="I64" s="1403"/>
      <c r="J64" s="1423"/>
    </row>
    <row r="65" spans="1:12" ht="36">
      <c r="A65" s="1687"/>
      <c r="B65" s="1678"/>
      <c r="C65" s="92"/>
      <c r="D65" s="1371"/>
      <c r="E65" s="1371"/>
      <c r="F65" s="45"/>
      <c r="G65" s="45"/>
      <c r="H65" s="1358"/>
      <c r="I65" s="1358"/>
      <c r="J65" s="1423"/>
    </row>
    <row r="66" spans="1:12" ht="36.75" thickBot="1">
      <c r="A66" s="1687" t="s">
        <v>1121</v>
      </c>
      <c r="B66" s="1678"/>
      <c r="C66" s="1310">
        <f>SUM(C62:C65)</f>
        <v>272523901</v>
      </c>
      <c r="D66" s="1371"/>
      <c r="E66" s="1696"/>
      <c r="F66" s="45"/>
      <c r="G66" s="45"/>
      <c r="H66" s="461"/>
      <c r="I66" s="1358"/>
      <c r="J66" s="1425">
        <f>SUM(J57:J65)</f>
        <v>-84338230.130000025</v>
      </c>
    </row>
    <row r="67" spans="1:12" ht="36.75" thickTop="1">
      <c r="A67" s="1371"/>
      <c r="B67" s="1678"/>
      <c r="C67" s="329">
        <f>BSMO!C16</f>
        <v>272523901</v>
      </c>
      <c r="D67" s="1371"/>
      <c r="E67" s="1695"/>
      <c r="F67" s="45"/>
      <c r="G67" s="45"/>
      <c r="H67" s="45"/>
    </row>
    <row r="68" spans="1:12" ht="36">
      <c r="A68" s="1371"/>
      <c r="B68" s="1678"/>
      <c r="C68" s="329">
        <f>C66-C67</f>
        <v>0</v>
      </c>
      <c r="D68" s="1371"/>
      <c r="E68" s="1371"/>
      <c r="F68" s="45"/>
      <c r="G68" s="45"/>
      <c r="H68" s="45"/>
    </row>
    <row r="69" spans="1:12" ht="36">
      <c r="A69" s="1371"/>
      <c r="B69" s="1678"/>
      <c r="C69" s="92"/>
      <c r="D69" s="1371"/>
      <c r="E69" s="1371"/>
      <c r="F69" s="45"/>
      <c r="G69" s="45"/>
      <c r="H69" s="1044" t="s">
        <v>542</v>
      </c>
      <c r="I69" s="796">
        <v>142022942.93000001</v>
      </c>
      <c r="J69" s="796">
        <v>68167674.668904126</v>
      </c>
      <c r="L69" s="461">
        <f>J69-C68</f>
        <v>68167674.668904126</v>
      </c>
    </row>
    <row r="70" spans="1:12" ht="36">
      <c r="A70" s="1371"/>
      <c r="B70" s="1678"/>
      <c r="C70" s="329"/>
      <c r="D70" s="1371"/>
      <c r="E70" s="1371"/>
      <c r="F70" s="45"/>
      <c r="G70" s="45"/>
      <c r="H70" s="45"/>
      <c r="L70" s="461">
        <f>J69-C68</f>
        <v>68167674.668904126</v>
      </c>
    </row>
    <row r="71" spans="1:12" ht="36">
      <c r="A71" s="1371"/>
      <c r="B71" s="1678"/>
      <c r="C71" s="329"/>
      <c r="D71" s="1371"/>
      <c r="E71" s="1371"/>
      <c r="J71" s="1219">
        <f>I69-J69</f>
        <v>73855268.261095881</v>
      </c>
    </row>
    <row r="72" spans="1:12" ht="36">
      <c r="A72" s="1371"/>
      <c r="B72" s="1678"/>
      <c r="C72" s="329"/>
      <c r="D72" s="1371"/>
      <c r="E72" s="1371"/>
    </row>
    <row r="73" spans="1:12" ht="46.5">
      <c r="A73" s="177"/>
      <c r="D73" s="971"/>
      <c r="E73" s="971"/>
    </row>
    <row r="74" spans="1:12" ht="46.5">
      <c r="A74" s="177"/>
      <c r="D74" s="971"/>
      <c r="E74" s="971"/>
    </row>
    <row r="75" spans="1:12" ht="46.5">
      <c r="A75" s="177"/>
      <c r="D75" s="971"/>
      <c r="E75" s="971"/>
    </row>
    <row r="76" spans="1:12" ht="46.5">
      <c r="A76" s="177"/>
      <c r="D76" s="971"/>
      <c r="E76" s="971"/>
    </row>
    <row r="77" spans="1:12" ht="46.5">
      <c r="A77" s="177"/>
      <c r="D77" s="971"/>
      <c r="E77" s="971"/>
    </row>
    <row r="78" spans="1:12" ht="46.5">
      <c r="A78" s="177"/>
      <c r="D78" s="971"/>
      <c r="E78" s="971"/>
    </row>
  </sheetData>
  <mergeCells count="1">
    <mergeCell ref="A1:E1"/>
  </mergeCells>
  <pageMargins left="0.7" right="0.7" top="0.75" bottom="0.75" header="0.3" footer="0.3"/>
  <pageSetup scale="25" orientation="portrait" r:id="rId1"/>
  <headerFooter>
    <oddFooter>&amp;L&amp;28TRANSMISSION COMPANY OF NIGERIA PLC  &amp;R&amp;28 30TH SEPTEMBER 2014 MGT REPORT AND FINANCIAL STATEMENTS 21</oddFooter>
  </headerFooter>
  <legacyDrawing r:id="rId2"/>
</worksheet>
</file>

<file path=xl/worksheets/sheet38.xml><?xml version="1.0" encoding="utf-8"?>
<worksheet xmlns="http://schemas.openxmlformats.org/spreadsheetml/2006/main" xmlns:r="http://schemas.openxmlformats.org/officeDocument/2006/relationships">
  <dimension ref="A1:M78"/>
  <sheetViews>
    <sheetView view="pageBreakPreview" topLeftCell="A56" zoomScale="60" zoomScaleNormal="51" workbookViewId="0">
      <selection activeCell="A65" sqref="A65"/>
    </sheetView>
  </sheetViews>
  <sheetFormatPr defaultRowHeight="28.5"/>
  <cols>
    <col min="1" max="1" width="151" bestFit="1" customWidth="1"/>
    <col min="2" max="2" width="18" style="175" bestFit="1" customWidth="1"/>
    <col min="3" max="3" width="50.28515625" style="284" customWidth="1"/>
    <col min="4" max="4" width="59.7109375" customWidth="1"/>
    <col min="5" max="5" width="42.5703125" customWidth="1"/>
    <col min="6" max="6" width="45.85546875" bestFit="1" customWidth="1"/>
    <col min="8" max="8" width="118.85546875" bestFit="1" customWidth="1"/>
    <col min="9" max="9" width="10" bestFit="1" customWidth="1"/>
    <col min="10" max="10" width="39.7109375" style="292" bestFit="1" customWidth="1"/>
    <col min="11" max="11" width="24.5703125" bestFit="1" customWidth="1"/>
    <col min="13" max="13" width="27.28515625" bestFit="1" customWidth="1"/>
  </cols>
  <sheetData>
    <row r="1" spans="1:10" ht="35.25" customHeight="1">
      <c r="A1" s="3194" t="s">
        <v>1888</v>
      </c>
      <c r="B1" s="3194"/>
      <c r="C1" s="3194"/>
      <c r="D1" s="3194"/>
      <c r="E1" s="3194"/>
      <c r="F1" s="795"/>
      <c r="G1" s="795"/>
      <c r="H1" s="795"/>
    </row>
    <row r="2" spans="1:10" ht="36">
      <c r="A2" s="307" t="s">
        <v>1096</v>
      </c>
      <c r="B2" s="1677"/>
      <c r="C2" s="92"/>
      <c r="D2" s="307"/>
      <c r="E2" s="307"/>
      <c r="F2" s="328"/>
      <c r="G2" s="307"/>
      <c r="H2" s="387"/>
    </row>
    <row r="3" spans="1:10" ht="85.5">
      <c r="A3" s="1371"/>
      <c r="B3" s="1678"/>
      <c r="C3" s="2193" t="s">
        <v>1882</v>
      </c>
      <c r="D3" s="2511"/>
      <c r="E3" s="2193" t="s">
        <v>1883</v>
      </c>
      <c r="F3" s="328"/>
      <c r="G3" s="307"/>
      <c r="H3" s="328"/>
    </row>
    <row r="4" spans="1:10" ht="36">
      <c r="A4" s="1371"/>
      <c r="B4" s="1678"/>
      <c r="C4" s="329"/>
      <c r="D4" s="307"/>
      <c r="E4" s="307"/>
      <c r="F4" s="328"/>
      <c r="G4" s="307"/>
      <c r="H4" s="328"/>
    </row>
    <row r="5" spans="1:10" ht="36">
      <c r="A5" s="1371"/>
      <c r="B5" s="1678"/>
      <c r="C5" s="329"/>
      <c r="D5" s="307"/>
      <c r="E5" s="307"/>
      <c r="F5" s="93"/>
      <c r="G5" s="308"/>
      <c r="H5" s="93"/>
    </row>
    <row r="6" spans="1:10" ht="144.75" customHeight="1">
      <c r="A6" s="1371"/>
      <c r="B6" s="1678" t="s">
        <v>1390</v>
      </c>
      <c r="C6" s="388" t="s">
        <v>168</v>
      </c>
      <c r="D6" s="311"/>
      <c r="E6" s="909" t="s">
        <v>168</v>
      </c>
      <c r="F6" s="1003"/>
      <c r="G6" s="1024"/>
      <c r="H6" s="1358"/>
      <c r="I6" s="1408"/>
      <c r="J6" s="1426" t="s">
        <v>608</v>
      </c>
    </row>
    <row r="7" spans="1:10" ht="72">
      <c r="A7" s="307" t="s">
        <v>1104</v>
      </c>
      <c r="B7" s="1677"/>
      <c r="C7" s="92"/>
      <c r="D7" s="308"/>
      <c r="E7" s="762" t="s">
        <v>818</v>
      </c>
      <c r="F7" s="1173"/>
      <c r="G7" s="310"/>
      <c r="H7" s="1358"/>
      <c r="I7" s="1408"/>
      <c r="J7" s="1427"/>
    </row>
    <row r="8" spans="1:10" ht="36">
      <c r="A8" s="307"/>
      <c r="B8" s="1677"/>
      <c r="C8" s="92"/>
      <c r="D8" s="310"/>
      <c r="E8" s="307"/>
      <c r="F8" s="332"/>
      <c r="G8" s="311"/>
      <c r="H8" s="1358"/>
      <c r="I8" s="1408"/>
      <c r="J8" s="1428"/>
    </row>
    <row r="9" spans="1:10" ht="36">
      <c r="A9" s="307"/>
      <c r="B9" s="1677"/>
      <c r="C9" s="92"/>
      <c r="D9" s="312"/>
      <c r="E9" s="307"/>
      <c r="F9" s="93"/>
      <c r="G9" s="308"/>
      <c r="H9" s="1358"/>
      <c r="I9" s="1412"/>
      <c r="J9" s="1429"/>
    </row>
    <row r="10" spans="1:10" ht="87.75" customHeight="1">
      <c r="A10" s="307" t="s">
        <v>1106</v>
      </c>
      <c r="B10" s="1677"/>
      <c r="C10" s="92"/>
      <c r="D10" s="312"/>
      <c r="E10" s="307"/>
      <c r="F10" s="93"/>
      <c r="G10" s="308"/>
      <c r="H10" s="1402" t="s">
        <v>234</v>
      </c>
      <c r="I10" s="1403">
        <v>5</v>
      </c>
      <c r="J10" s="1429">
        <v>233672949.53</v>
      </c>
    </row>
    <row r="11" spans="1:10" ht="36">
      <c r="A11" s="308" t="s">
        <v>1107</v>
      </c>
      <c r="B11" s="1679">
        <v>19</v>
      </c>
      <c r="C11" s="108">
        <f>'P&amp;LSO'!C36</f>
        <v>-764322895.29427421</v>
      </c>
      <c r="D11" s="109"/>
      <c r="E11" s="307"/>
      <c r="F11" s="93"/>
      <c r="G11" s="314"/>
      <c r="H11" s="1402" t="s">
        <v>222</v>
      </c>
      <c r="I11" s="1403"/>
      <c r="J11" s="696"/>
    </row>
    <row r="12" spans="1:10" ht="36">
      <c r="A12" s="308"/>
      <c r="B12" s="1679"/>
      <c r="C12" s="108"/>
      <c r="D12" s="312"/>
      <c r="E12" s="307"/>
      <c r="F12" s="389"/>
      <c r="G12" s="314"/>
      <c r="H12" s="1393" t="s">
        <v>235</v>
      </c>
      <c r="I12" s="1403"/>
      <c r="J12" s="1430">
        <f>SUM(J10)</f>
        <v>233672949.53</v>
      </c>
    </row>
    <row r="13" spans="1:10" ht="36">
      <c r="A13" s="308" t="s">
        <v>1108</v>
      </c>
      <c r="B13" s="1679"/>
      <c r="C13" s="108"/>
      <c r="D13" s="107"/>
      <c r="E13" s="307"/>
      <c r="F13" s="93"/>
      <c r="G13" s="314"/>
      <c r="H13" s="1393"/>
      <c r="I13" s="1403"/>
      <c r="J13" s="1431"/>
    </row>
    <row r="14" spans="1:10" ht="36">
      <c r="A14" s="307" t="s">
        <v>1109</v>
      </c>
      <c r="B14" s="1677"/>
      <c r="C14" s="92"/>
      <c r="D14" s="109"/>
      <c r="E14" s="307"/>
      <c r="F14" s="111"/>
      <c r="G14" s="317"/>
      <c r="H14" s="1393" t="s">
        <v>236</v>
      </c>
      <c r="I14" s="1403"/>
      <c r="J14" s="1429"/>
    </row>
    <row r="15" spans="1:10" ht="36">
      <c r="A15" s="313" t="s">
        <v>1122</v>
      </c>
      <c r="B15" s="1680"/>
      <c r="C15" s="92"/>
      <c r="D15" s="109"/>
      <c r="E15" s="307"/>
      <c r="F15" s="93"/>
      <c r="G15" s="314"/>
      <c r="H15" s="1415" t="s">
        <v>911</v>
      </c>
      <c r="I15" s="1403">
        <v>6</v>
      </c>
      <c r="J15" s="1431"/>
    </row>
    <row r="16" spans="1:10" ht="36">
      <c r="A16" s="313" t="s">
        <v>1123</v>
      </c>
      <c r="B16" s="1677"/>
      <c r="C16" s="92"/>
      <c r="D16" s="109"/>
      <c r="E16" s="307"/>
      <c r="F16" s="93"/>
      <c r="G16" s="314"/>
      <c r="H16" s="1415" t="s">
        <v>912</v>
      </c>
      <c r="I16" s="1386" t="s">
        <v>913</v>
      </c>
      <c r="J16" s="1429"/>
    </row>
    <row r="17" spans="1:10" ht="36">
      <c r="A17" s="307" t="s">
        <v>1110</v>
      </c>
      <c r="B17" s="1677"/>
      <c r="C17" s="92"/>
      <c r="D17" s="109"/>
      <c r="E17" s="307"/>
      <c r="F17" s="93"/>
      <c r="G17" s="314"/>
      <c r="H17" s="1415" t="s">
        <v>914</v>
      </c>
      <c r="I17" s="1386" t="s">
        <v>915</v>
      </c>
      <c r="J17" s="1429">
        <v>4702304770.1000004</v>
      </c>
    </row>
    <row r="18" spans="1:10" ht="36">
      <c r="A18" s="313"/>
      <c r="B18" s="1677"/>
      <c r="C18" s="92"/>
      <c r="D18" s="109" t="s">
        <v>162</v>
      </c>
      <c r="E18" s="307"/>
      <c r="F18" s="93"/>
      <c r="G18" s="314"/>
      <c r="H18" s="1415" t="s">
        <v>916</v>
      </c>
      <c r="I18" s="1386" t="s">
        <v>917</v>
      </c>
      <c r="J18" s="1429"/>
    </row>
    <row r="19" spans="1:10" ht="36">
      <c r="A19" s="316" t="s">
        <v>1111</v>
      </c>
      <c r="B19" s="1679"/>
      <c r="C19" s="1488">
        <f>SUM(C11:C18)</f>
        <v>-764322895.29427421</v>
      </c>
      <c r="D19" s="319"/>
      <c r="E19" s="1681"/>
      <c r="F19" s="93"/>
      <c r="G19" s="314"/>
      <c r="H19" s="1371" t="s">
        <v>237</v>
      </c>
      <c r="I19" s="1375">
        <v>7</v>
      </c>
      <c r="J19" s="1431">
        <v>46665769.990000002</v>
      </c>
    </row>
    <row r="20" spans="1:10" ht="36">
      <c r="A20" s="308"/>
      <c r="B20" s="1679"/>
      <c r="C20" s="108"/>
      <c r="D20" s="319"/>
      <c r="E20" s="307"/>
      <c r="F20" s="111">
        <f>J20-BSSO!C14</f>
        <v>-856334211.45041072</v>
      </c>
      <c r="G20" s="764"/>
      <c r="H20" s="1402" t="s">
        <v>239</v>
      </c>
      <c r="I20" s="1403">
        <v>8</v>
      </c>
      <c r="J20" s="1429">
        <v>37969814.719589204</v>
      </c>
    </row>
    <row r="21" spans="1:10" ht="36">
      <c r="A21" s="318" t="s">
        <v>1112</v>
      </c>
      <c r="B21" s="1680"/>
      <c r="C21" s="92"/>
      <c r="D21" s="319"/>
      <c r="E21" s="307"/>
      <c r="F21" s="93"/>
      <c r="G21" s="314"/>
      <c r="H21" s="1402" t="s">
        <v>240</v>
      </c>
      <c r="I21" s="1403">
        <v>9</v>
      </c>
      <c r="J21" s="1429"/>
    </row>
    <row r="22" spans="1:10" ht="36">
      <c r="A22" s="35" t="s">
        <v>911</v>
      </c>
      <c r="B22" s="1682">
        <v>6</v>
      </c>
      <c r="C22" s="92">
        <f>CASHFLOWSO!J17-BSTCN!D12</f>
        <v>-2762081688.1299992</v>
      </c>
      <c r="D22" s="312"/>
      <c r="E22" s="307"/>
      <c r="F22" s="93"/>
      <c r="G22" s="314"/>
      <c r="H22" s="1402" t="s">
        <v>241</v>
      </c>
      <c r="I22" s="1403"/>
      <c r="J22" s="1429"/>
    </row>
    <row r="23" spans="1:10" ht="36">
      <c r="A23" s="1371" t="s">
        <v>237</v>
      </c>
      <c r="B23" s="1678">
        <v>7</v>
      </c>
      <c r="C23" s="92">
        <f>J19-BSSO!C13</f>
        <v>-178674075.28999999</v>
      </c>
      <c r="D23" s="321"/>
      <c r="E23" s="307"/>
      <c r="F23" s="93"/>
      <c r="G23" s="314"/>
      <c r="H23" s="1402" t="s">
        <v>242</v>
      </c>
      <c r="I23" s="1403">
        <v>10</v>
      </c>
      <c r="J23" s="1432">
        <v>1650081824.6900001</v>
      </c>
    </row>
    <row r="24" spans="1:10" ht="36">
      <c r="A24" s="1402" t="s">
        <v>239</v>
      </c>
      <c r="B24" s="1682">
        <v>8</v>
      </c>
      <c r="C24" s="92">
        <f>J20-BSSO!C14</f>
        <v>-856334211.45041072</v>
      </c>
      <c r="D24" s="307"/>
      <c r="E24" s="322"/>
      <c r="F24" s="93"/>
      <c r="G24" s="314"/>
      <c r="H24" s="1393" t="s">
        <v>243</v>
      </c>
      <c r="I24" s="1403"/>
      <c r="J24" s="1433">
        <f>SUM(J17:J23)</f>
        <v>6437022179.4995899</v>
      </c>
    </row>
    <row r="25" spans="1:10" ht="57.75" customHeight="1">
      <c r="A25" s="1402"/>
      <c r="B25" s="1682"/>
      <c r="C25" s="92"/>
      <c r="D25" s="307"/>
      <c r="E25" s="307"/>
      <c r="F25" s="93"/>
      <c r="G25" s="314"/>
      <c r="H25" s="1417"/>
      <c r="I25" s="1403"/>
      <c r="J25" s="1431"/>
    </row>
    <row r="26" spans="1:10" ht="36">
      <c r="A26" s="1402" t="s">
        <v>241</v>
      </c>
      <c r="B26" s="1678"/>
      <c r="C26" s="92"/>
      <c r="D26" s="307"/>
      <c r="E26" s="307"/>
      <c r="F26" s="93"/>
      <c r="G26" s="314"/>
      <c r="H26" s="1393" t="s">
        <v>244</v>
      </c>
      <c r="I26" s="1403"/>
      <c r="J26" s="1431"/>
    </row>
    <row r="27" spans="1:10" ht="36">
      <c r="A27" s="1402"/>
      <c r="B27" s="1682"/>
      <c r="C27" s="329"/>
      <c r="D27" s="307"/>
      <c r="E27" s="307"/>
      <c r="F27" s="93"/>
      <c r="G27" s="314"/>
      <c r="H27" s="1402" t="s">
        <v>245</v>
      </c>
      <c r="I27" s="1403"/>
      <c r="J27" s="1431"/>
    </row>
    <row r="28" spans="1:10" ht="36">
      <c r="A28" s="1393" t="s">
        <v>1387</v>
      </c>
      <c r="B28" s="1682"/>
      <c r="C28" s="1488">
        <f>SUM(C22:C26)</f>
        <v>-3797089974.87041</v>
      </c>
      <c r="D28" s="307"/>
      <c r="E28" s="1681"/>
      <c r="F28" s="111"/>
      <c r="G28" s="320"/>
      <c r="H28" s="1402" t="s">
        <v>569</v>
      </c>
      <c r="I28" s="1403">
        <v>11</v>
      </c>
      <c r="J28" s="1429">
        <v>62519915.799999997</v>
      </c>
    </row>
    <row r="29" spans="1:10" ht="36">
      <c r="A29" s="1402"/>
      <c r="B29" s="1682"/>
      <c r="C29" s="108"/>
      <c r="D29" s="307"/>
      <c r="E29" s="307"/>
      <c r="F29" s="334"/>
      <c r="G29" s="1171"/>
      <c r="H29" s="1402" t="s">
        <v>247</v>
      </c>
      <c r="I29" s="1403"/>
      <c r="J29" s="1431"/>
    </row>
    <row r="30" spans="1:10" ht="36">
      <c r="A30" s="1683" t="s">
        <v>1386</v>
      </c>
      <c r="B30" s="1682"/>
      <c r="C30" s="108"/>
      <c r="D30" s="307"/>
      <c r="E30" s="307"/>
      <c r="F30" s="93"/>
      <c r="G30" s="308"/>
      <c r="H30" s="1402" t="s">
        <v>396</v>
      </c>
      <c r="I30" s="1403">
        <v>12</v>
      </c>
      <c r="J30" s="1429"/>
    </row>
    <row r="31" spans="1:10" ht="36">
      <c r="A31" s="1402" t="s">
        <v>245</v>
      </c>
      <c r="B31" s="1682"/>
      <c r="C31" s="108"/>
      <c r="D31" s="307"/>
      <c r="E31" s="307"/>
      <c r="F31" s="334"/>
      <c r="G31" s="308"/>
      <c r="H31" s="1402" t="s">
        <v>248</v>
      </c>
      <c r="I31" s="1403">
        <v>13</v>
      </c>
      <c r="J31" s="1429"/>
    </row>
    <row r="32" spans="1:10" ht="77.25" customHeight="1">
      <c r="A32" s="1402" t="s">
        <v>569</v>
      </c>
      <c r="B32" s="1682">
        <v>11</v>
      </c>
      <c r="C32" s="108">
        <f>BSTCN!D22-CASHFLOWSO!J28</f>
        <v>73981538.570000008</v>
      </c>
      <c r="D32" s="307"/>
      <c r="E32" s="307"/>
      <c r="F32" s="93"/>
      <c r="G32" s="308"/>
      <c r="H32" s="1402" t="s">
        <v>938</v>
      </c>
      <c r="I32" s="1358"/>
      <c r="J32" s="1431"/>
    </row>
    <row r="33" spans="1:10" ht="36">
      <c r="A33" s="1402" t="s">
        <v>247</v>
      </c>
      <c r="B33" s="1682"/>
      <c r="C33" s="108"/>
      <c r="D33" s="307"/>
      <c r="E33" s="307"/>
      <c r="F33" s="111"/>
      <c r="G33" s="320"/>
      <c r="H33" s="1415" t="s">
        <v>912</v>
      </c>
      <c r="I33" s="1403">
        <v>6</v>
      </c>
      <c r="J33" s="1431"/>
    </row>
    <row r="34" spans="1:10" ht="36">
      <c r="A34" s="1402" t="s">
        <v>396</v>
      </c>
      <c r="B34" s="1682">
        <v>12</v>
      </c>
      <c r="C34" s="92">
        <f>BSTCN!D27-CASHFLOWSO!J30</f>
        <v>230713344.99000001</v>
      </c>
      <c r="D34" s="307"/>
      <c r="E34" s="307"/>
      <c r="F34" s="93"/>
      <c r="G34" s="308"/>
      <c r="H34" s="1415" t="s">
        <v>914</v>
      </c>
      <c r="I34" s="1386" t="s">
        <v>913</v>
      </c>
      <c r="J34" s="1431">
        <v>3918504425.3295894</v>
      </c>
    </row>
    <row r="35" spans="1:10" ht="36">
      <c r="A35" s="1402" t="s">
        <v>248</v>
      </c>
      <c r="B35" s="1682">
        <v>13</v>
      </c>
      <c r="C35" s="92">
        <f>BSTCN!D28-CASHFLOWSO!J31</f>
        <v>155894754.78999999</v>
      </c>
      <c r="D35" s="307"/>
      <c r="E35" s="307"/>
      <c r="F35" s="93"/>
      <c r="G35" s="308"/>
      <c r="H35" s="1415" t="s">
        <v>916</v>
      </c>
      <c r="I35" s="1386" t="s">
        <v>915</v>
      </c>
      <c r="J35" s="1429"/>
    </row>
    <row r="36" spans="1:10" ht="36">
      <c r="A36" s="1402" t="s">
        <v>938</v>
      </c>
      <c r="B36" s="1678">
        <v>6</v>
      </c>
      <c r="C36" s="92">
        <f>BSTCN!D29-CASHFLOWSO!J34</f>
        <v>2285722748.475204</v>
      </c>
      <c r="D36" s="307"/>
      <c r="E36" s="307"/>
      <c r="F36" s="93"/>
      <c r="G36" s="308"/>
      <c r="H36" s="1402" t="s">
        <v>397</v>
      </c>
      <c r="I36" s="1386" t="s">
        <v>917</v>
      </c>
      <c r="J36" s="1431"/>
    </row>
    <row r="37" spans="1:10" ht="36">
      <c r="A37" s="1402" t="s">
        <v>397</v>
      </c>
      <c r="B37" s="1684" t="s">
        <v>941</v>
      </c>
      <c r="C37" s="92">
        <f>BSTCN!D30-CASHFLOWSO!J35</f>
        <v>0</v>
      </c>
      <c r="D37" s="307"/>
      <c r="E37" s="307"/>
      <c r="F37" s="93"/>
      <c r="G37" s="308"/>
      <c r="H37" s="1402" t="s">
        <v>939</v>
      </c>
      <c r="I37" s="1386" t="s">
        <v>941</v>
      </c>
      <c r="J37" s="1431"/>
    </row>
    <row r="38" spans="1:10" ht="36">
      <c r="A38" s="1402" t="s">
        <v>939</v>
      </c>
      <c r="B38" s="1685"/>
      <c r="C38" s="92">
        <f>BSTCN!D31-CASHFLOWSO!J36</f>
        <v>0</v>
      </c>
      <c r="D38" s="307"/>
      <c r="E38" s="307"/>
      <c r="F38" s="93"/>
      <c r="G38" s="308"/>
      <c r="H38" s="1402" t="s">
        <v>249</v>
      </c>
      <c r="I38" s="1419"/>
      <c r="J38" s="1429"/>
    </row>
    <row r="39" spans="1:10" ht="36">
      <c r="A39" s="1402" t="s">
        <v>249</v>
      </c>
      <c r="B39" s="1682"/>
      <c r="C39" s="92">
        <v>0</v>
      </c>
      <c r="D39" s="307"/>
      <c r="E39" s="307"/>
      <c r="F39" s="93"/>
      <c r="G39" s="314"/>
      <c r="H39" s="1402" t="s">
        <v>250</v>
      </c>
      <c r="I39" s="1403"/>
      <c r="J39" s="1429"/>
    </row>
    <row r="40" spans="1:10" ht="36">
      <c r="A40" s="1402" t="s">
        <v>250</v>
      </c>
      <c r="B40" s="1686"/>
      <c r="C40" s="92"/>
      <c r="D40" s="308"/>
      <c r="E40" s="307"/>
      <c r="F40" s="93"/>
      <c r="G40" s="314"/>
      <c r="H40" s="1420" t="s">
        <v>940</v>
      </c>
      <c r="I40" s="1421"/>
      <c r="J40" s="1433">
        <f>SUM(J27:J39)</f>
        <v>3981024341.1295896</v>
      </c>
    </row>
    <row r="41" spans="1:10" ht="36">
      <c r="A41" s="1402"/>
      <c r="B41" s="1684"/>
      <c r="C41" s="92"/>
      <c r="D41" s="308"/>
      <c r="E41" s="307"/>
      <c r="F41" s="93"/>
      <c r="G41" s="314"/>
      <c r="H41" s="1393" t="s">
        <v>251</v>
      </c>
      <c r="I41" s="1403"/>
      <c r="J41" s="1433">
        <f>J24-J40</f>
        <v>2455997838.3700004</v>
      </c>
    </row>
    <row r="42" spans="1:10" ht="36">
      <c r="A42" s="1393" t="s">
        <v>1387</v>
      </c>
      <c r="B42" s="1685"/>
      <c r="C42" s="1488">
        <f>SUM(C32:C41)</f>
        <v>2746312386.8252039</v>
      </c>
      <c r="D42" s="308"/>
      <c r="E42" s="1681"/>
      <c r="F42" s="390"/>
      <c r="G42" s="308"/>
      <c r="H42" s="1393" t="s">
        <v>252</v>
      </c>
      <c r="I42" s="1403"/>
      <c r="J42" s="1433">
        <f>J41+J12</f>
        <v>2689670787.9000006</v>
      </c>
    </row>
    <row r="43" spans="1:10" ht="36">
      <c r="A43" s="1687" t="s">
        <v>1113</v>
      </c>
      <c r="B43" s="1682"/>
      <c r="C43" s="1488">
        <f>C42+C28+C11</f>
        <v>-1815100483.3394804</v>
      </c>
      <c r="D43" s="307"/>
      <c r="E43" s="1681"/>
      <c r="F43" s="390"/>
      <c r="G43" s="314"/>
      <c r="H43" s="1393"/>
      <c r="I43" s="1403"/>
      <c r="J43" s="1431"/>
    </row>
    <row r="44" spans="1:10" ht="36">
      <c r="A44" s="1371"/>
      <c r="B44" s="1678"/>
      <c r="C44" s="92"/>
      <c r="D44" s="307"/>
      <c r="E44" s="307"/>
      <c r="F44" s="93"/>
      <c r="G44" s="314"/>
      <c r="H44" s="1402" t="s">
        <v>253</v>
      </c>
      <c r="I44" s="1403"/>
      <c r="J44" s="1431"/>
    </row>
    <row r="45" spans="1:10" ht="36">
      <c r="A45" s="1402" t="s">
        <v>1114</v>
      </c>
      <c r="B45" s="1679"/>
      <c r="C45" s="108"/>
      <c r="D45" s="308"/>
      <c r="E45" s="307"/>
      <c r="F45" s="111"/>
      <c r="G45" s="314"/>
      <c r="H45" s="1402" t="s">
        <v>254</v>
      </c>
      <c r="I45" s="1403"/>
      <c r="J45" s="1429"/>
    </row>
    <row r="46" spans="1:10" ht="36">
      <c r="A46" s="1402" t="s">
        <v>253</v>
      </c>
      <c r="B46" s="1679"/>
      <c r="C46" s="108"/>
      <c r="D46" s="307"/>
      <c r="E46" s="307"/>
      <c r="F46" s="93"/>
      <c r="G46" s="314"/>
      <c r="H46" s="1402" t="s">
        <v>255</v>
      </c>
      <c r="I46" s="1403">
        <v>15</v>
      </c>
      <c r="J46" s="1431"/>
    </row>
    <row r="47" spans="1:10" ht="36">
      <c r="A47" s="1402" t="s">
        <v>254</v>
      </c>
      <c r="B47" s="1685"/>
      <c r="C47" s="108"/>
      <c r="D47" s="308"/>
      <c r="E47" s="324"/>
      <c r="F47" s="111"/>
      <c r="G47" s="314"/>
      <c r="H47" s="1402"/>
      <c r="I47" s="1403"/>
      <c r="J47" s="1429"/>
    </row>
    <row r="48" spans="1:10" ht="36.75" thickBot="1">
      <c r="A48" s="1402" t="s">
        <v>255</v>
      </c>
      <c r="B48" s="1682">
        <v>15</v>
      </c>
      <c r="C48" s="108">
        <f>BSTCN!D38-CASHFLOWSO!J46</f>
        <v>0</v>
      </c>
      <c r="D48" s="308"/>
      <c r="E48" s="324"/>
      <c r="F48" s="93"/>
      <c r="G48" s="314"/>
      <c r="H48" s="1393" t="s">
        <v>256</v>
      </c>
      <c r="I48" s="1394"/>
      <c r="J48" s="1434">
        <f>SUM(J42:J47)</f>
        <v>2689670787.9000006</v>
      </c>
    </row>
    <row r="49" spans="1:10" ht="36.75" thickTop="1">
      <c r="A49" s="1402" t="s">
        <v>179</v>
      </c>
      <c r="B49" s="1682">
        <v>16</v>
      </c>
      <c r="C49" s="329">
        <f>BSTCN!D47-CASHFLOWSO!J55</f>
        <v>0</v>
      </c>
      <c r="D49" s="308"/>
      <c r="E49" s="324"/>
      <c r="F49" s="93"/>
      <c r="G49" s="314"/>
      <c r="H49" s="1393"/>
      <c r="I49" s="1394"/>
      <c r="J49" s="1426"/>
    </row>
    <row r="50" spans="1:10" ht="36">
      <c r="A50" s="1402" t="s">
        <v>260</v>
      </c>
      <c r="B50" s="1682">
        <v>17</v>
      </c>
      <c r="C50" s="108">
        <f>BSTCN!D48-CASHFLOWSO!J56</f>
        <v>4073960535.8300009</v>
      </c>
      <c r="D50" s="307"/>
      <c r="E50" s="325"/>
      <c r="F50" s="111"/>
      <c r="G50" s="317"/>
      <c r="H50" s="1393"/>
      <c r="I50" s="1394"/>
      <c r="J50" s="1426"/>
    </row>
    <row r="51" spans="1:10" ht="36">
      <c r="A51" s="1402" t="s">
        <v>262</v>
      </c>
      <c r="B51" s="1682">
        <v>18</v>
      </c>
      <c r="C51" s="92">
        <f>BSTCN!D51-CASHFLOWSO!J59</f>
        <v>0</v>
      </c>
      <c r="D51" s="307"/>
      <c r="E51" s="307"/>
      <c r="F51" s="1172"/>
      <c r="G51" s="45"/>
      <c r="H51" s="1393" t="s">
        <v>257</v>
      </c>
      <c r="I51" s="1403"/>
      <c r="J51" s="1426"/>
    </row>
    <row r="52" spans="1:10" ht="36">
      <c r="A52" s="1402"/>
      <c r="B52" s="1680"/>
      <c r="C52" s="108"/>
      <c r="D52" s="308"/>
      <c r="E52" s="314"/>
      <c r="F52" s="1172"/>
      <c r="G52" s="45"/>
      <c r="H52" s="1393" t="s">
        <v>258</v>
      </c>
      <c r="I52" s="1403"/>
      <c r="J52" s="1426"/>
    </row>
    <row r="53" spans="1:10" ht="36">
      <c r="A53" s="1687" t="s">
        <v>1115</v>
      </c>
      <c r="B53" s="1688"/>
      <c r="C53" s="1689">
        <f>SUM(C48:C52)</f>
        <v>4073960535.8300009</v>
      </c>
      <c r="D53" s="109"/>
      <c r="E53" s="1681"/>
      <c r="F53" s="1172"/>
      <c r="G53" s="45"/>
      <c r="H53" s="1402"/>
      <c r="I53" s="1403"/>
      <c r="J53" s="1435"/>
    </row>
    <row r="54" spans="1:10" ht="36">
      <c r="A54" s="1687"/>
      <c r="B54" s="1682"/>
      <c r="C54" s="108"/>
      <c r="D54" s="307"/>
      <c r="E54" s="314"/>
      <c r="F54" s="1172"/>
      <c r="G54" s="45"/>
      <c r="H54" s="1393" t="s">
        <v>259</v>
      </c>
      <c r="I54" s="1403"/>
      <c r="J54" s="1436"/>
    </row>
    <row r="55" spans="1:10" ht="36">
      <c r="A55" s="1683" t="s">
        <v>1116</v>
      </c>
      <c r="B55" s="1679"/>
      <c r="C55" s="1690">
        <f>C53+C43</f>
        <v>2258860052.4905205</v>
      </c>
      <c r="D55" s="307"/>
      <c r="E55" s="1691"/>
      <c r="F55" s="1172"/>
      <c r="G55" s="45"/>
      <c r="H55" s="1402" t="s">
        <v>179</v>
      </c>
      <c r="I55" s="1403">
        <v>16</v>
      </c>
      <c r="J55" s="1436"/>
    </row>
    <row r="56" spans="1:10" ht="36">
      <c r="A56" s="1687"/>
      <c r="B56" s="1677"/>
      <c r="C56" s="92"/>
      <c r="D56" s="307"/>
      <c r="E56" s="324"/>
      <c r="F56" s="1172"/>
      <c r="G56" s="45"/>
      <c r="H56" s="1402" t="s">
        <v>260</v>
      </c>
      <c r="I56" s="1403">
        <v>17</v>
      </c>
      <c r="J56" s="1437">
        <v>485269836.21000004</v>
      </c>
    </row>
    <row r="57" spans="1:10" ht="36">
      <c r="A57" s="1683" t="s">
        <v>1117</v>
      </c>
      <c r="B57" s="1677"/>
      <c r="C57" s="108"/>
      <c r="D57" s="1371"/>
      <c r="E57" s="1371"/>
      <c r="F57" s="1172"/>
      <c r="G57" s="45"/>
      <c r="H57" s="1393" t="s">
        <v>261</v>
      </c>
      <c r="I57" s="1403"/>
      <c r="J57" s="1436"/>
    </row>
    <row r="58" spans="1:10" ht="36">
      <c r="A58" s="1692" t="s">
        <v>542</v>
      </c>
      <c r="B58" s="1682">
        <v>5</v>
      </c>
      <c r="C58" s="108">
        <v>148371847.3005209</v>
      </c>
      <c r="D58" s="1371"/>
      <c r="E58" s="1371"/>
      <c r="F58" s="1172"/>
      <c r="G58" s="45"/>
      <c r="H58" s="1402"/>
      <c r="I58" s="1403"/>
      <c r="J58" s="1436"/>
    </row>
    <row r="59" spans="1:10" ht="36">
      <c r="A59" s="1693" t="s">
        <v>1365</v>
      </c>
      <c r="B59" s="1682">
        <v>5</v>
      </c>
      <c r="C59" s="765">
        <f>FIXEDASSTSO2!C27</f>
        <v>436798631.80000001</v>
      </c>
      <c r="D59" s="1371"/>
      <c r="E59" s="1371"/>
      <c r="F59" s="1172"/>
      <c r="G59" s="45"/>
      <c r="H59" s="1402" t="s">
        <v>262</v>
      </c>
      <c r="I59" s="1403">
        <v>18</v>
      </c>
      <c r="J59" s="1436"/>
    </row>
    <row r="60" spans="1:10" ht="36">
      <c r="A60" s="1687" t="s">
        <v>1118</v>
      </c>
      <c r="B60" s="1677"/>
      <c r="C60" s="1488">
        <f>SUM(C58:C59)</f>
        <v>585170479.10052085</v>
      </c>
      <c r="D60" s="1371"/>
      <c r="E60" s="1694"/>
      <c r="F60" s="1172"/>
      <c r="G60" s="45"/>
      <c r="H60" s="1402"/>
      <c r="I60" s="1403"/>
      <c r="J60" s="1436"/>
    </row>
    <row r="61" spans="1:10" ht="36">
      <c r="A61" s="1687"/>
      <c r="B61" s="1677"/>
      <c r="C61" s="92"/>
      <c r="D61" s="1371"/>
      <c r="E61" s="1371"/>
      <c r="F61" s="1172"/>
      <c r="G61" s="45"/>
      <c r="H61" s="1402" t="s">
        <v>263</v>
      </c>
      <c r="I61" s="1403">
        <v>19</v>
      </c>
      <c r="J61" s="1436">
        <v>2204400951.6900005</v>
      </c>
    </row>
    <row r="62" spans="1:10" ht="36">
      <c r="A62" s="1687" t="s">
        <v>1119</v>
      </c>
      <c r="B62" s="1677"/>
      <c r="C62" s="329">
        <f>C55-C60</f>
        <v>1673689573.3899996</v>
      </c>
      <c r="D62" s="1371"/>
      <c r="E62" s="1371"/>
      <c r="F62" s="1172"/>
      <c r="G62" s="45"/>
      <c r="H62" s="1402"/>
      <c r="I62" s="1403"/>
      <c r="J62" s="1436"/>
    </row>
    <row r="63" spans="1:10" ht="36">
      <c r="A63" s="1687"/>
      <c r="B63" s="1678"/>
      <c r="C63" s="329"/>
      <c r="D63" s="1371"/>
      <c r="E63" s="1371"/>
      <c r="F63" s="391"/>
      <c r="G63" s="971"/>
      <c r="H63" s="1402" t="s">
        <v>264</v>
      </c>
      <c r="I63" s="1403"/>
      <c r="J63" s="1436"/>
    </row>
    <row r="64" spans="1:10" ht="36">
      <c r="A64" s="1687" t="s">
        <v>1120</v>
      </c>
      <c r="B64" s="1678"/>
      <c r="C64" s="329">
        <f>J23</f>
        <v>1650081824.6900001</v>
      </c>
      <c r="D64" s="1695"/>
      <c r="E64" s="1371"/>
      <c r="H64" s="1358"/>
      <c r="I64" s="1358"/>
      <c r="J64" s="1436"/>
    </row>
    <row r="65" spans="1:13" ht="36.75" thickBot="1">
      <c r="A65" s="1687"/>
      <c r="B65" s="1678"/>
      <c r="C65" s="92"/>
      <c r="D65" s="1371"/>
      <c r="E65" s="1371"/>
      <c r="H65" s="461"/>
      <c r="I65" s="1358"/>
      <c r="J65" s="1438">
        <f>SUM(J56:J64)</f>
        <v>2689670787.9000006</v>
      </c>
    </row>
    <row r="66" spans="1:13" ht="37.5" thickTop="1" thickBot="1">
      <c r="A66" s="1687" t="s">
        <v>1121</v>
      </c>
      <c r="B66" s="1678"/>
      <c r="C66" s="1310">
        <f>SUM(C62:C65)</f>
        <v>3323771398.0799999</v>
      </c>
      <c r="D66" s="1371"/>
      <c r="E66" s="1696"/>
      <c r="J66" s="592">
        <f>J48-J65</f>
        <v>0</v>
      </c>
    </row>
    <row r="67" spans="1:13" ht="47.25" thickTop="1">
      <c r="A67" s="177"/>
      <c r="D67" s="971"/>
      <c r="E67" s="1401"/>
      <c r="M67">
        <v>123211310.1510973</v>
      </c>
    </row>
    <row r="68" spans="1:13" ht="46.5">
      <c r="A68" s="177"/>
      <c r="C68" s="284">
        <f>BSSO!C16</f>
        <v>3323771398.0799999</v>
      </c>
      <c r="D68" s="971"/>
      <c r="E68" s="971"/>
      <c r="H68" s="1044" t="s">
        <v>542</v>
      </c>
      <c r="J68" s="865">
        <v>111292946.90000001</v>
      </c>
      <c r="K68" s="970">
        <v>89529851.536191851</v>
      </c>
      <c r="M68" s="1545"/>
    </row>
    <row r="69" spans="1:13" ht="46.5">
      <c r="A69" s="177"/>
      <c r="C69" s="1545">
        <f>C66-C68</f>
        <v>0</v>
      </c>
      <c r="D69" s="971"/>
      <c r="E69" s="971"/>
      <c r="H69" s="1174" t="s">
        <v>1365</v>
      </c>
      <c r="J69" s="865">
        <v>500275344.95999998</v>
      </c>
      <c r="K69" s="970">
        <v>20967787.478902698</v>
      </c>
      <c r="M69" s="2148">
        <f>K69-M67</f>
        <v>-102243522.6721946</v>
      </c>
    </row>
    <row r="70" spans="1:13" ht="46.5">
      <c r="A70" s="177"/>
      <c r="D70" s="971"/>
      <c r="E70" s="971"/>
    </row>
    <row r="71" spans="1:13" ht="46.5">
      <c r="A71" s="177"/>
      <c r="C71" s="284">
        <f>C69</f>
        <v>0</v>
      </c>
      <c r="D71" s="971"/>
      <c r="E71" s="971"/>
    </row>
    <row r="72" spans="1:13" ht="46.5">
      <c r="A72" s="177"/>
      <c r="D72" s="971"/>
      <c r="E72" s="971"/>
    </row>
    <row r="73" spans="1:13" ht="46.5">
      <c r="A73" s="177"/>
      <c r="D73" s="971"/>
      <c r="E73" s="971"/>
    </row>
    <row r="74" spans="1:13" ht="46.5">
      <c r="A74" s="177"/>
      <c r="D74" s="971"/>
      <c r="E74" s="971"/>
    </row>
    <row r="75" spans="1:13" ht="46.5">
      <c r="A75" s="177"/>
      <c r="D75" s="971"/>
      <c r="E75" s="971"/>
    </row>
    <row r="76" spans="1:13" ht="46.5">
      <c r="A76" s="177"/>
      <c r="D76" s="971"/>
      <c r="E76" s="971"/>
    </row>
    <row r="77" spans="1:13" ht="46.5">
      <c r="A77" s="177"/>
      <c r="D77" s="971"/>
      <c r="E77" s="971"/>
    </row>
    <row r="78" spans="1:13" ht="46.5">
      <c r="A78" s="177" t="s">
        <v>1121</v>
      </c>
      <c r="D78" s="971"/>
      <c r="E78" s="971"/>
    </row>
  </sheetData>
  <mergeCells count="1">
    <mergeCell ref="A1:E1"/>
  </mergeCells>
  <pageMargins left="0.7" right="0.7" top="0.75" bottom="0.75" header="0.3" footer="0.3"/>
  <pageSetup scale="25" orientation="portrait" r:id="rId1"/>
  <headerFooter>
    <oddFooter>&amp;L&amp;26TRANSMISSION COMPANY OF NIGERIA PLC  &amp;R&amp;20 &amp;26 30TH SEPTEMBER  2014 MGT REPORT AND FINANCIAL STATEMENTS 20</oddFooter>
  </headerFooter>
  <legacyDrawing r:id="rId2"/>
</worksheet>
</file>

<file path=xl/worksheets/sheet39.xml><?xml version="1.0" encoding="utf-8"?>
<worksheet xmlns="http://schemas.openxmlformats.org/spreadsheetml/2006/main" xmlns:r="http://schemas.openxmlformats.org/officeDocument/2006/relationships">
  <dimension ref="A1:N85"/>
  <sheetViews>
    <sheetView view="pageBreakPreview" topLeftCell="A47" zoomScale="60" zoomScaleNormal="89" workbookViewId="0">
      <selection activeCell="A56" sqref="A56"/>
    </sheetView>
  </sheetViews>
  <sheetFormatPr defaultRowHeight="26.25"/>
  <cols>
    <col min="1" max="1" width="110.7109375" bestFit="1" customWidth="1"/>
    <col min="2" max="2" width="13" style="175" bestFit="1" customWidth="1"/>
    <col min="3" max="3" width="34" style="476" customWidth="1"/>
    <col min="4" max="4" width="20.42578125" customWidth="1"/>
    <col min="5" max="5" width="38.7109375" customWidth="1"/>
    <col min="6" max="6" width="63.42578125" bestFit="1" customWidth="1"/>
    <col min="7" max="7" width="29.42578125" bestFit="1" customWidth="1"/>
    <col min="8" max="8" width="39.140625" bestFit="1" customWidth="1"/>
    <col min="10" max="10" width="69.7109375" bestFit="1" customWidth="1"/>
    <col min="11" max="11" width="32.28515625" bestFit="1" customWidth="1"/>
    <col min="12" max="12" width="31.85546875" style="189" bestFit="1" customWidth="1"/>
    <col min="14" max="14" width="19.5703125" bestFit="1" customWidth="1"/>
  </cols>
  <sheetData>
    <row r="1" spans="1:12" ht="35.25" customHeight="1">
      <c r="A1" s="3194" t="s">
        <v>1888</v>
      </c>
      <c r="B1" s="3194"/>
      <c r="C1" s="3194"/>
      <c r="D1" s="3194"/>
      <c r="E1" s="3194"/>
      <c r="F1" s="795"/>
      <c r="G1" s="795"/>
      <c r="H1" s="1209"/>
    </row>
    <row r="2" spans="1:12">
      <c r="A2" s="1439" t="s">
        <v>1094</v>
      </c>
      <c r="B2" s="1669"/>
      <c r="C2" s="1451"/>
      <c r="D2" s="1439"/>
      <c r="E2" s="1439"/>
      <c r="F2" s="1510"/>
      <c r="G2" s="1439"/>
      <c r="H2" s="1641"/>
    </row>
    <row r="3" spans="1:12" ht="165" customHeight="1">
      <c r="A3" s="465"/>
      <c r="B3" s="473" t="s">
        <v>1390</v>
      </c>
      <c r="C3" s="2997" t="s">
        <v>1882</v>
      </c>
      <c r="E3" s="2193" t="s">
        <v>1883</v>
      </c>
      <c r="F3" s="1510"/>
      <c r="G3" s="1439"/>
      <c r="H3" s="1510"/>
      <c r="L3" s="189" t="s">
        <v>607</v>
      </c>
    </row>
    <row r="4" spans="1:12" hidden="1">
      <c r="A4" s="465"/>
      <c r="B4" s="473"/>
      <c r="D4" s="1439"/>
      <c r="E4" s="1439"/>
      <c r="F4" s="1510"/>
      <c r="G4" s="1439"/>
      <c r="H4" s="1510"/>
    </row>
    <row r="5" spans="1:12" hidden="1">
      <c r="A5" s="465"/>
      <c r="B5" s="473"/>
      <c r="D5" s="1439"/>
      <c r="E5" s="1439"/>
      <c r="F5" s="1510"/>
      <c r="G5" s="1439"/>
      <c r="H5" s="1510"/>
    </row>
    <row r="6" spans="1:12" ht="129" hidden="1" customHeight="1">
      <c r="A6" s="465"/>
      <c r="B6" s="473"/>
      <c r="C6" s="1441" t="s">
        <v>168</v>
      </c>
      <c r="D6" s="1642"/>
      <c r="E6" s="1591" t="s">
        <v>168</v>
      </c>
      <c r="F6" s="1440" t="s">
        <v>1102</v>
      </c>
      <c r="G6" s="1210"/>
      <c r="H6" s="1440" t="s">
        <v>1103</v>
      </c>
    </row>
    <row r="7" spans="1:12" ht="52.5" hidden="1">
      <c r="A7" s="1439" t="s">
        <v>1104</v>
      </c>
      <c r="B7" s="1669"/>
      <c r="C7" s="1451" t="s">
        <v>1105</v>
      </c>
      <c r="D7" s="925"/>
      <c r="E7" s="1457" t="s">
        <v>818</v>
      </c>
      <c r="F7" s="1641"/>
      <c r="G7" s="1643"/>
      <c r="H7" s="1641"/>
      <c r="J7" t="s">
        <v>234</v>
      </c>
      <c r="K7">
        <v>5</v>
      </c>
      <c r="L7" s="189">
        <v>86780483103.890015</v>
      </c>
    </row>
    <row r="8" spans="1:12">
      <c r="A8" s="1439"/>
      <c r="B8" s="1669"/>
      <c r="C8" s="1441" t="s">
        <v>168</v>
      </c>
      <c r="D8" s="1642"/>
      <c r="E8" s="1591" t="s">
        <v>168</v>
      </c>
      <c r="J8" s="951" t="s">
        <v>222</v>
      </c>
      <c r="K8" s="951"/>
      <c r="L8" s="1407"/>
    </row>
    <row r="9" spans="1:12">
      <c r="A9" s="1439"/>
      <c r="B9" s="1669"/>
      <c r="C9" s="1510"/>
      <c r="D9" s="1439"/>
      <c r="E9" s="1510"/>
      <c r="J9" s="951" t="s">
        <v>235</v>
      </c>
      <c r="K9" s="951"/>
      <c r="L9" s="1407">
        <v>86780483103.890015</v>
      </c>
    </row>
    <row r="10" spans="1:12" ht="84.75" customHeight="1">
      <c r="A10" s="1439" t="s">
        <v>1106</v>
      </c>
      <c r="B10" s="1669"/>
      <c r="C10" s="1510"/>
      <c r="D10" s="1439"/>
      <c r="E10" s="1457" t="s">
        <v>818</v>
      </c>
      <c r="J10" s="951"/>
      <c r="K10" s="951"/>
      <c r="L10" s="1407">
        <v>0</v>
      </c>
    </row>
    <row r="11" spans="1:12">
      <c r="A11" s="925" t="s">
        <v>1107</v>
      </c>
      <c r="B11" s="473"/>
      <c r="C11" s="1516">
        <f>'P&amp;LTSP'!C36</f>
        <v>4467835395.9124718</v>
      </c>
      <c r="D11" s="1645"/>
      <c r="E11" s="1439"/>
      <c r="F11" s="1511"/>
      <c r="G11" s="1646"/>
      <c r="H11" s="1647"/>
      <c r="J11" s="951" t="s">
        <v>236</v>
      </c>
      <c r="K11" s="951"/>
      <c r="L11" s="1407">
        <v>0</v>
      </c>
    </row>
    <row r="12" spans="1:12">
      <c r="A12" s="925"/>
      <c r="B12" s="1670"/>
      <c r="C12" s="1516"/>
      <c r="D12" s="1644"/>
      <c r="E12" s="1439"/>
      <c r="F12" s="1648"/>
      <c r="G12" s="1646"/>
      <c r="H12" s="1647"/>
      <c r="J12" s="951" t="s">
        <v>911</v>
      </c>
      <c r="K12" s="951">
        <v>6</v>
      </c>
      <c r="L12" s="1407">
        <v>0</v>
      </c>
    </row>
    <row r="13" spans="1:12">
      <c r="A13" s="925" t="s">
        <v>1108</v>
      </c>
      <c r="B13" s="1670"/>
      <c r="C13" s="1516"/>
      <c r="D13" s="1649"/>
      <c r="E13" s="1439"/>
      <c r="F13" s="1511"/>
      <c r="G13" s="1646"/>
      <c r="H13" s="1511"/>
      <c r="J13" s="951" t="s">
        <v>912</v>
      </c>
      <c r="K13" s="951" t="s">
        <v>913</v>
      </c>
      <c r="L13" s="1407">
        <v>46993922036.599998</v>
      </c>
    </row>
    <row r="14" spans="1:12">
      <c r="A14" s="1439" t="s">
        <v>1109</v>
      </c>
      <c r="B14" s="1669"/>
      <c r="C14" s="1451"/>
      <c r="D14" s="1645"/>
      <c r="E14" s="1439"/>
      <c r="F14" s="1524"/>
      <c r="G14" s="1650"/>
      <c r="H14" s="1647"/>
      <c r="J14" s="951" t="s">
        <v>914</v>
      </c>
      <c r="K14" s="951" t="s">
        <v>915</v>
      </c>
      <c r="L14" s="1407">
        <v>0</v>
      </c>
    </row>
    <row r="15" spans="1:12">
      <c r="A15" s="1442" t="s">
        <v>1122</v>
      </c>
      <c r="B15" s="1671"/>
      <c r="C15" s="1451">
        <f>'P&amp;LTSP'!C19</f>
        <v>1246888238.5375409</v>
      </c>
      <c r="D15" s="1645"/>
      <c r="E15" s="1439"/>
      <c r="F15" s="1511"/>
      <c r="G15" s="1646"/>
      <c r="H15" s="1511"/>
      <c r="J15" s="951" t="s">
        <v>916</v>
      </c>
      <c r="K15" s="951" t="s">
        <v>917</v>
      </c>
      <c r="L15" s="1407">
        <v>0</v>
      </c>
    </row>
    <row r="16" spans="1:12">
      <c r="A16" s="1439" t="s">
        <v>1110</v>
      </c>
      <c r="B16" s="1669"/>
      <c r="C16" s="481"/>
      <c r="D16" s="1645"/>
      <c r="E16" s="1439"/>
      <c r="F16" s="1511"/>
      <c r="G16" s="1646"/>
      <c r="H16" s="1511"/>
      <c r="J16" s="951" t="s">
        <v>237</v>
      </c>
      <c r="K16" s="951">
        <v>7</v>
      </c>
      <c r="L16" s="1407">
        <v>10620150046.83</v>
      </c>
    </row>
    <row r="17" spans="1:12">
      <c r="B17" s="1669"/>
      <c r="D17" s="1645"/>
      <c r="E17" s="1439"/>
      <c r="F17" s="1511"/>
      <c r="G17" s="1646"/>
      <c r="H17" s="1647"/>
      <c r="J17" s="951" t="s">
        <v>239</v>
      </c>
      <c r="K17" s="951">
        <v>8</v>
      </c>
      <c r="L17" s="1407">
        <v>20369396535.770409</v>
      </c>
    </row>
    <row r="18" spans="1:12">
      <c r="A18" s="1442"/>
      <c r="B18" s="1669"/>
      <c r="C18" s="1451"/>
      <c r="D18" s="1645" t="s">
        <v>162</v>
      </c>
      <c r="E18" s="1439"/>
      <c r="F18" s="1511"/>
      <c r="G18" s="1646"/>
      <c r="H18" s="1516"/>
      <c r="J18" s="951" t="s">
        <v>240</v>
      </c>
      <c r="K18" s="951">
        <v>9</v>
      </c>
      <c r="L18" s="1407">
        <v>26725327798.490002</v>
      </c>
    </row>
    <row r="19" spans="1:12">
      <c r="A19" s="1651" t="s">
        <v>1111</v>
      </c>
      <c r="B19" s="1670"/>
      <c r="C19" s="1462">
        <f>SUM(C11:C16)</f>
        <v>5714723634.4500122</v>
      </c>
      <c r="D19" s="1652"/>
      <c r="E19" s="1663"/>
      <c r="F19" s="1511"/>
      <c r="G19" s="1646"/>
      <c r="H19" s="1511"/>
      <c r="J19" s="951" t="s">
        <v>241</v>
      </c>
      <c r="K19" s="951"/>
      <c r="L19" s="1407">
        <v>0</v>
      </c>
    </row>
    <row r="20" spans="1:12">
      <c r="A20" s="925"/>
      <c r="B20" s="1670"/>
      <c r="C20" s="1516"/>
      <c r="D20" s="1652"/>
      <c r="E20" s="1439"/>
      <c r="F20" s="1524"/>
      <c r="G20" s="1653"/>
      <c r="H20" s="1647"/>
      <c r="J20" s="951" t="s">
        <v>242</v>
      </c>
      <c r="K20" s="951">
        <v>10</v>
      </c>
      <c r="L20" s="1407">
        <v>18270381451.230003</v>
      </c>
    </row>
    <row r="21" spans="1:12">
      <c r="A21" s="1654" t="s">
        <v>1112</v>
      </c>
      <c r="B21" s="1671"/>
      <c r="C21" s="1451"/>
      <c r="D21" s="1652"/>
      <c r="E21" s="1439"/>
      <c r="F21" s="1511"/>
      <c r="G21" s="1646"/>
      <c r="H21" s="1511"/>
      <c r="J21" s="951" t="s">
        <v>243</v>
      </c>
      <c r="K21" s="951"/>
      <c r="L21" s="1407">
        <v>122979177868.92041</v>
      </c>
    </row>
    <row r="22" spans="1:12">
      <c r="A22" s="1210" t="s">
        <v>911</v>
      </c>
      <c r="B22" s="1672">
        <v>6</v>
      </c>
      <c r="C22" s="1451">
        <f>L13-BSTCN!C12</f>
        <v>-13230892952.099998</v>
      </c>
      <c r="D22" s="1644"/>
      <c r="E22" s="1439"/>
      <c r="F22" s="1511"/>
      <c r="G22" s="1646" t="e">
        <f>L18-BSTSP!#REF!</f>
        <v>#REF!</v>
      </c>
      <c r="H22" s="1511"/>
      <c r="J22" s="951"/>
      <c r="K22" s="951"/>
      <c r="L22" s="1407">
        <v>0</v>
      </c>
    </row>
    <row r="23" spans="1:12">
      <c r="A23" s="465" t="s">
        <v>237</v>
      </c>
      <c r="B23" s="473">
        <v>7</v>
      </c>
      <c r="C23" s="1451">
        <f>L16-BSTSP!C13</f>
        <v>-5338051070.8700008</v>
      </c>
      <c r="D23" s="1655"/>
      <c r="E23" s="1439"/>
      <c r="F23" s="1511"/>
      <c r="G23" s="1646"/>
      <c r="H23" s="1516"/>
      <c r="J23" s="951" t="s">
        <v>244</v>
      </c>
      <c r="K23" s="951"/>
      <c r="L23" s="1407">
        <v>0</v>
      </c>
    </row>
    <row r="24" spans="1:12">
      <c r="A24" s="1656" t="s">
        <v>239</v>
      </c>
      <c r="B24" s="1672">
        <v>8</v>
      </c>
      <c r="C24" s="1451">
        <f>L17-BSTSP!C14</f>
        <v>4916215.6704177856</v>
      </c>
      <c r="D24" s="1439"/>
      <c r="E24" s="1657"/>
      <c r="F24" s="1511"/>
      <c r="G24" s="1646"/>
      <c r="H24" s="1511"/>
      <c r="J24" s="951" t="s">
        <v>245</v>
      </c>
      <c r="K24" s="951"/>
      <c r="L24" s="1407">
        <v>0</v>
      </c>
    </row>
    <row r="25" spans="1:12">
      <c r="A25" s="1656"/>
      <c r="B25" s="1672"/>
      <c r="C25" s="1451"/>
      <c r="D25" s="1439"/>
      <c r="E25" s="465"/>
      <c r="F25" s="1439">
        <f>C25+E68</f>
        <v>0</v>
      </c>
      <c r="G25" s="1646"/>
      <c r="H25" s="1647"/>
      <c r="J25" s="951" t="s">
        <v>569</v>
      </c>
      <c r="K25" s="951">
        <v>11</v>
      </c>
      <c r="L25" s="1407">
        <v>5888748282.21</v>
      </c>
    </row>
    <row r="26" spans="1:12">
      <c r="A26" s="1656" t="s">
        <v>241</v>
      </c>
      <c r="B26" s="473"/>
      <c r="C26" s="1451">
        <f>L19-BSTCN!C15</f>
        <v>0</v>
      </c>
      <c r="D26" s="1439"/>
      <c r="E26" s="1439"/>
      <c r="F26" s="1511"/>
      <c r="G26" s="1646"/>
      <c r="H26" s="922"/>
      <c r="J26" s="951" t="s">
        <v>247</v>
      </c>
      <c r="K26" s="951"/>
      <c r="L26" s="1407">
        <v>0</v>
      </c>
    </row>
    <row r="27" spans="1:12">
      <c r="A27" s="1656"/>
      <c r="B27" s="1672"/>
      <c r="C27" s="1516"/>
      <c r="D27" s="1439"/>
      <c r="E27" s="1439"/>
      <c r="F27" s="1511"/>
      <c r="G27" s="1646"/>
      <c r="H27" s="922"/>
      <c r="J27" s="951" t="s">
        <v>396</v>
      </c>
      <c r="K27" s="951">
        <v>12</v>
      </c>
      <c r="L27" s="1407">
        <v>851412294.0999999</v>
      </c>
    </row>
    <row r="28" spans="1:12">
      <c r="A28" s="1658" t="s">
        <v>1387</v>
      </c>
      <c r="B28" s="1672"/>
      <c r="C28" s="1462">
        <f>SUM(C22:C27)</f>
        <v>-18564027807.299583</v>
      </c>
      <c r="D28" s="1439"/>
      <c r="E28" s="1663"/>
      <c r="F28" s="1524"/>
      <c r="G28" s="1443"/>
      <c r="H28" s="1647"/>
      <c r="J28" s="951" t="s">
        <v>248</v>
      </c>
      <c r="K28" s="951">
        <v>13</v>
      </c>
      <c r="L28" s="1407">
        <v>2686001120.71</v>
      </c>
    </row>
    <row r="29" spans="1:12">
      <c r="A29" s="1656"/>
      <c r="B29" s="1672"/>
      <c r="C29" s="1516"/>
      <c r="D29" s="1439"/>
      <c r="E29" s="1439"/>
      <c r="F29" s="1172"/>
      <c r="G29" s="1659"/>
      <c r="H29" s="1524"/>
      <c r="J29" s="951" t="s">
        <v>938</v>
      </c>
      <c r="K29" s="951"/>
      <c r="L29" s="1407">
        <v>0</v>
      </c>
    </row>
    <row r="30" spans="1:12">
      <c r="A30" s="1355" t="s">
        <v>1386</v>
      </c>
      <c r="B30" s="1672"/>
      <c r="C30" s="1516"/>
      <c r="D30" s="1439"/>
      <c r="E30" s="1439"/>
      <c r="F30" s="1511"/>
      <c r="G30" s="925"/>
      <c r="H30" s="1511"/>
      <c r="J30" s="951" t="s">
        <v>912</v>
      </c>
      <c r="K30" s="951">
        <v>6</v>
      </c>
      <c r="L30" s="1407">
        <v>41337220244.350418</v>
      </c>
    </row>
    <row r="31" spans="1:12">
      <c r="A31" s="1656" t="s">
        <v>245</v>
      </c>
      <c r="B31" s="1672"/>
      <c r="C31" s="1516"/>
      <c r="D31" s="1439"/>
      <c r="E31" s="1439"/>
      <c r="F31" s="1172"/>
      <c r="G31" s="925"/>
      <c r="H31" s="1647"/>
      <c r="J31" s="951" t="s">
        <v>914</v>
      </c>
      <c r="K31" s="951" t="s">
        <v>913</v>
      </c>
      <c r="L31" s="1407">
        <v>0</v>
      </c>
    </row>
    <row r="32" spans="1:12">
      <c r="A32" s="1656" t="s">
        <v>569</v>
      </c>
      <c r="B32" s="1672">
        <v>11</v>
      </c>
      <c r="C32" s="1516">
        <f>BSTCN!C22-CASHFLOWTSP!L25</f>
        <v>2733443814.46</v>
      </c>
      <c r="D32" s="1439"/>
      <c r="E32" s="1439"/>
      <c r="F32" s="1511"/>
      <c r="G32" s="925"/>
      <c r="H32" s="1511"/>
      <c r="J32" s="951" t="s">
        <v>916</v>
      </c>
      <c r="K32" s="951" t="s">
        <v>915</v>
      </c>
      <c r="L32" s="1407">
        <v>0</v>
      </c>
    </row>
    <row r="33" spans="1:12">
      <c r="A33" s="1656" t="s">
        <v>247</v>
      </c>
      <c r="B33" s="1672"/>
      <c r="C33" s="1516"/>
      <c r="D33" s="1439"/>
      <c r="E33" s="1439"/>
      <c r="F33" s="1524"/>
      <c r="G33" s="1443"/>
      <c r="H33" s="1647"/>
      <c r="J33" s="951" t="s">
        <v>397</v>
      </c>
      <c r="K33" s="951" t="s">
        <v>917</v>
      </c>
      <c r="L33" s="1407">
        <v>376268571.25999999</v>
      </c>
    </row>
    <row r="34" spans="1:12">
      <c r="A34" s="1656" t="s">
        <v>396</v>
      </c>
      <c r="B34" s="1672">
        <v>12</v>
      </c>
      <c r="C34" s="1451">
        <f>BSTCN!C27-CASHFLOWTSP!L27</f>
        <v>371750512.50410962</v>
      </c>
      <c r="D34" s="1439"/>
      <c r="E34" s="1439"/>
      <c r="F34" s="1511"/>
      <c r="G34" s="925"/>
      <c r="H34" s="922"/>
      <c r="J34" s="951" t="s">
        <v>939</v>
      </c>
      <c r="K34" s="951" t="s">
        <v>941</v>
      </c>
      <c r="L34" s="1407">
        <v>3310788661.4200001</v>
      </c>
    </row>
    <row r="35" spans="1:12">
      <c r="A35" s="1656" t="s">
        <v>248</v>
      </c>
      <c r="B35" s="1672">
        <v>13</v>
      </c>
      <c r="C35" s="1451">
        <f>BSTCN!C28-CASHFLOWTSP!L28</f>
        <v>-21293990.829999924</v>
      </c>
      <c r="D35" s="1439"/>
      <c r="E35" s="1439"/>
      <c r="F35" s="1511"/>
      <c r="G35" s="925"/>
      <c r="H35" s="922"/>
      <c r="J35" s="951" t="s">
        <v>249</v>
      </c>
      <c r="K35" s="951"/>
      <c r="L35" s="1407">
        <v>0</v>
      </c>
    </row>
    <row r="36" spans="1:12">
      <c r="A36" s="1656" t="s">
        <v>938</v>
      </c>
      <c r="B36" s="473">
        <v>6</v>
      </c>
      <c r="C36" s="1451">
        <f>BSTCN!C29-CASHFLOWTSP!L30</f>
        <v>12607062238.085472</v>
      </c>
      <c r="D36" s="1439"/>
      <c r="E36" s="1439"/>
      <c r="F36" s="1511"/>
      <c r="G36" s="925"/>
      <c r="H36" s="1647"/>
      <c r="J36" s="951" t="s">
        <v>250</v>
      </c>
      <c r="K36" s="951"/>
      <c r="L36" s="1407">
        <v>0</v>
      </c>
    </row>
    <row r="37" spans="1:12">
      <c r="A37" s="1656" t="s">
        <v>397</v>
      </c>
      <c r="B37" s="1673" t="s">
        <v>941</v>
      </c>
      <c r="C37" s="1451">
        <f>BSTCN!C30-CASHFLOWTSP!L33</f>
        <v>0</v>
      </c>
      <c r="D37" s="1439"/>
      <c r="E37" s="1439"/>
      <c r="F37" s="1511"/>
      <c r="G37" s="925"/>
      <c r="H37" s="922"/>
      <c r="J37" s="951" t="s">
        <v>940</v>
      </c>
      <c r="K37" s="951"/>
      <c r="L37" s="1407">
        <v>54450439174.050415</v>
      </c>
    </row>
    <row r="38" spans="1:12">
      <c r="A38" s="1656" t="s">
        <v>939</v>
      </c>
      <c r="B38" s="1672">
        <v>8</v>
      </c>
      <c r="C38" s="1451">
        <f>BSTCN!C31-CASHFLOWTSP!L34</f>
        <v>931732202.44000006</v>
      </c>
      <c r="D38" s="1439"/>
      <c r="E38" s="1439"/>
      <c r="F38" s="1511"/>
      <c r="G38" s="925"/>
      <c r="H38" s="1511"/>
      <c r="J38" s="951" t="s">
        <v>251</v>
      </c>
      <c r="K38" s="951"/>
      <c r="L38" s="1407">
        <v>68528738694.869987</v>
      </c>
    </row>
    <row r="39" spans="1:12">
      <c r="A39" s="1656" t="s">
        <v>249</v>
      </c>
      <c r="B39" s="1672"/>
      <c r="C39" s="1451"/>
      <c r="D39" s="1439"/>
      <c r="E39" s="1439"/>
      <c r="F39" s="1511"/>
      <c r="G39" s="1646"/>
      <c r="H39" s="922"/>
      <c r="J39" s="951" t="s">
        <v>252</v>
      </c>
      <c r="K39" s="951"/>
      <c r="L39" s="1407">
        <v>155309221798.76001</v>
      </c>
    </row>
    <row r="40" spans="1:12">
      <c r="A40" s="1656" t="s">
        <v>250</v>
      </c>
      <c r="B40" s="1674"/>
      <c r="C40" s="1451"/>
      <c r="D40" s="925"/>
      <c r="E40" s="1439"/>
      <c r="F40" s="1511"/>
      <c r="G40" s="1646"/>
      <c r="H40" s="922"/>
      <c r="J40" s="951"/>
      <c r="K40" s="951"/>
      <c r="L40" s="1407">
        <v>0</v>
      </c>
    </row>
    <row r="41" spans="1:12">
      <c r="A41" s="1656"/>
      <c r="B41" s="1673"/>
      <c r="C41" s="1451"/>
      <c r="D41" s="925"/>
      <c r="E41" s="1439"/>
      <c r="F41" s="1511"/>
      <c r="G41" s="1646"/>
      <c r="H41" s="922"/>
      <c r="J41" s="951" t="s">
        <v>253</v>
      </c>
      <c r="K41" s="951"/>
      <c r="L41" s="1407">
        <v>0</v>
      </c>
    </row>
    <row r="42" spans="1:12">
      <c r="A42" s="1658" t="s">
        <v>1387</v>
      </c>
      <c r="B42" s="1675"/>
      <c r="C42" s="1462">
        <f>SUM(C33:C41)</f>
        <v>13889250962.199583</v>
      </c>
      <c r="D42" s="925"/>
      <c r="E42" s="1663"/>
      <c r="F42" s="1627"/>
      <c r="G42" s="925"/>
      <c r="H42" s="1647"/>
      <c r="J42" s="951" t="s">
        <v>254</v>
      </c>
      <c r="K42" s="951"/>
      <c r="L42" s="1407">
        <v>0</v>
      </c>
    </row>
    <row r="43" spans="1:12">
      <c r="A43" s="1378" t="s">
        <v>1113</v>
      </c>
      <c r="B43" s="1672"/>
      <c r="C43" s="1462">
        <f>C42+C28+C19</f>
        <v>1039946789.3500118</v>
      </c>
      <c r="D43" s="1439"/>
      <c r="E43" s="1663"/>
      <c r="F43" s="1627"/>
      <c r="G43" s="1646"/>
      <c r="H43" s="1647"/>
      <c r="J43" s="951" t="s">
        <v>255</v>
      </c>
      <c r="K43" s="951">
        <v>15</v>
      </c>
      <c r="L43" s="1407">
        <v>15575000000</v>
      </c>
    </row>
    <row r="44" spans="1:12">
      <c r="A44" s="465"/>
      <c r="B44" s="473"/>
      <c r="C44" s="1451"/>
      <c r="D44" s="1439"/>
      <c r="E44" s="1439"/>
      <c r="F44" s="1511"/>
      <c r="G44" s="1646"/>
      <c r="H44" s="1511"/>
      <c r="J44" s="951"/>
      <c r="K44" s="951"/>
      <c r="L44" s="1407">
        <v>15575000000</v>
      </c>
    </row>
    <row r="45" spans="1:12">
      <c r="A45" s="1656" t="s">
        <v>1114</v>
      </c>
      <c r="B45" s="1670"/>
      <c r="C45" s="1516"/>
      <c r="D45" s="925"/>
      <c r="E45" s="1439"/>
      <c r="F45" s="1524"/>
      <c r="G45" s="1646"/>
      <c r="H45" s="1647"/>
      <c r="J45" s="951" t="s">
        <v>256</v>
      </c>
      <c r="K45" s="951"/>
      <c r="L45" s="1407">
        <v>139734221798.76001</v>
      </c>
    </row>
    <row r="46" spans="1:12">
      <c r="A46" s="1656" t="s">
        <v>253</v>
      </c>
      <c r="B46" s="1670"/>
      <c r="C46" s="1516"/>
      <c r="D46" s="1439"/>
      <c r="E46" s="1439"/>
      <c r="F46" s="1511"/>
      <c r="G46" s="1646"/>
      <c r="H46" s="1511"/>
      <c r="J46" s="951"/>
      <c r="K46" s="951"/>
      <c r="L46" s="1407">
        <v>0</v>
      </c>
    </row>
    <row r="47" spans="1:12">
      <c r="A47" s="1656" t="s">
        <v>254</v>
      </c>
      <c r="B47" s="1675"/>
      <c r="C47" s="1516"/>
      <c r="D47" s="925"/>
      <c r="E47" s="1660"/>
      <c r="F47" s="1524"/>
      <c r="G47" s="1646"/>
      <c r="H47" s="1524"/>
      <c r="J47" s="951"/>
      <c r="K47" s="951"/>
      <c r="L47" s="1407">
        <v>0</v>
      </c>
    </row>
    <row r="48" spans="1:12">
      <c r="A48" s="1656" t="s">
        <v>255</v>
      </c>
      <c r="B48" s="1672">
        <v>15</v>
      </c>
      <c r="C48" s="1516">
        <f>BSTCN!C38-CASHFLOWTSP!L43</f>
        <v>22023762138.490005</v>
      </c>
      <c r="D48" s="925"/>
      <c r="E48" s="1660"/>
      <c r="F48" s="1511"/>
      <c r="G48" s="1646"/>
      <c r="H48" s="1647"/>
      <c r="J48" s="951" t="s">
        <v>257</v>
      </c>
      <c r="K48" s="951"/>
      <c r="L48" s="1407">
        <v>0</v>
      </c>
    </row>
    <row r="49" spans="1:14">
      <c r="A49" s="1656" t="s">
        <v>179</v>
      </c>
      <c r="B49" s="1672">
        <v>16</v>
      </c>
      <c r="C49" s="1516">
        <f>BSTSP!C47-CASHFLOWTSP!L52</f>
        <v>0</v>
      </c>
      <c r="D49" s="925"/>
      <c r="E49" s="1660"/>
      <c r="F49" s="1511"/>
      <c r="G49" s="1646"/>
      <c r="H49" s="1647"/>
      <c r="J49" s="951" t="s">
        <v>258</v>
      </c>
      <c r="K49" s="951"/>
      <c r="L49" s="1407">
        <v>0</v>
      </c>
    </row>
    <row r="50" spans="1:14">
      <c r="A50" s="1656" t="s">
        <v>260</v>
      </c>
      <c r="B50" s="1672">
        <v>17</v>
      </c>
      <c r="C50" s="1451">
        <f>NOTE15TO17!C43-NOTE15TO17!C41</f>
        <v>-4250469327.6500092</v>
      </c>
      <c r="D50" s="1439"/>
      <c r="E50" s="1661"/>
      <c r="F50" s="1524"/>
      <c r="G50" s="1650"/>
      <c r="H50" s="1647"/>
      <c r="J50" s="951"/>
      <c r="K50" s="951"/>
      <c r="L50" s="1407">
        <v>0</v>
      </c>
    </row>
    <row r="51" spans="1:14">
      <c r="A51" s="1656" t="s">
        <v>262</v>
      </c>
      <c r="B51" s="1672">
        <v>18</v>
      </c>
      <c r="C51" s="1451">
        <f>BSTCN!C51-CASHFLOWTSP!L56</f>
        <v>7266284623</v>
      </c>
      <c r="D51" s="1439"/>
      <c r="E51" s="1439"/>
      <c r="F51" s="1172"/>
      <c r="G51" s="718"/>
      <c r="H51" s="922"/>
      <c r="J51" s="951" t="s">
        <v>259</v>
      </c>
      <c r="K51" s="951"/>
      <c r="L51" s="1407">
        <v>0</v>
      </c>
    </row>
    <row r="52" spans="1:14">
      <c r="A52" s="1656"/>
      <c r="B52" s="1671"/>
      <c r="C52" s="1516"/>
      <c r="D52" s="925"/>
      <c r="E52" s="1646"/>
      <c r="F52" s="1172"/>
      <c r="G52" s="718"/>
      <c r="H52" s="922"/>
      <c r="J52" s="951" t="s">
        <v>179</v>
      </c>
      <c r="K52" s="951">
        <v>16</v>
      </c>
      <c r="L52" s="1407">
        <v>5000000</v>
      </c>
    </row>
    <row r="53" spans="1:14">
      <c r="A53" s="1378" t="s">
        <v>1115</v>
      </c>
      <c r="B53" s="1676"/>
      <c r="C53" s="1628">
        <f>SUM(C48:C52)</f>
        <v>25039577433.839996</v>
      </c>
      <c r="D53" s="1645"/>
      <c r="E53" s="1663"/>
      <c r="F53" s="1172"/>
      <c r="G53" s="718"/>
      <c r="H53" s="922"/>
      <c r="J53" s="951" t="s">
        <v>260</v>
      </c>
      <c r="K53" s="951">
        <v>17</v>
      </c>
      <c r="L53" s="1407">
        <v>15498578746.671171</v>
      </c>
    </row>
    <row r="54" spans="1:14">
      <c r="A54" s="1378"/>
      <c r="B54" s="1672"/>
      <c r="C54" s="1516"/>
      <c r="D54" s="1439"/>
      <c r="E54" s="1646"/>
      <c r="F54" s="1172"/>
      <c r="G54" s="718"/>
      <c r="H54" s="922"/>
      <c r="J54" s="951" t="s">
        <v>261</v>
      </c>
      <c r="K54" s="951"/>
      <c r="L54" s="1407">
        <v>15753462447.481171</v>
      </c>
    </row>
    <row r="55" spans="1:14">
      <c r="A55" s="1355" t="s">
        <v>1116</v>
      </c>
      <c r="B55" s="1670"/>
      <c r="C55" s="1664">
        <f>C53+C43</f>
        <v>26079524223.19001</v>
      </c>
      <c r="D55" s="1439"/>
      <c r="E55" s="1665"/>
      <c r="F55" s="1172"/>
      <c r="G55" s="718"/>
      <c r="H55" s="922"/>
      <c r="J55" s="951"/>
      <c r="K55" s="951"/>
      <c r="L55" s="1407">
        <v>0</v>
      </c>
    </row>
    <row r="56" spans="1:14">
      <c r="A56" s="1378"/>
      <c r="B56" s="1669"/>
      <c r="C56" s="1451"/>
      <c r="D56" s="1439"/>
      <c r="E56" s="1660"/>
      <c r="F56" s="1172"/>
      <c r="G56" s="718"/>
      <c r="H56" s="922"/>
      <c r="J56" s="951" t="s">
        <v>262</v>
      </c>
      <c r="K56" s="951">
        <v>18</v>
      </c>
      <c r="L56" s="1407">
        <v>122461341164.78999</v>
      </c>
    </row>
    <row r="57" spans="1:14">
      <c r="A57" s="1355" t="s">
        <v>1117</v>
      </c>
      <c r="B57" s="1669"/>
      <c r="C57" s="1516"/>
      <c r="D57" s="465"/>
      <c r="E57" s="465"/>
      <c r="F57" s="1172"/>
      <c r="G57" s="718"/>
      <c r="H57" s="922"/>
      <c r="J57" s="951"/>
      <c r="K57" s="951"/>
      <c r="L57" s="1407">
        <v>0</v>
      </c>
    </row>
    <row r="58" spans="1:14">
      <c r="A58" s="1044" t="s">
        <v>542</v>
      </c>
      <c r="B58" s="473">
        <v>5</v>
      </c>
      <c r="C58" s="1516">
        <v>-8655808725.2199783</v>
      </c>
      <c r="D58" s="465"/>
      <c r="E58" s="465"/>
      <c r="F58" s="1172"/>
      <c r="G58" s="718"/>
      <c r="H58" s="922"/>
      <c r="J58" s="951" t="s">
        <v>263</v>
      </c>
      <c r="K58" s="951">
        <v>19</v>
      </c>
      <c r="L58" s="1407">
        <v>1769301887.2988343</v>
      </c>
    </row>
    <row r="59" spans="1:14">
      <c r="A59" s="1174" t="s">
        <v>1365</v>
      </c>
      <c r="B59" s="473">
        <v>5</v>
      </c>
      <c r="C59" s="1662">
        <f>FIXEDASST2TSP!C29-FIXEDASST2TSP!C24</f>
        <v>9678835500.6899872</v>
      </c>
      <c r="D59" s="465"/>
      <c r="E59" s="465"/>
      <c r="F59" s="1172"/>
      <c r="G59" s="718"/>
      <c r="H59" s="922"/>
      <c r="J59" s="951"/>
      <c r="K59" s="951"/>
      <c r="L59" s="1407">
        <v>0</v>
      </c>
    </row>
    <row r="60" spans="1:14">
      <c r="A60" s="1044" t="s">
        <v>1765</v>
      </c>
      <c r="C60" s="2998">
        <v>8633972735.3999996</v>
      </c>
      <c r="F60" s="1172"/>
      <c r="G60" s="718"/>
      <c r="H60" s="922"/>
      <c r="J60" s="951" t="s">
        <v>264</v>
      </c>
      <c r="K60" s="951"/>
      <c r="L60" s="1407">
        <v>0</v>
      </c>
    </row>
    <row r="61" spans="1:14">
      <c r="A61" s="1378" t="s">
        <v>1118</v>
      </c>
      <c r="B61" s="473"/>
      <c r="C61" s="1462">
        <f>SUM(C58:C60)</f>
        <v>9656999510.8700085</v>
      </c>
      <c r="D61" s="465"/>
      <c r="E61" s="1666"/>
      <c r="F61" s="1172"/>
      <c r="G61" s="718"/>
      <c r="H61" s="922"/>
      <c r="J61" s="951"/>
      <c r="K61" s="951"/>
      <c r="L61" s="1407">
        <v>0</v>
      </c>
    </row>
    <row r="62" spans="1:14">
      <c r="A62" s="1378"/>
      <c r="B62" s="1669"/>
      <c r="C62" s="1451"/>
      <c r="D62" s="465"/>
      <c r="E62" s="465"/>
      <c r="F62" s="1172"/>
      <c r="G62" s="718"/>
      <c r="H62" s="922"/>
      <c r="J62" s="951"/>
      <c r="K62" s="951"/>
      <c r="L62" s="1407">
        <v>139734221798.76004</v>
      </c>
    </row>
    <row r="63" spans="1:14">
      <c r="A63" s="1378" t="s">
        <v>1119</v>
      </c>
      <c r="B63" s="1669"/>
      <c r="C63" s="922">
        <f>C55-C61</f>
        <v>16422524712.320002</v>
      </c>
      <c r="D63" s="465"/>
      <c r="E63" s="718"/>
      <c r="F63" s="1172"/>
      <c r="G63" s="718"/>
      <c r="H63" s="922"/>
    </row>
    <row r="64" spans="1:14">
      <c r="A64" s="1378"/>
      <c r="B64" s="473"/>
      <c r="D64" s="465"/>
      <c r="E64" s="465"/>
      <c r="F64" s="718"/>
      <c r="G64" s="718"/>
      <c r="H64" s="718"/>
      <c r="N64">
        <v>157661526.30000001</v>
      </c>
    </row>
    <row r="65" spans="1:14">
      <c r="A65" s="1378" t="s">
        <v>1120</v>
      </c>
      <c r="B65" s="473"/>
      <c r="C65" s="476">
        <f>L20</f>
        <v>18270381451.230003</v>
      </c>
      <c r="D65" s="1444"/>
      <c r="E65" s="465"/>
      <c r="F65" s="718"/>
      <c r="G65" s="718"/>
      <c r="H65" s="718"/>
      <c r="J65" s="1044" t="s">
        <v>542</v>
      </c>
      <c r="K65">
        <f>'CASH FLOWTCN'!S65-CASHFLOWTSP!N67</f>
        <v>0</v>
      </c>
      <c r="L65" s="189">
        <f>'CASH FLOWTCN'!T65-CASHFLOWTSP!N64</f>
        <v>40154195277.68</v>
      </c>
      <c r="N65" s="970">
        <v>144179097.63</v>
      </c>
    </row>
    <row r="66" spans="1:14">
      <c r="A66" s="1378"/>
      <c r="B66" s="473"/>
      <c r="C66" s="1451"/>
      <c r="D66" s="465"/>
      <c r="E66" s="465"/>
      <c r="F66" s="718"/>
      <c r="G66" s="718"/>
      <c r="H66" s="718"/>
      <c r="J66" s="1174" t="s">
        <v>1365</v>
      </c>
      <c r="K66" s="2440">
        <v>62814511983.519997</v>
      </c>
      <c r="L66" s="189">
        <f>'CASH FLOWTCN'!T66-CASHFLOWTSP!N65</f>
        <v>54891347968.770004</v>
      </c>
      <c r="N66" s="461">
        <f>K66-L66</f>
        <v>7923164014.7499924</v>
      </c>
    </row>
    <row r="67" spans="1:14" ht="27" thickBot="1">
      <c r="A67" s="1378" t="s">
        <v>1121</v>
      </c>
      <c r="B67" s="473">
        <v>10</v>
      </c>
      <c r="C67" s="1667">
        <f>SUM(C63:C66)</f>
        <v>34692906163.550003</v>
      </c>
      <c r="D67" s="465"/>
      <c r="E67" s="1668"/>
      <c r="F67" s="45"/>
      <c r="G67" s="45"/>
      <c r="H67" s="45"/>
    </row>
    <row r="68" spans="1:14" ht="47.25" thickTop="1">
      <c r="A68" s="177"/>
      <c r="C68" s="476">
        <f>BSTSP!C16</f>
        <v>34692906163.550003</v>
      </c>
      <c r="D68" s="971"/>
      <c r="E68" s="1401"/>
      <c r="F68" s="45"/>
      <c r="G68" s="45"/>
      <c r="H68" s="45"/>
      <c r="K68" s="1405">
        <f>K65-L65</f>
        <v>-40154195277.68</v>
      </c>
    </row>
    <row r="69" spans="1:14" ht="46.5">
      <c r="A69" s="177"/>
      <c r="C69" s="1451">
        <f>C67-C68</f>
        <v>0</v>
      </c>
      <c r="D69" s="971"/>
      <c r="E69" s="971"/>
      <c r="F69" s="45"/>
      <c r="G69" s="45"/>
      <c r="H69" s="45"/>
    </row>
    <row r="70" spans="1:14" ht="46.5">
      <c r="A70" s="177"/>
      <c r="D70" s="971"/>
      <c r="E70" s="971"/>
      <c r="F70" s="45"/>
      <c r="G70" s="45"/>
      <c r="H70" s="45"/>
      <c r="J70" s="290"/>
      <c r="K70" s="2526"/>
    </row>
    <row r="71" spans="1:14" ht="23.25">
      <c r="A71" s="3075" t="s">
        <v>1059</v>
      </c>
      <c r="B71" s="3075"/>
      <c r="C71" s="3075"/>
      <c r="D71" s="2987"/>
      <c r="E71" s="971"/>
      <c r="F71" s="45"/>
      <c r="G71" s="45"/>
      <c r="H71" s="45"/>
      <c r="J71" s="2243" t="s">
        <v>240</v>
      </c>
      <c r="K71" s="1407">
        <v>26725327798.490002</v>
      </c>
    </row>
    <row r="72" spans="1:14" ht="20.25">
      <c r="A72" s="3075" t="s">
        <v>536</v>
      </c>
      <c r="B72" s="3075"/>
      <c r="C72" s="3075"/>
      <c r="D72" s="2987"/>
      <c r="E72" s="971"/>
      <c r="F72" s="45"/>
      <c r="G72" s="45"/>
      <c r="H72" s="45"/>
      <c r="K72" s="1405">
        <f>SUM(K70:K71)</f>
        <v>26725327798.490002</v>
      </c>
    </row>
    <row r="73" spans="1:14" ht="20.25">
      <c r="A73" s="3076" t="s">
        <v>1758</v>
      </c>
      <c r="B73" s="3076"/>
      <c r="C73" s="3076"/>
      <c r="D73" s="2987"/>
      <c r="E73" s="971"/>
      <c r="F73" s="45"/>
      <c r="G73" s="45"/>
      <c r="H73" s="45"/>
    </row>
    <row r="74" spans="1:14" ht="20.25">
      <c r="A74" s="3077" t="s">
        <v>1756</v>
      </c>
      <c r="B74" s="3077"/>
      <c r="C74" s="3077"/>
      <c r="D74" s="2987"/>
      <c r="E74" s="971"/>
      <c r="F74" s="45"/>
      <c r="G74" s="45"/>
      <c r="H74" s="45"/>
    </row>
    <row r="75" spans="1:14" ht="23.25" customHeight="1">
      <c r="A75" s="2907" t="s">
        <v>1759</v>
      </c>
      <c r="B75" s="3078" t="s">
        <v>536</v>
      </c>
      <c r="C75" s="3078"/>
      <c r="D75" s="2988"/>
      <c r="E75" s="971"/>
      <c r="F75" s="45"/>
      <c r="G75" s="45"/>
      <c r="H75" s="45"/>
    </row>
    <row r="76" spans="1:14" ht="15" customHeight="1">
      <c r="A76" s="842" t="s">
        <v>1759</v>
      </c>
      <c r="B76" s="3069" t="s">
        <v>1059</v>
      </c>
      <c r="C76" s="3070"/>
      <c r="D76" s="2989"/>
      <c r="E76" s="971"/>
      <c r="F76" s="45"/>
      <c r="G76" s="45"/>
      <c r="H76" s="45"/>
    </row>
    <row r="77" spans="1:14" ht="15" customHeight="1">
      <c r="A77" s="1046" t="s">
        <v>441</v>
      </c>
      <c r="B77" s="3071" t="s">
        <v>1756</v>
      </c>
      <c r="C77" s="3072"/>
      <c r="D77" s="2989"/>
      <c r="E77" s="971"/>
      <c r="F77" s="45"/>
      <c r="G77" s="45"/>
      <c r="H77" s="45"/>
    </row>
    <row r="78" spans="1:14" ht="20.25">
      <c r="A78" s="1046" t="s">
        <v>1759</v>
      </c>
      <c r="B78" s="2990" t="s">
        <v>1688</v>
      </c>
      <c r="C78" s="2999" t="s">
        <v>1932</v>
      </c>
      <c r="D78" s="2991" t="s">
        <v>937</v>
      </c>
      <c r="E78" s="971"/>
      <c r="F78" s="45"/>
      <c r="G78" s="45"/>
      <c r="H78" s="45"/>
    </row>
    <row r="79" spans="1:14" ht="20.25">
      <c r="A79" s="2512" t="s">
        <v>1759</v>
      </c>
      <c r="B79" s="2992" t="s">
        <v>920</v>
      </c>
      <c r="C79" s="2999" t="s">
        <v>919</v>
      </c>
      <c r="D79" s="2993" t="s">
        <v>920</v>
      </c>
      <c r="F79" s="45"/>
      <c r="G79" s="45"/>
      <c r="H79" s="45"/>
    </row>
    <row r="80" spans="1:14" ht="20.25">
      <c r="A80" s="2973" t="s">
        <v>1674</v>
      </c>
      <c r="B80" s="2994">
        <v>47439801119.470001</v>
      </c>
      <c r="C80" s="2998">
        <v>881757359.13</v>
      </c>
      <c r="D80" s="2994">
        <v>46558043760.339996</v>
      </c>
      <c r="F80" s="45"/>
      <c r="G80" s="45"/>
      <c r="H80" s="45"/>
    </row>
    <row r="81" spans="1:8" ht="20.25">
      <c r="A81" s="2973" t="s">
        <v>1675</v>
      </c>
      <c r="B81" s="2994">
        <v>115067156369.23</v>
      </c>
      <c r="C81" s="2998">
        <v>9734836221.1100006</v>
      </c>
      <c r="D81" s="2994">
        <v>124801992590.34</v>
      </c>
      <c r="F81" s="45"/>
      <c r="G81" s="45"/>
      <c r="H81" s="45"/>
    </row>
    <row r="82" spans="1:8" ht="20.25">
      <c r="A82" s="2973" t="s">
        <v>1676</v>
      </c>
      <c r="B82" s="2994">
        <v>26557604342.77</v>
      </c>
      <c r="C82" s="2998">
        <v>8633972735.3999996</v>
      </c>
      <c r="D82" s="2994">
        <v>35191577078.169998</v>
      </c>
      <c r="F82" s="45"/>
      <c r="G82" s="45"/>
      <c r="H82" s="45"/>
    </row>
    <row r="83" spans="1:8" ht="20.25">
      <c r="A83" s="1050" t="s">
        <v>1893</v>
      </c>
      <c r="B83" s="2513">
        <v>11915868583.889999</v>
      </c>
      <c r="C83" s="2998"/>
      <c r="D83" s="2513">
        <v>11915868583.889999</v>
      </c>
      <c r="F83" s="45"/>
      <c r="G83" s="45"/>
      <c r="H83" s="45"/>
    </row>
    <row r="84" spans="1:8" ht="20.25">
      <c r="A84" s="2995" t="s">
        <v>522</v>
      </c>
      <c r="B84" s="2996">
        <v>200980430415.35999</v>
      </c>
      <c r="C84" s="3000">
        <v>17487051597.380001</v>
      </c>
      <c r="D84" s="2996">
        <v>218467482012.73999</v>
      </c>
      <c r="F84" s="45"/>
      <c r="G84" s="45"/>
      <c r="H84" s="45"/>
    </row>
    <row r="85" spans="1:8">
      <c r="F85" s="45"/>
      <c r="G85" s="45"/>
      <c r="H85" s="45"/>
    </row>
  </sheetData>
  <mergeCells count="8">
    <mergeCell ref="A1:E1"/>
    <mergeCell ref="B77:C77"/>
    <mergeCell ref="B76:C76"/>
    <mergeCell ref="A71:C71"/>
    <mergeCell ref="A72:C72"/>
    <mergeCell ref="A73:C73"/>
    <mergeCell ref="A74:C74"/>
    <mergeCell ref="B75:C75"/>
  </mergeCells>
  <pageMargins left="0.7" right="0.7" top="0.75" bottom="0.75" header="0.3" footer="0.3"/>
  <pageSetup scale="38" orientation="portrait" r:id="rId1"/>
  <headerFooter>
    <oddFooter>&amp;L&amp;20TRANSMISSION COMPANY OF NIGERIA PLC  &amp;R&amp;20 30TH SEPTEMBER 2014 MGT REPORT AND FINANCIAL STATEMENTS 19</oddFooter>
  </headerFooter>
  <legacyDrawing r:id="rId2"/>
</worksheet>
</file>

<file path=xl/worksheets/sheet40.xml><?xml version="1.0" encoding="utf-8"?>
<worksheet xmlns="http://schemas.openxmlformats.org/spreadsheetml/2006/main" xmlns:r="http://schemas.openxmlformats.org/officeDocument/2006/relationships">
  <dimension ref="A1:G80"/>
  <sheetViews>
    <sheetView view="pageBreakPreview" topLeftCell="B1" zoomScale="60" workbookViewId="0">
      <selection activeCell="E7" sqref="E7"/>
    </sheetView>
  </sheetViews>
  <sheetFormatPr defaultRowHeight="15"/>
  <cols>
    <col min="1" max="1" width="139.85546875" bestFit="1" customWidth="1"/>
    <col min="2" max="2" width="5.5703125" bestFit="1" customWidth="1"/>
    <col min="3" max="3" width="38" bestFit="1" customWidth="1"/>
    <col min="4" max="4" width="34" bestFit="1" customWidth="1"/>
    <col min="5" max="5" width="48.7109375" bestFit="1" customWidth="1"/>
    <col min="6" max="6" width="39" bestFit="1" customWidth="1"/>
  </cols>
  <sheetData>
    <row r="1" spans="1:7" ht="33.75" customHeight="1">
      <c r="A1" s="3194" t="s">
        <v>1888</v>
      </c>
      <c r="B1" s="3194"/>
      <c r="C1" s="3194"/>
      <c r="D1" s="3194"/>
      <c r="E1" s="3194"/>
      <c r="F1" s="3194"/>
      <c r="G1" s="823"/>
    </row>
    <row r="2" spans="1:7" ht="33.75">
      <c r="A2" s="1124" t="s">
        <v>1667</v>
      </c>
      <c r="B2" s="650"/>
      <c r="C2" s="1344"/>
      <c r="D2" s="1344"/>
      <c r="E2" s="1169"/>
      <c r="F2" s="1124"/>
      <c r="G2" s="823"/>
    </row>
    <row r="3" spans="1:7" ht="84.75">
      <c r="A3" s="1344"/>
      <c r="B3" s="650"/>
      <c r="C3" s="1344"/>
      <c r="D3" s="1344"/>
      <c r="E3" s="2193" t="s">
        <v>1882</v>
      </c>
      <c r="F3" s="2193" t="s">
        <v>1883</v>
      </c>
      <c r="G3" s="823"/>
    </row>
    <row r="4" spans="1:7" ht="33.75">
      <c r="A4" s="1344"/>
      <c r="B4" s="650"/>
      <c r="C4" s="1344"/>
      <c r="D4" s="1344"/>
      <c r="E4" s="1169"/>
      <c r="F4" s="1124"/>
      <c r="G4" s="823"/>
    </row>
    <row r="5" spans="1:7" ht="33.75">
      <c r="A5" s="1344"/>
      <c r="B5" s="650"/>
      <c r="C5" s="1344"/>
      <c r="D5" s="1344"/>
      <c r="E5" s="1169"/>
      <c r="F5" s="1124"/>
      <c r="G5" s="823"/>
    </row>
    <row r="6" spans="1:7" ht="101.25">
      <c r="A6" s="1169"/>
      <c r="B6" s="2150"/>
      <c r="C6" s="1947" t="s">
        <v>1096</v>
      </c>
      <c r="D6" s="1947" t="s">
        <v>1097</v>
      </c>
      <c r="E6" s="1947" t="s">
        <v>1668</v>
      </c>
      <c r="F6" s="2152"/>
      <c r="G6" s="823"/>
    </row>
    <row r="7" spans="1:7" ht="67.5">
      <c r="A7" s="786" t="s">
        <v>1104</v>
      </c>
      <c r="B7" s="766"/>
      <c r="C7" s="786" t="s">
        <v>1105</v>
      </c>
      <c r="D7" s="786" t="s">
        <v>1105</v>
      </c>
      <c r="E7" s="786" t="s">
        <v>1105</v>
      </c>
      <c r="F7" s="1006" t="s">
        <v>818</v>
      </c>
      <c r="G7" s="823"/>
    </row>
    <row r="8" spans="1:7" ht="33.75">
      <c r="A8" s="786"/>
      <c r="B8" s="766"/>
      <c r="C8" s="786"/>
      <c r="D8" s="786"/>
      <c r="E8" s="786"/>
      <c r="F8" s="2153"/>
      <c r="G8" s="823"/>
    </row>
    <row r="9" spans="1:7" ht="33.75">
      <c r="A9" s="786"/>
      <c r="B9" s="766"/>
      <c r="C9" s="2151" t="s">
        <v>168</v>
      </c>
      <c r="D9" s="2152" t="s">
        <v>168</v>
      </c>
      <c r="E9" s="2152" t="s">
        <v>168</v>
      </c>
      <c r="F9" s="2154"/>
      <c r="G9" s="823"/>
    </row>
    <row r="10" spans="1:7" ht="33.75">
      <c r="A10" s="786" t="s">
        <v>1106</v>
      </c>
      <c r="B10" s="766"/>
      <c r="C10" s="786"/>
      <c r="D10" s="786"/>
      <c r="E10" s="786"/>
      <c r="F10" s="2154"/>
      <c r="G10" s="823"/>
    </row>
    <row r="11" spans="1:7" ht="33.75">
      <c r="A11" s="188" t="s">
        <v>1107</v>
      </c>
      <c r="B11" s="2155">
        <v>19</v>
      </c>
      <c r="C11" s="188">
        <f>CASHFLOWSO!C11</f>
        <v>-764322895.29427421</v>
      </c>
      <c r="D11" s="188">
        <f>CASHFLOWMO!C11</f>
        <v>495732410.58881307</v>
      </c>
      <c r="E11" s="188">
        <f>C11+D11</f>
        <v>-268590484.70546114</v>
      </c>
      <c r="F11" s="638">
        <v>0</v>
      </c>
      <c r="G11" s="823"/>
    </row>
    <row r="12" spans="1:7" ht="33.75">
      <c r="A12" s="188"/>
      <c r="B12" s="1035"/>
      <c r="C12" s="188">
        <f>CASHFLOWSO!C12</f>
        <v>0</v>
      </c>
      <c r="D12" s="188">
        <f>CASHFLOWMO!C12</f>
        <v>0</v>
      </c>
      <c r="E12" s="188">
        <f t="shared" ref="E12:E66" si="0">C12+D12</f>
        <v>0</v>
      </c>
      <c r="F12" s="638">
        <v>0</v>
      </c>
      <c r="G12" s="823"/>
    </row>
    <row r="13" spans="1:7" ht="33.75">
      <c r="A13" s="188" t="s">
        <v>1108</v>
      </c>
      <c r="B13" s="1035"/>
      <c r="C13" s="188">
        <f>CASHFLOWSO!C13</f>
        <v>0</v>
      </c>
      <c r="D13" s="188">
        <f>CASHFLOWMO!C13</f>
        <v>0</v>
      </c>
      <c r="E13" s="188">
        <f t="shared" si="0"/>
        <v>0</v>
      </c>
      <c r="F13" s="638">
        <v>0</v>
      </c>
      <c r="G13" s="823"/>
    </row>
    <row r="14" spans="1:7" ht="33.75">
      <c r="A14" s="786" t="s">
        <v>1109</v>
      </c>
      <c r="B14" s="766"/>
      <c r="C14" s="188">
        <f>CASHFLOWSO!C14</f>
        <v>0</v>
      </c>
      <c r="D14" s="188">
        <f>CASHFLOWMO!C14</f>
        <v>0</v>
      </c>
      <c r="E14" s="188">
        <f t="shared" si="0"/>
        <v>0</v>
      </c>
      <c r="F14" s="638">
        <v>0</v>
      </c>
      <c r="G14" s="823"/>
    </row>
    <row r="15" spans="1:7" ht="33.75">
      <c r="A15" s="2156" t="s">
        <v>1122</v>
      </c>
      <c r="B15" s="2157">
        <v>4</v>
      </c>
      <c r="C15" s="188">
        <f>CASHFLOWSO!C15</f>
        <v>0</v>
      </c>
      <c r="D15" s="188">
        <f>CASHFLOWMO!C15</f>
        <v>0</v>
      </c>
      <c r="E15" s="188">
        <f t="shared" si="0"/>
        <v>0</v>
      </c>
      <c r="F15" s="638">
        <v>0</v>
      </c>
      <c r="G15" s="823"/>
    </row>
    <row r="16" spans="1:7" ht="33.75">
      <c r="A16" s="786" t="s">
        <v>1110</v>
      </c>
      <c r="B16" s="766"/>
      <c r="C16" s="188">
        <f>CASHFLOWSO!C16</f>
        <v>0</v>
      </c>
      <c r="D16" s="188">
        <f>CASHFLOWMO!C16</f>
        <v>0</v>
      </c>
      <c r="E16" s="188">
        <f t="shared" si="0"/>
        <v>0</v>
      </c>
      <c r="F16" s="638">
        <v>0</v>
      </c>
      <c r="G16" s="823"/>
    </row>
    <row r="17" spans="1:7" ht="33.75">
      <c r="A17" s="1344"/>
      <c r="B17" s="766"/>
      <c r="C17" s="188">
        <f>CASHFLOWSO!C17</f>
        <v>0</v>
      </c>
      <c r="D17" s="188">
        <f>CASHFLOWMO!C17</f>
        <v>0</v>
      </c>
      <c r="E17" s="188">
        <f t="shared" si="0"/>
        <v>0</v>
      </c>
      <c r="F17" s="638">
        <v>0</v>
      </c>
      <c r="G17" s="823"/>
    </row>
    <row r="18" spans="1:7" ht="33.75">
      <c r="A18" s="2156"/>
      <c r="B18" s="766"/>
      <c r="C18" s="188">
        <f>CASHFLOWSO!C18</f>
        <v>0</v>
      </c>
      <c r="D18" s="188">
        <f>CASHFLOWMO!C18</f>
        <v>0</v>
      </c>
      <c r="E18" s="188">
        <f t="shared" si="0"/>
        <v>0</v>
      </c>
      <c r="F18" s="638">
        <v>0</v>
      </c>
      <c r="G18" s="823"/>
    </row>
    <row r="19" spans="1:7" ht="34.5">
      <c r="A19" s="2158" t="s">
        <v>1111</v>
      </c>
      <c r="B19" s="1035"/>
      <c r="C19" s="2159">
        <f>CASHFLOWSO!C19</f>
        <v>-764322895.29427421</v>
      </c>
      <c r="D19" s="2159">
        <f>CASHFLOWMO!C19</f>
        <v>495732410.58881307</v>
      </c>
      <c r="E19" s="2159">
        <f t="shared" si="0"/>
        <v>-268590484.70546114</v>
      </c>
      <c r="F19" s="2160">
        <v>0</v>
      </c>
      <c r="G19" s="823"/>
    </row>
    <row r="20" spans="1:7" ht="33.75">
      <c r="A20" s="188"/>
      <c r="B20" s="1035"/>
      <c r="C20" s="188">
        <f>CASHFLOWSO!C20</f>
        <v>0</v>
      </c>
      <c r="D20" s="188">
        <f>CASHFLOWMO!C20</f>
        <v>0</v>
      </c>
      <c r="E20" s="188">
        <f t="shared" si="0"/>
        <v>0</v>
      </c>
      <c r="F20" s="638"/>
      <c r="G20" s="823"/>
    </row>
    <row r="21" spans="1:7" ht="33.75">
      <c r="A21" s="665" t="s">
        <v>1112</v>
      </c>
      <c r="B21" s="2157"/>
      <c r="C21" s="188">
        <f>CASHFLOWSO!C21</f>
        <v>0</v>
      </c>
      <c r="D21" s="188">
        <f>CASHFLOWMO!C21</f>
        <v>0</v>
      </c>
      <c r="E21" s="188">
        <f t="shared" si="0"/>
        <v>0</v>
      </c>
      <c r="F21" s="638"/>
      <c r="G21" s="823"/>
    </row>
    <row r="22" spans="1:7" ht="33.75">
      <c r="A22" s="786" t="s">
        <v>911</v>
      </c>
      <c r="B22" s="1001">
        <v>6</v>
      </c>
      <c r="C22" s="188">
        <f>CASHFLOWSO!C22</f>
        <v>-2762081688.1299992</v>
      </c>
      <c r="D22" s="188">
        <f>CASHFLOWMO!C22</f>
        <v>-463176946.86999989</v>
      </c>
      <c r="E22" s="188">
        <f t="shared" si="0"/>
        <v>-3225258634.999999</v>
      </c>
      <c r="F22" s="638">
        <v>0</v>
      </c>
      <c r="G22" s="823"/>
    </row>
    <row r="23" spans="1:7" ht="33.75">
      <c r="A23" s="1169" t="s">
        <v>237</v>
      </c>
      <c r="B23" s="2155">
        <v>7</v>
      </c>
      <c r="C23" s="188">
        <f>CASHFLOWSO!C23</f>
        <v>-178674075.28999999</v>
      </c>
      <c r="D23" s="188">
        <f>CASHFLOWMO!C23</f>
        <v>0</v>
      </c>
      <c r="E23" s="188">
        <f t="shared" si="0"/>
        <v>-178674075.28999999</v>
      </c>
      <c r="F23" s="638">
        <v>0</v>
      </c>
      <c r="G23" s="823"/>
    </row>
    <row r="24" spans="1:7" ht="33.75">
      <c r="A24" s="684" t="s">
        <v>239</v>
      </c>
      <c r="B24" s="1001">
        <v>8</v>
      </c>
      <c r="C24" s="188">
        <f>CASHFLOWSO!C24</f>
        <v>-856334211.45041072</v>
      </c>
      <c r="D24" s="188">
        <f>CASHFLOWMO!C24</f>
        <v>-332360126.53000027</v>
      </c>
      <c r="E24" s="188">
        <f t="shared" si="0"/>
        <v>-1188694337.9804111</v>
      </c>
      <c r="F24" s="638">
        <v>0</v>
      </c>
      <c r="G24" s="823"/>
    </row>
    <row r="25" spans="1:7" ht="33.75">
      <c r="A25" s="684" t="s">
        <v>240</v>
      </c>
      <c r="B25" s="1001">
        <v>9</v>
      </c>
      <c r="C25" s="188">
        <f>CASHFLOWSO!C25</f>
        <v>0</v>
      </c>
      <c r="D25" s="188">
        <f>CASHFLOWMO!C25</f>
        <v>0</v>
      </c>
      <c r="E25" s="188">
        <f t="shared" si="0"/>
        <v>0</v>
      </c>
      <c r="F25" s="638">
        <v>0</v>
      </c>
      <c r="G25" s="823"/>
    </row>
    <row r="26" spans="1:7" ht="33.75">
      <c r="A26" s="684" t="s">
        <v>241</v>
      </c>
      <c r="B26" s="2155"/>
      <c r="C26" s="188">
        <f>CASHFLOWSO!C26</f>
        <v>0</v>
      </c>
      <c r="D26" s="188">
        <f>CASHFLOWMO!C26</f>
        <v>0</v>
      </c>
      <c r="E26" s="188">
        <f t="shared" si="0"/>
        <v>0</v>
      </c>
      <c r="F26" s="638">
        <v>0</v>
      </c>
      <c r="G26" s="823"/>
    </row>
    <row r="27" spans="1:7" ht="33.75">
      <c r="A27" s="684"/>
      <c r="B27" s="1001"/>
      <c r="C27" s="188">
        <f>CASHFLOWSO!C27</f>
        <v>0</v>
      </c>
      <c r="D27" s="188">
        <f>CASHFLOWMO!C27</f>
        <v>0</v>
      </c>
      <c r="E27" s="188">
        <f t="shared" si="0"/>
        <v>0</v>
      </c>
      <c r="F27" s="638">
        <v>0</v>
      </c>
      <c r="G27" s="823"/>
    </row>
    <row r="28" spans="1:7" ht="33.75">
      <c r="A28" s="2145" t="s">
        <v>1387</v>
      </c>
      <c r="B28" s="1001"/>
      <c r="C28" s="2159">
        <f>CASHFLOWSO!C28</f>
        <v>-3797089974.87041</v>
      </c>
      <c r="D28" s="2159">
        <f>CASHFLOWMO!C28</f>
        <v>-795537073.4000001</v>
      </c>
      <c r="E28" s="2159">
        <f t="shared" si="0"/>
        <v>-4592627048.2704105</v>
      </c>
      <c r="F28" s="2160">
        <v>0</v>
      </c>
      <c r="G28" s="823"/>
    </row>
    <row r="29" spans="1:7" ht="33.75">
      <c r="A29" s="684"/>
      <c r="B29" s="1001"/>
      <c r="C29" s="188">
        <f>CASHFLOWSO!C29</f>
        <v>0</v>
      </c>
      <c r="D29" s="188">
        <f>CASHFLOWMO!C29</f>
        <v>0</v>
      </c>
      <c r="E29" s="188">
        <f t="shared" si="0"/>
        <v>0</v>
      </c>
      <c r="F29" s="638">
        <v>0</v>
      </c>
      <c r="G29" s="823"/>
    </row>
    <row r="30" spans="1:7" ht="33.75">
      <c r="A30" s="2161" t="s">
        <v>1386</v>
      </c>
      <c r="B30" s="1001"/>
      <c r="C30" s="188">
        <f>CASHFLOWSO!C30</f>
        <v>0</v>
      </c>
      <c r="D30" s="188">
        <f>CASHFLOWMO!C30</f>
        <v>0</v>
      </c>
      <c r="E30" s="188">
        <f t="shared" si="0"/>
        <v>0</v>
      </c>
      <c r="F30" s="638">
        <v>0</v>
      </c>
      <c r="G30" s="823"/>
    </row>
    <row r="31" spans="1:7" ht="33.75">
      <c r="A31" s="684" t="s">
        <v>245</v>
      </c>
      <c r="B31" s="1001"/>
      <c r="C31" s="188">
        <f>CASHFLOWSO!C31</f>
        <v>0</v>
      </c>
      <c r="D31" s="188">
        <f>CASHFLOWMO!C31</f>
        <v>0</v>
      </c>
      <c r="E31" s="188">
        <f t="shared" si="0"/>
        <v>0</v>
      </c>
      <c r="F31" s="638">
        <v>0</v>
      </c>
      <c r="G31" s="823"/>
    </row>
    <row r="32" spans="1:7" ht="33.75">
      <c r="A32" s="684" t="s">
        <v>569</v>
      </c>
      <c r="B32" s="1001">
        <v>11</v>
      </c>
      <c r="C32" s="188">
        <f>CASHFLOWSO!C32</f>
        <v>73981538.570000008</v>
      </c>
      <c r="D32" s="188">
        <f>CASHFLOWMO!C32</f>
        <v>70042736.599999994</v>
      </c>
      <c r="E32" s="188">
        <f t="shared" si="0"/>
        <v>144024275.17000002</v>
      </c>
      <c r="F32" s="638">
        <v>0</v>
      </c>
      <c r="G32" s="823"/>
    </row>
    <row r="33" spans="1:7" ht="33.75">
      <c r="A33" s="684" t="s">
        <v>247</v>
      </c>
      <c r="B33" s="1001"/>
      <c r="C33" s="188">
        <f>CASHFLOWSO!C33</f>
        <v>0</v>
      </c>
      <c r="D33" s="188">
        <f>CASHFLOWMO!C33</f>
        <v>0</v>
      </c>
      <c r="E33" s="188">
        <f t="shared" si="0"/>
        <v>0</v>
      </c>
      <c r="F33" s="638">
        <v>0</v>
      </c>
      <c r="G33" s="823"/>
    </row>
    <row r="34" spans="1:7" ht="33.75">
      <c r="A34" s="684" t="s">
        <v>396</v>
      </c>
      <c r="B34" s="1001">
        <v>12</v>
      </c>
      <c r="C34" s="188">
        <f>CASHFLOWSO!C34</f>
        <v>230713344.99000001</v>
      </c>
      <c r="D34" s="188">
        <f>CASHFLOWMO!C34</f>
        <v>0</v>
      </c>
      <c r="E34" s="188">
        <f t="shared" si="0"/>
        <v>230713344.99000001</v>
      </c>
      <c r="F34" s="638">
        <v>0</v>
      </c>
      <c r="G34" s="823"/>
    </row>
    <row r="35" spans="1:7" ht="33.75">
      <c r="A35" s="684" t="s">
        <v>248</v>
      </c>
      <c r="B35" s="1001">
        <v>13</v>
      </c>
      <c r="C35" s="188">
        <f>CASHFLOWSO!C35</f>
        <v>155894754.78999999</v>
      </c>
      <c r="D35" s="188">
        <f>CASHFLOWMO!C35</f>
        <v>1590804.8400000036</v>
      </c>
      <c r="E35" s="188">
        <f t="shared" si="0"/>
        <v>157485559.63</v>
      </c>
      <c r="F35" s="638">
        <v>0</v>
      </c>
      <c r="G35" s="823"/>
    </row>
    <row r="36" spans="1:7" ht="33.75">
      <c r="A36" s="684" t="s">
        <v>938</v>
      </c>
      <c r="B36" s="2155">
        <v>6</v>
      </c>
      <c r="C36" s="188">
        <f>CASHFLOWSO!C36</f>
        <v>2285722748.475204</v>
      </c>
      <c r="D36" s="188">
        <f>CASHFLOWMO!C36</f>
        <v>0</v>
      </c>
      <c r="E36" s="188">
        <f t="shared" si="0"/>
        <v>2285722748.475204</v>
      </c>
      <c r="F36" s="638">
        <v>0</v>
      </c>
      <c r="G36" s="823"/>
    </row>
    <row r="37" spans="1:7" ht="33.75">
      <c r="A37" s="684" t="s">
        <v>397</v>
      </c>
      <c r="B37" s="1001" t="s">
        <v>941</v>
      </c>
      <c r="C37" s="188">
        <f>CASHFLOWSO!C37</f>
        <v>0</v>
      </c>
      <c r="D37" s="188">
        <f>CASHFLOWMO!C37</f>
        <v>0</v>
      </c>
      <c r="E37" s="188">
        <f t="shared" si="0"/>
        <v>0</v>
      </c>
      <c r="F37" s="638">
        <v>0</v>
      </c>
      <c r="G37" s="823"/>
    </row>
    <row r="38" spans="1:7" ht="33.75">
      <c r="A38" s="684" t="s">
        <v>939</v>
      </c>
      <c r="B38" s="766">
        <v>8</v>
      </c>
      <c r="C38" s="188">
        <f>CASHFLOWSO!C38</f>
        <v>0</v>
      </c>
      <c r="D38" s="188">
        <f>CASHFLOWMO!C38</f>
        <v>415518506.54452038</v>
      </c>
      <c r="E38" s="188">
        <f t="shared" si="0"/>
        <v>415518506.54452038</v>
      </c>
      <c r="F38" s="638">
        <v>0</v>
      </c>
      <c r="G38" s="823"/>
    </row>
    <row r="39" spans="1:7" ht="33.75">
      <c r="A39" s="684" t="s">
        <v>249</v>
      </c>
      <c r="B39" s="1001"/>
      <c r="C39" s="188">
        <f>CASHFLOWSO!C39</f>
        <v>0</v>
      </c>
      <c r="D39" s="188">
        <f>CASHFLOWMO!C39</f>
        <v>0</v>
      </c>
      <c r="E39" s="188">
        <f t="shared" si="0"/>
        <v>0</v>
      </c>
      <c r="F39" s="638">
        <v>0</v>
      </c>
      <c r="G39" s="823"/>
    </row>
    <row r="40" spans="1:7" ht="33.75">
      <c r="A40" s="684" t="s">
        <v>250</v>
      </c>
      <c r="B40" s="660"/>
      <c r="C40" s="188">
        <f>CASHFLOWSO!C40</f>
        <v>0</v>
      </c>
      <c r="D40" s="188">
        <f>CASHFLOWMO!C40</f>
        <v>0</v>
      </c>
      <c r="E40" s="188">
        <f t="shared" si="0"/>
        <v>0</v>
      </c>
      <c r="F40" s="638">
        <v>0</v>
      </c>
      <c r="G40" s="823"/>
    </row>
    <row r="41" spans="1:7" ht="33.75">
      <c r="A41" s="684"/>
      <c r="B41" s="1001"/>
      <c r="C41" s="188">
        <f>CASHFLOWSO!C41</f>
        <v>0</v>
      </c>
      <c r="D41" s="188">
        <f>CASHFLOWMO!C41</f>
        <v>0</v>
      </c>
      <c r="E41" s="188">
        <f t="shared" si="0"/>
        <v>0</v>
      </c>
      <c r="F41" s="638">
        <v>0</v>
      </c>
      <c r="G41" s="823"/>
    </row>
    <row r="42" spans="1:7" ht="33.75">
      <c r="A42" s="2162" t="s">
        <v>1387</v>
      </c>
      <c r="B42" s="1035"/>
      <c r="C42" s="2159">
        <f>CASHFLOWSO!C42</f>
        <v>2746312386.8252039</v>
      </c>
      <c r="D42" s="2159">
        <f>CASHFLOWMO!C42</f>
        <v>487152047.98452038</v>
      </c>
      <c r="E42" s="2159">
        <f t="shared" si="0"/>
        <v>3233464434.8097243</v>
      </c>
      <c r="F42" s="2160">
        <v>0</v>
      </c>
      <c r="G42" s="823"/>
    </row>
    <row r="43" spans="1:7" ht="33.75">
      <c r="A43" s="2163" t="s">
        <v>1113</v>
      </c>
      <c r="B43" s="1001"/>
      <c r="C43" s="2159">
        <f>CASHFLOWSO!C43</f>
        <v>-1815100483.3394804</v>
      </c>
      <c r="D43" s="2159">
        <f>CASHFLOWMO!C43</f>
        <v>187347385.17333335</v>
      </c>
      <c r="E43" s="2159">
        <f t="shared" si="0"/>
        <v>-1627753098.166147</v>
      </c>
      <c r="F43" s="2160">
        <v>0</v>
      </c>
      <c r="G43" s="823"/>
    </row>
    <row r="44" spans="1:7" ht="33.75">
      <c r="A44" s="1169"/>
      <c r="B44" s="2155"/>
      <c r="C44" s="188">
        <f>CASHFLOWSO!C44</f>
        <v>0</v>
      </c>
      <c r="D44" s="188">
        <f>CASHFLOWMO!C44</f>
        <v>0</v>
      </c>
      <c r="E44" s="188">
        <f t="shared" si="0"/>
        <v>0</v>
      </c>
      <c r="F44" s="638"/>
      <c r="G44" s="823"/>
    </row>
    <row r="45" spans="1:7" ht="33.75">
      <c r="A45" s="684" t="s">
        <v>1114</v>
      </c>
      <c r="B45" s="1035"/>
      <c r="C45" s="188">
        <f>CASHFLOWSO!C45</f>
        <v>0</v>
      </c>
      <c r="D45" s="188">
        <f>CASHFLOWMO!C45</f>
        <v>0</v>
      </c>
      <c r="E45" s="188">
        <f t="shared" si="0"/>
        <v>0</v>
      </c>
      <c r="F45" s="638">
        <v>0</v>
      </c>
      <c r="G45" s="823"/>
    </row>
    <row r="46" spans="1:7" ht="33.75">
      <c r="A46" s="684" t="s">
        <v>253</v>
      </c>
      <c r="B46" s="1035"/>
      <c r="C46" s="188">
        <f>CASHFLOWSO!C46</f>
        <v>0</v>
      </c>
      <c r="D46" s="188">
        <f>CASHFLOWMO!C46</f>
        <v>0</v>
      </c>
      <c r="E46" s="188">
        <f t="shared" si="0"/>
        <v>0</v>
      </c>
      <c r="F46" s="638">
        <v>0</v>
      </c>
      <c r="G46" s="823"/>
    </row>
    <row r="47" spans="1:7" ht="33.75">
      <c r="A47" s="684" t="s">
        <v>254</v>
      </c>
      <c r="B47" s="766"/>
      <c r="C47" s="188">
        <f>CASHFLOWSO!C47</f>
        <v>0</v>
      </c>
      <c r="D47" s="188">
        <f>CASHFLOWMO!C47</f>
        <v>0</v>
      </c>
      <c r="E47" s="188">
        <f t="shared" si="0"/>
        <v>0</v>
      </c>
      <c r="F47" s="638">
        <v>0</v>
      </c>
      <c r="G47" s="823"/>
    </row>
    <row r="48" spans="1:7" ht="33.75">
      <c r="A48" s="684" t="s">
        <v>255</v>
      </c>
      <c r="B48" s="1001">
        <v>15</v>
      </c>
      <c r="C48" s="188">
        <f>CASHFLOWSO!C48</f>
        <v>0</v>
      </c>
      <c r="D48" s="188">
        <f>CASHFLOWMO!C48</f>
        <v>0</v>
      </c>
      <c r="E48" s="188">
        <f t="shared" si="0"/>
        <v>0</v>
      </c>
      <c r="F48" s="638">
        <v>0</v>
      </c>
      <c r="G48" s="823"/>
    </row>
    <row r="49" spans="1:7" ht="33.75">
      <c r="A49" s="684" t="s">
        <v>179</v>
      </c>
      <c r="B49" s="1001">
        <v>16</v>
      </c>
      <c r="C49" s="188">
        <f>CASHFLOWSO!C49</f>
        <v>0</v>
      </c>
      <c r="D49" s="188">
        <f>CASHFLOWMO!C49</f>
        <v>0</v>
      </c>
      <c r="E49" s="188">
        <f t="shared" si="0"/>
        <v>0</v>
      </c>
      <c r="F49" s="638">
        <v>0</v>
      </c>
      <c r="G49" s="823"/>
    </row>
    <row r="50" spans="1:7" ht="33.75">
      <c r="A50" s="684" t="s">
        <v>260</v>
      </c>
      <c r="B50" s="1001">
        <v>17</v>
      </c>
      <c r="C50" s="188">
        <f>CASHFLOWSO!C50</f>
        <v>4073960535.8300009</v>
      </c>
      <c r="D50" s="188">
        <f>CASHFLOWMO!C50</f>
        <v>-30164024.00999999</v>
      </c>
      <c r="E50" s="188">
        <f t="shared" si="0"/>
        <v>4043796511.8200006</v>
      </c>
      <c r="F50" s="638">
        <v>0</v>
      </c>
      <c r="G50" s="823"/>
    </row>
    <row r="51" spans="1:7" ht="33.75">
      <c r="A51" s="684" t="s">
        <v>262</v>
      </c>
      <c r="B51" s="1001">
        <v>18</v>
      </c>
      <c r="C51" s="188">
        <f>CASHFLOWSO!C51</f>
        <v>0</v>
      </c>
      <c r="D51" s="188">
        <f>CASHFLOWMO!C51</f>
        <v>0</v>
      </c>
      <c r="E51" s="188">
        <f t="shared" si="0"/>
        <v>0</v>
      </c>
      <c r="F51" s="638">
        <v>0</v>
      </c>
      <c r="G51" s="823"/>
    </row>
    <row r="52" spans="1:7" ht="33.75">
      <c r="A52" s="684"/>
      <c r="B52" s="2157"/>
      <c r="C52" s="188">
        <f>CASHFLOWSO!C52</f>
        <v>0</v>
      </c>
      <c r="D52" s="188">
        <f>CASHFLOWMO!C52</f>
        <v>0</v>
      </c>
      <c r="E52" s="188">
        <f t="shared" si="0"/>
        <v>0</v>
      </c>
      <c r="F52" s="638"/>
      <c r="G52" s="823"/>
    </row>
    <row r="53" spans="1:7" ht="33.75">
      <c r="A53" s="2163" t="s">
        <v>1115</v>
      </c>
      <c r="B53" s="2153"/>
      <c r="C53" s="2159">
        <f>CASHFLOWSO!C53</f>
        <v>4073960535.8300009</v>
      </c>
      <c r="D53" s="2159">
        <f>CASHFLOWMO!C53</f>
        <v>-30164024.00999999</v>
      </c>
      <c r="E53" s="2159">
        <f t="shared" si="0"/>
        <v>4043796511.8200006</v>
      </c>
      <c r="F53" s="2160">
        <v>0</v>
      </c>
      <c r="G53" s="823"/>
    </row>
    <row r="54" spans="1:7" ht="33.75">
      <c r="A54" s="2163"/>
      <c r="B54" s="1001"/>
      <c r="C54" s="2159">
        <f>CASHFLOWSO!C54</f>
        <v>0</v>
      </c>
      <c r="D54" s="2159">
        <f>CASHFLOWMO!C54</f>
        <v>0</v>
      </c>
      <c r="E54" s="2159">
        <f t="shared" si="0"/>
        <v>0</v>
      </c>
      <c r="F54" s="638"/>
      <c r="G54" s="823"/>
    </row>
    <row r="55" spans="1:7" ht="33.75">
      <c r="A55" s="2161" t="s">
        <v>1116</v>
      </c>
      <c r="B55" s="1035"/>
      <c r="C55" s="2159">
        <f>CASHFLOWSO!C55</f>
        <v>2258860052.4905205</v>
      </c>
      <c r="D55" s="2159">
        <f>CASHFLOWMO!C55</f>
        <v>157183361.16333336</v>
      </c>
      <c r="E55" s="2159">
        <f t="shared" si="0"/>
        <v>2416043413.6538539</v>
      </c>
      <c r="F55" s="2160">
        <v>0</v>
      </c>
      <c r="G55" s="823"/>
    </row>
    <row r="56" spans="1:7" ht="33.75">
      <c r="A56" s="2163"/>
      <c r="B56" s="766"/>
      <c r="C56" s="188">
        <f>CASHFLOWSO!C56</f>
        <v>0</v>
      </c>
      <c r="D56" s="188">
        <f>CASHFLOWMO!C56</f>
        <v>0</v>
      </c>
      <c r="E56" s="188">
        <f t="shared" si="0"/>
        <v>0</v>
      </c>
      <c r="F56" s="638"/>
      <c r="G56" s="823"/>
    </row>
    <row r="57" spans="1:7" ht="33.75">
      <c r="A57" s="2161" t="s">
        <v>1117</v>
      </c>
      <c r="B57" s="766"/>
      <c r="C57" s="188">
        <f>CASHFLOWSO!C57</f>
        <v>0</v>
      </c>
      <c r="D57" s="188">
        <f>CASHFLOWMO!C57</f>
        <v>0</v>
      </c>
      <c r="E57" s="188">
        <f t="shared" si="0"/>
        <v>0</v>
      </c>
      <c r="F57" s="638"/>
      <c r="G57" s="823"/>
    </row>
    <row r="58" spans="1:7" ht="33.75">
      <c r="A58" s="2164" t="s">
        <v>542</v>
      </c>
      <c r="B58" s="1035">
        <v>5</v>
      </c>
      <c r="C58" s="188">
        <f>CASHFLOWSO!C58</f>
        <v>148371847.3005209</v>
      </c>
      <c r="D58" s="188">
        <f>CASHFLOWMO!C58</f>
        <v>39095790.673333347</v>
      </c>
      <c r="E58" s="188">
        <f t="shared" si="0"/>
        <v>187467637.97385424</v>
      </c>
      <c r="F58" s="638">
        <v>0</v>
      </c>
      <c r="G58" s="823"/>
    </row>
    <row r="59" spans="1:7" ht="33.75">
      <c r="A59" s="2165" t="s">
        <v>1365</v>
      </c>
      <c r="B59" s="2153">
        <v>5</v>
      </c>
      <c r="C59" s="188">
        <f>CASHFLOWSO!C59</f>
        <v>436798631.80000001</v>
      </c>
      <c r="D59" s="188">
        <f>CASHFLOWMO!C59</f>
        <v>0</v>
      </c>
      <c r="E59" s="188">
        <f t="shared" si="0"/>
        <v>436798631.80000001</v>
      </c>
      <c r="F59" s="638">
        <v>0</v>
      </c>
      <c r="G59" s="823"/>
    </row>
    <row r="60" spans="1:7" ht="33.75">
      <c r="A60" s="2163" t="s">
        <v>1118</v>
      </c>
      <c r="B60" s="766"/>
      <c r="C60" s="2159">
        <f>CASHFLOWSO!C60</f>
        <v>585170479.10052085</v>
      </c>
      <c r="D60" s="2159">
        <f>CASHFLOWMO!C60</f>
        <v>39095790.673333347</v>
      </c>
      <c r="E60" s="2159">
        <f t="shared" si="0"/>
        <v>624266269.77385426</v>
      </c>
      <c r="F60" s="2160">
        <v>0</v>
      </c>
      <c r="G60" s="823"/>
    </row>
    <row r="61" spans="1:7" ht="33.75">
      <c r="A61" s="2163"/>
      <c r="B61" s="766"/>
      <c r="C61" s="188">
        <f>CASHFLOWSO!C61</f>
        <v>0</v>
      </c>
      <c r="D61" s="188">
        <f>CASHFLOWMO!C61</f>
        <v>0</v>
      </c>
      <c r="E61" s="188">
        <f t="shared" si="0"/>
        <v>0</v>
      </c>
      <c r="F61" s="638"/>
      <c r="G61" s="823"/>
    </row>
    <row r="62" spans="1:7" ht="33.75">
      <c r="A62" s="2163" t="s">
        <v>1119</v>
      </c>
      <c r="B62" s="766"/>
      <c r="C62" s="188">
        <f>CASHFLOWSO!C62</f>
        <v>1673689573.3899996</v>
      </c>
      <c r="D62" s="188">
        <f>CASHFLOWMO!C62</f>
        <v>118087570.49000001</v>
      </c>
      <c r="E62" s="188">
        <f t="shared" si="0"/>
        <v>1791777143.8799996</v>
      </c>
      <c r="F62" s="638">
        <v>0</v>
      </c>
      <c r="G62" s="823"/>
    </row>
    <row r="63" spans="1:7" ht="33.75">
      <c r="A63" s="2163"/>
      <c r="B63" s="2155"/>
      <c r="C63" s="188">
        <f>CASHFLOWSO!C63</f>
        <v>0</v>
      </c>
      <c r="D63" s="188">
        <f>CASHFLOWMO!C63</f>
        <v>0</v>
      </c>
      <c r="E63" s="188">
        <f t="shared" si="0"/>
        <v>0</v>
      </c>
      <c r="F63" s="638"/>
      <c r="G63" s="823"/>
    </row>
    <row r="64" spans="1:7" ht="33.75">
      <c r="A64" s="2163" t="s">
        <v>1120</v>
      </c>
      <c r="B64" s="2155"/>
      <c r="C64" s="188">
        <f>CASHFLOWSO!C64</f>
        <v>1650081824.6900001</v>
      </c>
      <c r="D64" s="188">
        <f>CASHFLOWMO!C64</f>
        <v>154436330.50999999</v>
      </c>
      <c r="E64" s="188">
        <f t="shared" si="0"/>
        <v>1804518155.2</v>
      </c>
      <c r="F64" s="638">
        <v>0</v>
      </c>
      <c r="G64" s="823"/>
    </row>
    <row r="65" spans="1:7" ht="33.75">
      <c r="A65" s="2163"/>
      <c r="B65" s="2155"/>
      <c r="C65" s="188">
        <f>CASHFLOWSO!C65</f>
        <v>0</v>
      </c>
      <c r="D65" s="188">
        <f>CASHFLOWMO!C65</f>
        <v>0</v>
      </c>
      <c r="E65" s="188">
        <f t="shared" si="0"/>
        <v>0</v>
      </c>
      <c r="F65" s="638"/>
      <c r="G65" s="823"/>
    </row>
    <row r="66" spans="1:7" ht="34.5" thickBot="1">
      <c r="A66" s="2163" t="s">
        <v>1121</v>
      </c>
      <c r="B66" s="2155">
        <v>10</v>
      </c>
      <c r="C66" s="1307">
        <f>CASHFLOWSO!C66</f>
        <v>3323771398.0799999</v>
      </c>
      <c r="D66" s="1307">
        <f>CASHFLOWMO!C66</f>
        <v>272523901</v>
      </c>
      <c r="E66" s="1307">
        <f t="shared" si="0"/>
        <v>3596295299.0799999</v>
      </c>
      <c r="F66" s="2166">
        <v>0</v>
      </c>
      <c r="G66" s="823"/>
    </row>
    <row r="67" spans="1:7" ht="16.5" thickTop="1">
      <c r="A67" s="823"/>
      <c r="B67" s="823"/>
      <c r="C67" s="823">
        <f>CASHFLOWSO!C68</f>
        <v>3323771398.0799999</v>
      </c>
      <c r="D67" s="1236">
        <f>CASHFLOWMO!C67</f>
        <v>272523901</v>
      </c>
      <c r="E67" s="823"/>
      <c r="F67" s="823"/>
      <c r="G67" s="823"/>
    </row>
    <row r="68" spans="1:7" ht="15.75">
      <c r="A68" s="823"/>
      <c r="B68" s="823"/>
      <c r="C68" s="1772">
        <f>C66-C67</f>
        <v>0</v>
      </c>
      <c r="D68" s="1236">
        <f>CASHFLOWMO!C68</f>
        <v>0</v>
      </c>
      <c r="E68" s="823"/>
      <c r="F68" s="823"/>
      <c r="G68" s="823"/>
    </row>
    <row r="69" spans="1:7" ht="15.75">
      <c r="A69" s="823"/>
      <c r="B69" s="823"/>
      <c r="C69" s="823"/>
      <c r="D69" s="823"/>
      <c r="E69" s="823"/>
      <c r="F69" s="823"/>
      <c r="G69" s="823"/>
    </row>
    <row r="70" spans="1:7" ht="15.75">
      <c r="A70" s="823"/>
      <c r="B70" s="823"/>
      <c r="C70" s="823"/>
      <c r="D70" s="823"/>
      <c r="E70" s="823"/>
      <c r="F70" s="823"/>
      <c r="G70" s="823"/>
    </row>
    <row r="71" spans="1:7" ht="15.75">
      <c r="A71" s="823"/>
      <c r="B71" s="823"/>
      <c r="C71" s="823"/>
      <c r="D71" s="823"/>
      <c r="E71" s="823"/>
      <c r="F71" s="823"/>
      <c r="G71" s="823"/>
    </row>
    <row r="72" spans="1:7" ht="15.75">
      <c r="A72" s="823"/>
      <c r="B72" s="823"/>
      <c r="C72" s="823"/>
      <c r="D72" s="823"/>
      <c r="E72" s="823"/>
      <c r="F72" s="823"/>
      <c r="G72" s="823"/>
    </row>
    <row r="73" spans="1:7" ht="15.75">
      <c r="A73" s="823"/>
      <c r="B73" s="823"/>
      <c r="C73" s="823"/>
      <c r="D73" s="823"/>
      <c r="E73" s="823"/>
      <c r="F73" s="823"/>
      <c r="G73" s="823"/>
    </row>
    <row r="74" spans="1:7" ht="15.75">
      <c r="A74" s="823"/>
      <c r="B74" s="823"/>
      <c r="C74" s="823"/>
      <c r="D74" s="823"/>
      <c r="E74" s="823"/>
      <c r="F74" s="823"/>
      <c r="G74" s="823"/>
    </row>
    <row r="75" spans="1:7" ht="15.75">
      <c r="A75" s="823"/>
      <c r="B75" s="823"/>
      <c r="C75" s="823"/>
      <c r="D75" s="823"/>
      <c r="E75" s="823"/>
      <c r="F75" s="823"/>
      <c r="G75" s="823"/>
    </row>
    <row r="76" spans="1:7" ht="15.75">
      <c r="A76" s="823"/>
      <c r="B76" s="823"/>
      <c r="C76" s="823"/>
      <c r="D76" s="823"/>
      <c r="E76" s="823"/>
      <c r="F76" s="823"/>
      <c r="G76" s="823"/>
    </row>
    <row r="77" spans="1:7" ht="15.75">
      <c r="A77" s="823"/>
      <c r="B77" s="823"/>
      <c r="C77" s="823"/>
      <c r="D77" s="823"/>
      <c r="E77" s="823"/>
      <c r="F77" s="823"/>
      <c r="G77" s="823"/>
    </row>
    <row r="78" spans="1:7" ht="15.75">
      <c r="A78" s="823"/>
      <c r="B78" s="823"/>
      <c r="C78" s="823"/>
      <c r="D78" s="823"/>
      <c r="E78" s="823"/>
      <c r="F78" s="823"/>
      <c r="G78" s="823"/>
    </row>
    <row r="79" spans="1:7" ht="15.75">
      <c r="A79" s="823"/>
      <c r="B79" s="823"/>
      <c r="C79" s="823"/>
      <c r="D79" s="823"/>
      <c r="E79" s="823"/>
      <c r="F79" s="823"/>
      <c r="G79" s="823"/>
    </row>
    <row r="80" spans="1:7" ht="15.75">
      <c r="A80" s="823"/>
      <c r="B80" s="823"/>
      <c r="C80" s="823"/>
      <c r="D80" s="823"/>
      <c r="E80" s="823"/>
      <c r="F80" s="823"/>
      <c r="G80" s="823"/>
    </row>
  </sheetData>
  <mergeCells count="1">
    <mergeCell ref="A1:F1"/>
  </mergeCells>
  <pageMargins left="0.7" right="0.7" top="0.75" bottom="0.75" header="0.3" footer="0.3"/>
  <pageSetup scale="27" orientation="portrait" r:id="rId1"/>
  <headerFooter>
    <oddFooter>&amp;L&amp;26TRANSMISSION COMPANY OF NIGERIA PLC  &amp;R&amp;26 31ST AUGUST  2014 MGT REPORT AND FINANCIAL STATEMENTS 18</oddFooter>
  </headerFooter>
</worksheet>
</file>

<file path=xl/worksheets/sheet41.xml><?xml version="1.0" encoding="utf-8"?>
<worksheet xmlns="http://schemas.openxmlformats.org/spreadsheetml/2006/main" xmlns:r="http://schemas.openxmlformats.org/officeDocument/2006/relationships">
  <dimension ref="A1:W105"/>
  <sheetViews>
    <sheetView view="pageBreakPreview" topLeftCell="B59" zoomScale="60" zoomScaleNormal="50" workbookViewId="0">
      <selection activeCell="E63" sqref="E63"/>
    </sheetView>
  </sheetViews>
  <sheetFormatPr defaultRowHeight="36"/>
  <cols>
    <col min="1" max="1" width="151" bestFit="1" customWidth="1"/>
    <col min="2" max="2" width="18.42578125" style="175" bestFit="1" customWidth="1"/>
    <col min="3" max="3" width="49.42578125" style="1358" bestFit="1" customWidth="1"/>
    <col min="4" max="4" width="57.28515625" style="1358" bestFit="1" customWidth="1"/>
    <col min="5" max="5" width="45.28515625" style="329" customWidth="1"/>
    <col min="6" max="7" width="39.140625" bestFit="1" customWidth="1"/>
    <col min="8" max="8" width="44.42578125" style="391" customWidth="1"/>
    <col min="9" max="9" width="33.140625" bestFit="1" customWidth="1"/>
    <col min="10" max="10" width="51" style="189" customWidth="1"/>
    <col min="14" max="14" width="24.140625" bestFit="1" customWidth="1"/>
    <col min="15" max="15" width="43" bestFit="1" customWidth="1"/>
    <col min="16" max="16" width="104.140625" bestFit="1" customWidth="1"/>
    <col min="17" max="17" width="97.140625" customWidth="1"/>
    <col min="18" max="18" width="16.140625" customWidth="1"/>
    <col min="19" max="19" width="61.42578125" bestFit="1" customWidth="1"/>
    <col min="20" max="20" width="45.42578125" bestFit="1" customWidth="1"/>
    <col min="22" max="22" width="17.85546875" bestFit="1" customWidth="1"/>
    <col min="23" max="23" width="29.140625" bestFit="1" customWidth="1"/>
  </cols>
  <sheetData>
    <row r="1" spans="1:20" ht="36" customHeight="1">
      <c r="A1" s="3194" t="s">
        <v>1888</v>
      </c>
      <c r="B1" s="3194"/>
      <c r="C1" s="3194"/>
      <c r="D1" s="3194"/>
      <c r="E1" s="3194"/>
      <c r="F1" s="3194"/>
      <c r="G1" s="1445"/>
      <c r="H1" s="1445"/>
      <c r="I1" s="1445"/>
      <c r="K1" s="795"/>
      <c r="L1" s="795"/>
      <c r="M1" s="795"/>
    </row>
    <row r="2" spans="1:20">
      <c r="A2" s="1528" t="s">
        <v>1662</v>
      </c>
      <c r="F2" s="307"/>
      <c r="G2" s="307"/>
      <c r="H2" s="328"/>
      <c r="I2" s="307"/>
      <c r="J2" s="387"/>
    </row>
    <row r="3" spans="1:20" ht="154.5" customHeight="1">
      <c r="E3" s="2193" t="s">
        <v>1882</v>
      </c>
      <c r="F3" s="2193" t="s">
        <v>1883</v>
      </c>
      <c r="H3" s="328"/>
      <c r="I3" s="307"/>
      <c r="J3" s="328"/>
    </row>
    <row r="4" spans="1:20">
      <c r="F4" s="307"/>
      <c r="G4" s="307"/>
      <c r="H4" s="328"/>
      <c r="I4" s="307"/>
      <c r="J4" s="328"/>
    </row>
    <row r="5" spans="1:20">
      <c r="F5" s="307"/>
      <c r="G5" s="307"/>
      <c r="H5" s="328"/>
      <c r="I5" s="307"/>
      <c r="J5" s="328"/>
    </row>
    <row r="6" spans="1:20" ht="54">
      <c r="A6" s="476"/>
      <c r="B6" s="1636"/>
      <c r="C6" s="1592" t="s">
        <v>1094</v>
      </c>
      <c r="D6" s="2137" t="s">
        <v>1668</v>
      </c>
      <c r="E6" s="1441"/>
      <c r="F6" s="1591"/>
      <c r="G6" s="909"/>
    </row>
    <row r="7" spans="1:20" ht="78" customHeight="1">
      <c r="A7" s="92" t="s">
        <v>1104</v>
      </c>
      <c r="B7" s="102"/>
      <c r="C7" s="92" t="s">
        <v>1105</v>
      </c>
      <c r="D7" s="92" t="s">
        <v>1105</v>
      </c>
      <c r="E7" s="92" t="s">
        <v>1105</v>
      </c>
      <c r="F7" s="1596" t="s">
        <v>818</v>
      </c>
      <c r="G7" s="625"/>
      <c r="H7" s="387"/>
      <c r="I7" s="309"/>
      <c r="J7" s="387"/>
    </row>
    <row r="8" spans="1:20">
      <c r="A8" s="92"/>
      <c r="B8" s="102"/>
      <c r="C8" s="92"/>
      <c r="D8" s="92"/>
      <c r="E8" s="92"/>
      <c r="F8" s="1586"/>
      <c r="G8" s="307"/>
    </row>
    <row r="9" spans="1:20">
      <c r="A9" s="92"/>
      <c r="B9" s="102"/>
      <c r="C9" s="388" t="s">
        <v>168</v>
      </c>
      <c r="D9" s="909" t="s">
        <v>168</v>
      </c>
      <c r="E9" s="909" t="s">
        <v>168</v>
      </c>
      <c r="F9" s="1587"/>
      <c r="G9" s="307"/>
      <c r="H9" s="328"/>
      <c r="I9" s="307"/>
      <c r="J9" s="328"/>
    </row>
    <row r="10" spans="1:20">
      <c r="A10" s="92" t="s">
        <v>1106</v>
      </c>
      <c r="B10" s="102"/>
      <c r="C10" s="92"/>
      <c r="D10" s="92"/>
      <c r="E10" s="92"/>
      <c r="F10" s="1587"/>
      <c r="G10" s="307"/>
      <c r="H10" s="328"/>
      <c r="I10" s="307"/>
    </row>
    <row r="11" spans="1:20">
      <c r="A11" s="108" t="s">
        <v>1107</v>
      </c>
      <c r="B11" s="1637">
        <v>19</v>
      </c>
      <c r="C11" s="108">
        <f>CASHFLOWTSP!C11</f>
        <v>4467835395.9124718</v>
      </c>
      <c r="D11" s="108">
        <f>CASHFLOEISO!E11</f>
        <v>-268590484.70546114</v>
      </c>
      <c r="E11" s="108">
        <f>C11+D11</f>
        <v>4199244911.2070107</v>
      </c>
      <c r="F11" s="1126">
        <v>0</v>
      </c>
      <c r="G11" s="307"/>
      <c r="H11" s="93"/>
      <c r="I11" s="314"/>
      <c r="J11" s="410"/>
    </row>
    <row r="12" spans="1:20">
      <c r="A12" s="108"/>
      <c r="B12" s="1036"/>
      <c r="C12" s="108">
        <f>CASHFLOWTSP!C12</f>
        <v>0</v>
      </c>
      <c r="D12" s="108">
        <f>CASHFLOEISO!E12</f>
        <v>0</v>
      </c>
      <c r="E12" s="108">
        <f t="shared" ref="E12:E66" si="0">C12+D12</f>
        <v>0</v>
      </c>
      <c r="F12" s="1126">
        <v>0</v>
      </c>
      <c r="G12" s="307"/>
      <c r="H12" s="389"/>
      <c r="I12" s="314"/>
      <c r="J12" s="410"/>
    </row>
    <row r="13" spans="1:20">
      <c r="A13" s="108" t="s">
        <v>1108</v>
      </c>
      <c r="B13" s="1036"/>
      <c r="C13" s="108">
        <f>CASHFLOWTSP!C13</f>
        <v>0</v>
      </c>
      <c r="D13" s="108">
        <f>CASHFLOEISO!E13</f>
        <v>0</v>
      </c>
      <c r="E13" s="108">
        <f t="shared" si="0"/>
        <v>0</v>
      </c>
      <c r="F13" s="1126">
        <v>0</v>
      </c>
      <c r="G13" s="307"/>
      <c r="H13" s="93"/>
      <c r="I13" s="314"/>
      <c r="J13" s="93"/>
    </row>
    <row r="14" spans="1:20">
      <c r="A14" s="92" t="s">
        <v>1109</v>
      </c>
      <c r="B14" s="102"/>
      <c r="C14" s="108">
        <f>CASHFLOWTSP!C14</f>
        <v>0</v>
      </c>
      <c r="D14" s="108">
        <f>CASHFLOEISO!E14</f>
        <v>0</v>
      </c>
      <c r="E14" s="108">
        <f t="shared" si="0"/>
        <v>0</v>
      </c>
      <c r="F14" s="1126">
        <v>0</v>
      </c>
      <c r="G14" s="307"/>
      <c r="H14" s="111"/>
      <c r="I14" s="317"/>
      <c r="J14" s="410"/>
    </row>
    <row r="15" spans="1:20">
      <c r="A15" s="1588" t="s">
        <v>1122</v>
      </c>
      <c r="B15" s="1638">
        <v>4</v>
      </c>
      <c r="C15" s="108">
        <f>CASHFLOWTSP!C15</f>
        <v>1246888238.5375409</v>
      </c>
      <c r="D15" s="108">
        <f>CASHFLOEISO!E15</f>
        <v>0</v>
      </c>
      <c r="E15" s="108">
        <f t="shared" si="0"/>
        <v>1246888238.5375409</v>
      </c>
      <c r="F15" s="1126">
        <v>0</v>
      </c>
      <c r="G15" s="307"/>
      <c r="H15" s="93"/>
      <c r="I15" s="314"/>
      <c r="J15" s="93"/>
    </row>
    <row r="16" spans="1:20">
      <c r="A16" s="92" t="s">
        <v>1110</v>
      </c>
      <c r="B16" s="102"/>
      <c r="C16" s="108">
        <f>CASHFLOWTSP!C16</f>
        <v>0</v>
      </c>
      <c r="D16" s="108">
        <f>CASHFLOEISO!E16</f>
        <v>0</v>
      </c>
      <c r="E16" s="108">
        <f t="shared" si="0"/>
        <v>0</v>
      </c>
      <c r="F16" s="1126">
        <v>0</v>
      </c>
      <c r="G16" s="307"/>
      <c r="H16" s="93"/>
      <c r="I16" s="314"/>
      <c r="J16" s="93"/>
      <c r="P16" s="1346" t="s">
        <v>829</v>
      </c>
      <c r="Q16" s="1349" t="s">
        <v>828</v>
      </c>
      <c r="R16" s="1344"/>
      <c r="S16" s="1344"/>
      <c r="T16" s="1344"/>
    </row>
    <row r="17" spans="1:22">
      <c r="B17" s="102"/>
      <c r="C17" s="108">
        <f>CASHFLOWTSP!C17</f>
        <v>0</v>
      </c>
      <c r="D17" s="108">
        <f>CASHFLOEISO!E17</f>
        <v>0</v>
      </c>
      <c r="E17" s="108">
        <f t="shared" si="0"/>
        <v>0</v>
      </c>
      <c r="F17" s="1126">
        <v>0</v>
      </c>
      <c r="G17" s="307"/>
      <c r="H17" s="93"/>
      <c r="I17" s="314"/>
      <c r="J17" s="410"/>
      <c r="P17" s="1346"/>
      <c r="Q17" s="1349"/>
      <c r="R17" s="1344"/>
      <c r="S17" s="1344"/>
      <c r="T17" s="1344"/>
    </row>
    <row r="18" spans="1:22">
      <c r="A18" s="1588"/>
      <c r="B18" s="102"/>
      <c r="C18" s="108"/>
      <c r="D18" s="108">
        <f>CASHFLOEISO!E18</f>
        <v>0</v>
      </c>
      <c r="E18" s="108">
        <f t="shared" si="0"/>
        <v>0</v>
      </c>
      <c r="F18" s="1126">
        <v>0</v>
      </c>
      <c r="G18" s="307"/>
      <c r="H18" s="93"/>
      <c r="I18" s="314"/>
      <c r="J18" s="108"/>
      <c r="P18" s="1344"/>
      <c r="Q18" s="1353" t="s">
        <v>830</v>
      </c>
      <c r="R18" s="1350">
        <v>35764225675.18</v>
      </c>
      <c r="S18" s="1350">
        <v>28099491743.460007</v>
      </c>
      <c r="T18" s="1354">
        <v>52693415328.330002</v>
      </c>
    </row>
    <row r="19" spans="1:22">
      <c r="A19" s="1589" t="s">
        <v>1111</v>
      </c>
      <c r="B19" s="1036"/>
      <c r="C19" s="1488">
        <f>CASHFLOWTSP!C19</f>
        <v>5714723634.4500122</v>
      </c>
      <c r="D19" s="1488">
        <f>CASHFLOEISO!E19</f>
        <v>-268590484.70546114</v>
      </c>
      <c r="E19" s="1488">
        <f t="shared" si="0"/>
        <v>5446133149.7445507</v>
      </c>
      <c r="F19" s="1590">
        <v>0</v>
      </c>
      <c r="G19" s="307"/>
      <c r="H19" s="93"/>
      <c r="I19" s="314"/>
      <c r="J19" s="93"/>
      <c r="P19" s="1344"/>
      <c r="Q19" s="1348" t="s">
        <v>827</v>
      </c>
      <c r="R19" s="1344"/>
      <c r="S19" s="1344"/>
      <c r="T19" s="1345">
        <v>46046715993.470009</v>
      </c>
    </row>
    <row r="20" spans="1:22">
      <c r="A20" s="108"/>
      <c r="B20" s="1036"/>
      <c r="C20" s="108"/>
      <c r="D20" s="108">
        <f>CASHFLOEISO!E20</f>
        <v>0</v>
      </c>
      <c r="E20" s="108">
        <f t="shared" si="0"/>
        <v>0</v>
      </c>
      <c r="F20" s="1126"/>
      <c r="G20" s="307"/>
      <c r="H20" s="111"/>
      <c r="I20" s="764"/>
      <c r="J20" s="410"/>
      <c r="P20" s="1344"/>
      <c r="Q20" s="1344"/>
      <c r="R20" s="1344"/>
      <c r="S20" s="1344"/>
      <c r="T20" s="1344"/>
    </row>
    <row r="21" spans="1:22">
      <c r="A21" s="1133" t="s">
        <v>1112</v>
      </c>
      <c r="B21" s="1638"/>
      <c r="C21" s="108"/>
      <c r="D21" s="108">
        <f>CASHFLOEISO!E21</f>
        <v>0</v>
      </c>
      <c r="E21" s="108">
        <f t="shared" si="0"/>
        <v>0</v>
      </c>
      <c r="F21" s="1126"/>
      <c r="G21" s="307"/>
      <c r="H21" s="93"/>
      <c r="I21" s="314"/>
      <c r="J21" s="93"/>
      <c r="P21" s="1344"/>
      <c r="Q21" s="1347" t="s">
        <v>831</v>
      </c>
      <c r="R21" s="1351"/>
      <c r="S21" s="1351"/>
      <c r="T21" s="1352">
        <v>6646699334.859993</v>
      </c>
    </row>
    <row r="22" spans="1:22">
      <c r="A22" s="92" t="s">
        <v>911</v>
      </c>
      <c r="B22" s="1639">
        <v>6</v>
      </c>
      <c r="C22" s="108">
        <f>CASHFLOWTSP!C22</f>
        <v>-13230892952.099998</v>
      </c>
      <c r="D22" s="108">
        <f>CASHFLOEISO!E22</f>
        <v>-3225258634.999999</v>
      </c>
      <c r="E22" s="108">
        <f t="shared" si="0"/>
        <v>-16456151587.099998</v>
      </c>
      <c r="F22" s="1126">
        <v>0</v>
      </c>
      <c r="G22" s="307"/>
      <c r="H22" s="93"/>
      <c r="I22" s="314"/>
      <c r="J22" s="93"/>
    </row>
    <row r="23" spans="1:22" ht="45">
      <c r="A23" s="329" t="s">
        <v>237</v>
      </c>
      <c r="B23" s="1637">
        <v>7</v>
      </c>
      <c r="C23" s="108">
        <f>CASHFLOWTSP!C23</f>
        <v>-5338051070.8700008</v>
      </c>
      <c r="D23" s="108">
        <f>CASHFLOEISO!E23</f>
        <v>-178674075.28999999</v>
      </c>
      <c r="E23" s="108">
        <f t="shared" si="0"/>
        <v>-5516725146.1600008</v>
      </c>
      <c r="F23" s="1126">
        <v>0</v>
      </c>
      <c r="G23" s="307"/>
      <c r="H23" s="93"/>
      <c r="I23" s="314"/>
      <c r="J23" s="108"/>
      <c r="Q23" s="1371" t="s">
        <v>237</v>
      </c>
      <c r="R23" s="1375">
        <v>7</v>
      </c>
      <c r="S23" s="1377">
        <v>10666815816.82</v>
      </c>
    </row>
    <row r="24" spans="1:22" ht="44.25">
      <c r="A24" s="775" t="s">
        <v>239</v>
      </c>
      <c r="B24" s="1639">
        <v>8</v>
      </c>
      <c r="C24" s="108">
        <f>CASHFLOWTSP!C24</f>
        <v>4916215.6704177856</v>
      </c>
      <c r="D24" s="108">
        <f>CASHFLOEISO!E24</f>
        <v>-1188694337.9804111</v>
      </c>
      <c r="E24" s="108">
        <f t="shared" si="0"/>
        <v>-1183778122.3099933</v>
      </c>
      <c r="F24" s="1126">
        <v>0</v>
      </c>
      <c r="G24" s="322"/>
      <c r="H24" s="93"/>
      <c r="I24" s="314"/>
      <c r="J24" s="93"/>
      <c r="Q24" s="1372" t="s">
        <v>239</v>
      </c>
      <c r="R24" s="1373">
        <v>8</v>
      </c>
      <c r="S24" s="1374">
        <v>20116438637.889999</v>
      </c>
    </row>
    <row r="25" spans="1:22" ht="45">
      <c r="A25" s="775" t="s">
        <v>240</v>
      </c>
      <c r="B25" s="1639">
        <v>9</v>
      </c>
      <c r="C25" s="108">
        <f>CASHFLOWTSP!C25</f>
        <v>0</v>
      </c>
      <c r="D25" s="108">
        <f>CASHFLOEISO!E25</f>
        <v>0</v>
      </c>
      <c r="E25" s="108">
        <f t="shared" si="0"/>
        <v>0</v>
      </c>
      <c r="F25" s="1126">
        <v>0</v>
      </c>
      <c r="G25" s="307"/>
      <c r="H25" s="93"/>
      <c r="I25" s="314"/>
      <c r="J25" s="410"/>
      <c r="Q25" s="1372" t="s">
        <v>240</v>
      </c>
      <c r="R25" s="1373">
        <v>9</v>
      </c>
      <c r="S25" s="1377">
        <v>25017760166.22282</v>
      </c>
      <c r="T25">
        <v>1707567632.2671814</v>
      </c>
      <c r="V25" s="1405">
        <f>S25-T25</f>
        <v>23310192533.955639</v>
      </c>
    </row>
    <row r="26" spans="1:22" ht="44.25">
      <c r="A26" s="775" t="s">
        <v>241</v>
      </c>
      <c r="B26" s="1637"/>
      <c r="C26" s="108">
        <f>CASHFLOWTSP!C26</f>
        <v>0</v>
      </c>
      <c r="D26" s="108">
        <f>CASHFLOEISO!E26</f>
        <v>0</v>
      </c>
      <c r="E26" s="108">
        <f t="shared" si="0"/>
        <v>0</v>
      </c>
      <c r="F26" s="1126">
        <v>0</v>
      </c>
      <c r="G26" s="307"/>
      <c r="H26" s="93"/>
      <c r="I26" s="314"/>
      <c r="J26" s="1170"/>
      <c r="Q26" s="1372" t="s">
        <v>241</v>
      </c>
      <c r="R26" s="1373"/>
      <c r="S26" s="1374">
        <v>0</v>
      </c>
    </row>
    <row r="27" spans="1:22" ht="44.25">
      <c r="A27" s="775"/>
      <c r="B27" s="1639"/>
      <c r="C27" s="108">
        <f>CASHFLOWTSP!C27</f>
        <v>0</v>
      </c>
      <c r="D27" s="108">
        <f>CASHFLOEISO!E27</f>
        <v>0</v>
      </c>
      <c r="E27" s="108">
        <f t="shared" si="0"/>
        <v>0</v>
      </c>
      <c r="F27" s="1126">
        <v>0</v>
      </c>
      <c r="G27" s="307"/>
      <c r="H27" s="93"/>
      <c r="I27" s="314"/>
      <c r="J27" s="1170"/>
      <c r="Q27" s="1372"/>
      <c r="R27" s="1373"/>
      <c r="S27" s="1374"/>
    </row>
    <row r="28" spans="1:22">
      <c r="A28" s="1597" t="s">
        <v>1387</v>
      </c>
      <c r="B28" s="1639"/>
      <c r="C28" s="1488">
        <f>CASHFLOWTSP!C28</f>
        <v>-18564027807.299583</v>
      </c>
      <c r="D28" s="1488">
        <f>CASHFLOEISO!E28</f>
        <v>-4592627048.2704105</v>
      </c>
      <c r="E28" s="1488">
        <f t="shared" si="0"/>
        <v>-23156654855.569992</v>
      </c>
      <c r="F28" s="1590">
        <v>0</v>
      </c>
      <c r="G28" s="307"/>
      <c r="H28" s="111"/>
      <c r="I28" s="320"/>
      <c r="J28" s="410"/>
    </row>
    <row r="29" spans="1:22">
      <c r="A29" s="775"/>
      <c r="B29" s="1639"/>
      <c r="C29" s="108"/>
      <c r="D29" s="108">
        <f>CASHFLOEISO!E29</f>
        <v>0</v>
      </c>
      <c r="E29" s="108">
        <f t="shared" si="0"/>
        <v>0</v>
      </c>
      <c r="F29" s="1126">
        <v>0</v>
      </c>
      <c r="G29" s="307"/>
      <c r="H29" s="334"/>
      <c r="I29" s="1171"/>
      <c r="J29" s="111"/>
      <c r="N29" s="1358"/>
      <c r="O29" s="1358"/>
      <c r="P29" s="1358"/>
      <c r="Q29" s="1358"/>
      <c r="R29" s="1358"/>
      <c r="S29" s="1358"/>
      <c r="T29" s="1358"/>
    </row>
    <row r="30" spans="1:22" s="971" customFormat="1" ht="44.25">
      <c r="A30" s="1598" t="s">
        <v>1386</v>
      </c>
      <c r="B30" s="1639"/>
      <c r="C30" s="108">
        <f>CASHFLOWTSP!C30</f>
        <v>0</v>
      </c>
      <c r="D30" s="108">
        <f>CASHFLOEISO!E30</f>
        <v>0</v>
      </c>
      <c r="E30" s="108">
        <f t="shared" si="0"/>
        <v>0</v>
      </c>
      <c r="F30" s="1126">
        <v>0</v>
      </c>
      <c r="G30" s="307"/>
      <c r="H30" s="334"/>
      <c r="I30" s="1171"/>
      <c r="J30" s="111"/>
      <c r="N30" s="1358"/>
      <c r="O30" s="1358"/>
      <c r="P30" s="1358"/>
      <c r="Q30" s="1380" t="s">
        <v>569</v>
      </c>
      <c r="R30" s="1381">
        <v>11</v>
      </c>
      <c r="S30" s="1383">
        <v>5951268198.0100002</v>
      </c>
      <c r="T30" s="1358"/>
    </row>
    <row r="31" spans="1:22" s="971" customFormat="1" ht="44.25">
      <c r="A31" s="775" t="s">
        <v>245</v>
      </c>
      <c r="B31" s="1639"/>
      <c r="C31" s="108">
        <f>CASHFLOWTSP!C31</f>
        <v>0</v>
      </c>
      <c r="D31" s="108">
        <f>CASHFLOEISO!E31</f>
        <v>0</v>
      </c>
      <c r="E31" s="108">
        <f t="shared" si="0"/>
        <v>0</v>
      </c>
      <c r="F31" s="1126">
        <v>0</v>
      </c>
      <c r="G31" s="307"/>
      <c r="H31" s="334"/>
      <c r="I31" s="1171"/>
      <c r="J31" s="111"/>
      <c r="N31" s="1358"/>
      <c r="O31" s="1358"/>
      <c r="P31" s="1358"/>
      <c r="Q31" s="1380" t="s">
        <v>247</v>
      </c>
      <c r="R31" s="1381"/>
      <c r="S31" s="1383">
        <v>0</v>
      </c>
      <c r="T31" s="1358"/>
    </row>
    <row r="32" spans="1:22" s="971" customFormat="1" ht="44.25">
      <c r="A32" s="775" t="s">
        <v>569</v>
      </c>
      <c r="B32" s="1639">
        <v>11</v>
      </c>
      <c r="C32" s="108">
        <f>CASHFLOWTSP!C32</f>
        <v>2733443814.46</v>
      </c>
      <c r="D32" s="108">
        <f>CASHFLOEISO!E32</f>
        <v>144024275.17000002</v>
      </c>
      <c r="E32" s="108">
        <f t="shared" si="0"/>
        <v>2877468089.6300001</v>
      </c>
      <c r="F32" s="1126">
        <v>0</v>
      </c>
      <c r="G32" s="307"/>
      <c r="H32" s="334"/>
      <c r="I32" s="1171"/>
      <c r="J32" s="111"/>
      <c r="N32" s="1358"/>
      <c r="O32" s="1358"/>
      <c r="P32" s="1358"/>
      <c r="Q32" s="1380" t="s">
        <v>396</v>
      </c>
      <c r="R32" s="1381">
        <v>12</v>
      </c>
      <c r="S32" s="1387">
        <v>930568014.27999997</v>
      </c>
      <c r="T32" s="1358"/>
    </row>
    <row r="33" spans="1:23" s="971" customFormat="1" ht="44.25">
      <c r="A33" s="775" t="s">
        <v>247</v>
      </c>
      <c r="B33" s="1639"/>
      <c r="C33" s="108">
        <f>CASHFLOWTSP!C33</f>
        <v>0</v>
      </c>
      <c r="D33" s="108">
        <f>CASHFLOEISO!E33</f>
        <v>0</v>
      </c>
      <c r="E33" s="108">
        <f t="shared" si="0"/>
        <v>0</v>
      </c>
      <c r="F33" s="1126">
        <v>0</v>
      </c>
      <c r="G33" s="307"/>
      <c r="H33" s="334"/>
      <c r="I33" s="1171"/>
      <c r="J33" s="111"/>
      <c r="N33" s="1358"/>
      <c r="O33" s="1358"/>
      <c r="P33" s="1358"/>
      <c r="Q33" s="1380" t="s">
        <v>248</v>
      </c>
      <c r="R33" s="1381">
        <v>13</v>
      </c>
      <c r="S33" s="1382">
        <v>2829057120.8099999</v>
      </c>
      <c r="T33" s="1358"/>
    </row>
    <row r="34" spans="1:23" ht="44.25">
      <c r="A34" s="775" t="s">
        <v>396</v>
      </c>
      <c r="B34" s="1639">
        <v>12</v>
      </c>
      <c r="C34" s="108">
        <f>CASHFLOWTSP!C34</f>
        <v>371750512.50410962</v>
      </c>
      <c r="D34" s="108">
        <f>CASHFLOEISO!E34</f>
        <v>230713344.99000001</v>
      </c>
      <c r="E34" s="108">
        <f t="shared" si="0"/>
        <v>602463857.49410963</v>
      </c>
      <c r="F34" s="1126">
        <v>0</v>
      </c>
      <c r="G34" s="307"/>
      <c r="H34" s="93"/>
      <c r="I34" s="308"/>
      <c r="J34" s="93"/>
      <c r="N34" s="1358"/>
      <c r="O34" s="1358"/>
      <c r="P34" s="1358"/>
      <c r="Q34" s="1380" t="s">
        <v>397</v>
      </c>
      <c r="R34" s="1386" t="s">
        <v>917</v>
      </c>
      <c r="S34" s="1383">
        <v>376268571.25999999</v>
      </c>
      <c r="T34" s="1358"/>
    </row>
    <row r="35" spans="1:23" ht="44.25">
      <c r="A35" s="775" t="s">
        <v>248</v>
      </c>
      <c r="B35" s="1639">
        <v>13</v>
      </c>
      <c r="C35" s="108">
        <f>CASHFLOWTSP!C35</f>
        <v>-21293990.829999924</v>
      </c>
      <c r="D35" s="108">
        <f>CASHFLOEISO!E35</f>
        <v>157485559.63</v>
      </c>
      <c r="E35" s="108">
        <f t="shared" si="0"/>
        <v>136191568.80000007</v>
      </c>
      <c r="F35" s="1126">
        <v>0</v>
      </c>
      <c r="G35" s="307"/>
      <c r="H35" s="334"/>
      <c r="I35" s="308"/>
      <c r="J35" s="410"/>
      <c r="N35" s="1358"/>
      <c r="O35" s="1358"/>
      <c r="P35" s="1358"/>
      <c r="Q35" s="1380" t="s">
        <v>939</v>
      </c>
      <c r="R35" s="1386" t="s">
        <v>941</v>
      </c>
      <c r="S35" s="1383">
        <v>3310788661.4200001</v>
      </c>
      <c r="T35" s="1358"/>
    </row>
    <row r="36" spans="1:23" ht="46.5">
      <c r="A36" s="775" t="s">
        <v>938</v>
      </c>
      <c r="B36" s="1637">
        <v>6</v>
      </c>
      <c r="C36" s="108">
        <f>CASHFLOWTSP!C36</f>
        <v>12607062238.085472</v>
      </c>
      <c r="D36" s="108">
        <f>CASHFLOEISO!E36</f>
        <v>2285722748.475204</v>
      </c>
      <c r="E36" s="108">
        <f t="shared" si="0"/>
        <v>14892784986.560677</v>
      </c>
      <c r="F36" s="1126">
        <v>0</v>
      </c>
      <c r="G36" s="307"/>
      <c r="H36" s="93"/>
      <c r="I36" s="308"/>
      <c r="J36" s="93"/>
      <c r="N36" s="1358"/>
      <c r="O36" s="1358"/>
      <c r="P36" s="1358"/>
      <c r="Q36" s="1380" t="s">
        <v>249</v>
      </c>
      <c r="R36" s="1379"/>
      <c r="S36" s="1384">
        <v>0</v>
      </c>
      <c r="T36" s="1358"/>
    </row>
    <row r="37" spans="1:23" ht="44.25">
      <c r="A37" s="775" t="s">
        <v>397</v>
      </c>
      <c r="B37" s="1639" t="s">
        <v>941</v>
      </c>
      <c r="C37" s="108">
        <f>CASHFLOWTSP!C37</f>
        <v>0</v>
      </c>
      <c r="D37" s="108">
        <f>CASHFLOEISO!E37</f>
        <v>0</v>
      </c>
      <c r="E37" s="108">
        <f t="shared" si="0"/>
        <v>0</v>
      </c>
      <c r="F37" s="1126">
        <v>0</v>
      </c>
      <c r="G37" s="307"/>
      <c r="H37" s="111"/>
      <c r="I37" s="320"/>
      <c r="J37" s="410"/>
      <c r="N37" s="1358"/>
      <c r="O37" s="1358"/>
      <c r="P37" s="1358"/>
      <c r="Q37" s="1380" t="s">
        <v>250</v>
      </c>
      <c r="R37" s="1381"/>
      <c r="S37" s="1383">
        <v>0</v>
      </c>
      <c r="T37" s="1358"/>
    </row>
    <row r="38" spans="1:23">
      <c r="A38" s="775" t="s">
        <v>939</v>
      </c>
      <c r="B38" s="102">
        <v>8</v>
      </c>
      <c r="C38" s="108">
        <f>CASHFLOWTSP!C38</f>
        <v>931732202.44000006</v>
      </c>
      <c r="D38" s="108">
        <f>CASHFLOEISO!E38</f>
        <v>415518506.54452038</v>
      </c>
      <c r="E38" s="108">
        <f t="shared" si="0"/>
        <v>1347250708.9845204</v>
      </c>
      <c r="F38" s="1126">
        <v>0</v>
      </c>
      <c r="G38" s="307"/>
      <c r="H38" s="93"/>
      <c r="I38" s="308"/>
      <c r="J38" s="1170"/>
      <c r="N38" s="1364"/>
      <c r="O38" s="1361"/>
      <c r="P38" s="1361"/>
      <c r="T38" s="1361"/>
    </row>
    <row r="39" spans="1:23">
      <c r="A39" s="775" t="s">
        <v>249</v>
      </c>
      <c r="B39" s="1639"/>
      <c r="C39" s="108">
        <f>CASHFLOWTSP!C39</f>
        <v>0</v>
      </c>
      <c r="D39" s="108">
        <f>CASHFLOEISO!E39</f>
        <v>0</v>
      </c>
      <c r="E39" s="108">
        <f t="shared" si="0"/>
        <v>0</v>
      </c>
      <c r="F39" s="1126">
        <v>0</v>
      </c>
      <c r="G39" s="307"/>
      <c r="H39" s="93"/>
      <c r="I39" s="308"/>
      <c r="J39" s="1170"/>
      <c r="N39" s="1343"/>
      <c r="O39" s="1343"/>
      <c r="P39" s="1343"/>
      <c r="T39" s="1365"/>
    </row>
    <row r="40" spans="1:23" ht="44.25">
      <c r="A40" s="775" t="s">
        <v>250</v>
      </c>
      <c r="B40" s="1640"/>
      <c r="C40" s="108">
        <f>CASHFLOWTSP!C40</f>
        <v>0</v>
      </c>
      <c r="D40" s="108">
        <f>CASHFLOEISO!E40</f>
        <v>0</v>
      </c>
      <c r="E40" s="108">
        <f t="shared" si="0"/>
        <v>0</v>
      </c>
      <c r="F40" s="1126">
        <v>0</v>
      </c>
      <c r="G40" s="307"/>
      <c r="H40" s="93"/>
      <c r="I40" s="308"/>
      <c r="J40" s="410"/>
      <c r="N40" s="1366"/>
      <c r="O40" s="1376"/>
      <c r="P40" s="1376"/>
      <c r="Q40" s="1389" t="s">
        <v>253</v>
      </c>
      <c r="R40" s="1390"/>
      <c r="S40" s="1391"/>
      <c r="T40" s="1367"/>
    </row>
    <row r="41" spans="1:23" ht="44.25">
      <c r="A41" s="775"/>
      <c r="B41" s="1639"/>
      <c r="C41" s="108"/>
      <c r="D41" s="108">
        <f>CASHFLOEISO!E41</f>
        <v>0</v>
      </c>
      <c r="E41" s="108">
        <f t="shared" si="0"/>
        <v>0</v>
      </c>
      <c r="F41" s="1126">
        <v>0</v>
      </c>
      <c r="G41" s="307"/>
      <c r="H41" s="93"/>
      <c r="I41" s="308"/>
      <c r="J41" s="1170"/>
      <c r="N41" s="1368"/>
      <c r="O41" s="1364"/>
      <c r="P41" s="1357"/>
      <c r="Q41" s="1389" t="s">
        <v>254</v>
      </c>
      <c r="R41" s="1390"/>
      <c r="S41" s="1391">
        <v>0</v>
      </c>
      <c r="T41" s="1362"/>
    </row>
    <row r="42" spans="1:23" ht="44.25">
      <c r="A42" s="1599" t="s">
        <v>1387</v>
      </c>
      <c r="B42" s="1036"/>
      <c r="C42" s="1488">
        <f>CASHFLOWTSP!C42</f>
        <v>13889250962.199583</v>
      </c>
      <c r="D42" s="1488">
        <f>CASHFLOEISO!E42</f>
        <v>3233464434.8097243</v>
      </c>
      <c r="E42" s="1488">
        <f t="shared" si="0"/>
        <v>17122715397.009308</v>
      </c>
      <c r="F42" s="1590">
        <v>0</v>
      </c>
      <c r="G42" s="307"/>
      <c r="H42" s="93"/>
      <c r="I42" s="308"/>
      <c r="J42" s="93"/>
      <c r="N42" s="1368"/>
      <c r="O42" s="1364"/>
      <c r="P42" s="1361"/>
      <c r="Q42" s="1389" t="s">
        <v>255</v>
      </c>
      <c r="R42" s="1390">
        <v>15</v>
      </c>
      <c r="S42" s="1391">
        <v>15575000000</v>
      </c>
      <c r="T42" s="1363"/>
      <c r="W42" s="289"/>
    </row>
    <row r="43" spans="1:23" ht="44.25">
      <c r="A43" s="1600" t="s">
        <v>1113</v>
      </c>
      <c r="B43" s="1639"/>
      <c r="C43" s="1488">
        <f>CASHFLOWTSP!C43</f>
        <v>1039946789.3500118</v>
      </c>
      <c r="D43" s="1488">
        <f>CASHFLOEISO!E43</f>
        <v>-1627753098.166147</v>
      </c>
      <c r="E43" s="1488">
        <f t="shared" si="0"/>
        <v>-587806308.81613517</v>
      </c>
      <c r="F43" s="1590">
        <v>0</v>
      </c>
      <c r="G43" s="307"/>
      <c r="H43" s="93"/>
      <c r="I43" s="314"/>
      <c r="J43" s="1170"/>
      <c r="N43" s="1368"/>
      <c r="O43" s="1364"/>
      <c r="P43" s="1361"/>
      <c r="Q43" s="1389"/>
      <c r="R43" s="1390"/>
      <c r="S43" s="1392">
        <v>15575000000</v>
      </c>
      <c r="T43" s="1363"/>
      <c r="W43" s="289"/>
    </row>
    <row r="44" spans="1:23" ht="45.75" thickBot="1">
      <c r="A44" s="329"/>
      <c r="B44" s="1637"/>
      <c r="C44" s="108"/>
      <c r="D44" s="108">
        <f>CASHFLOEISO!E44</f>
        <v>0</v>
      </c>
      <c r="E44" s="108">
        <f t="shared" si="0"/>
        <v>0</v>
      </c>
      <c r="F44" s="1126"/>
      <c r="G44" s="307"/>
      <c r="H44" s="93"/>
      <c r="I44" s="314"/>
      <c r="J44" s="1170"/>
      <c r="N44" s="1368"/>
      <c r="O44" s="1364"/>
      <c r="P44" s="1361"/>
      <c r="Q44" s="1393" t="s">
        <v>256</v>
      </c>
      <c r="R44" s="1394"/>
      <c r="S44" s="1397">
        <v>142339554356.53</v>
      </c>
      <c r="T44" s="1362"/>
      <c r="W44" s="288"/>
    </row>
    <row r="45" spans="1:23" ht="45.75" thickTop="1">
      <c r="A45" s="775" t="s">
        <v>1114</v>
      </c>
      <c r="B45" s="1036"/>
      <c r="C45" s="108">
        <f>CASHFLOWTSP!C45</f>
        <v>0</v>
      </c>
      <c r="D45" s="108">
        <f>CASHFLOEISO!E45</f>
        <v>0</v>
      </c>
      <c r="E45" s="108">
        <f t="shared" si="0"/>
        <v>0</v>
      </c>
      <c r="F45" s="1126">
        <v>0</v>
      </c>
      <c r="G45" s="307"/>
      <c r="H45" s="93"/>
      <c r="I45" s="314"/>
      <c r="J45" s="1170"/>
      <c r="N45" s="1368"/>
      <c r="O45" s="1364"/>
      <c r="P45" s="1361"/>
      <c r="Q45" s="1393"/>
      <c r="R45" s="1394"/>
      <c r="S45" s="1396"/>
      <c r="T45" s="1362"/>
    </row>
    <row r="46" spans="1:23" ht="45">
      <c r="A46" s="775" t="s">
        <v>253</v>
      </c>
      <c r="B46" s="1036"/>
      <c r="C46" s="108">
        <f>CASHFLOWTSP!C46</f>
        <v>0</v>
      </c>
      <c r="D46" s="108">
        <f>CASHFLOEISO!E46</f>
        <v>0</v>
      </c>
      <c r="E46" s="108">
        <f t="shared" si="0"/>
        <v>0</v>
      </c>
      <c r="F46" s="1126">
        <v>0</v>
      </c>
      <c r="G46" s="307"/>
      <c r="H46" s="390"/>
      <c r="I46" s="308"/>
      <c r="J46" s="410"/>
      <c r="N46" s="1368"/>
      <c r="O46" s="1364"/>
      <c r="P46" s="1361"/>
      <c r="Q46" s="1393"/>
      <c r="R46" s="1394"/>
      <c r="S46" s="1396"/>
      <c r="T46" s="1362"/>
    </row>
    <row r="47" spans="1:23" ht="44.25">
      <c r="A47" s="775" t="s">
        <v>254</v>
      </c>
      <c r="B47" s="102"/>
      <c r="C47" s="108">
        <f>CASHFLOWTSP!C47</f>
        <v>0</v>
      </c>
      <c r="D47" s="108">
        <f>CASHFLOEISO!E47</f>
        <v>0</v>
      </c>
      <c r="E47" s="108">
        <f t="shared" si="0"/>
        <v>0</v>
      </c>
      <c r="F47" s="1126">
        <v>0</v>
      </c>
      <c r="G47" s="324"/>
      <c r="H47" s="390"/>
      <c r="I47" s="314"/>
      <c r="J47" s="410"/>
      <c r="N47" s="1368"/>
      <c r="O47" s="1364"/>
      <c r="P47" s="1361"/>
      <c r="Q47" s="1393" t="s">
        <v>257</v>
      </c>
      <c r="R47" s="1390"/>
      <c r="S47" s="1391"/>
      <c r="T47" s="1363"/>
    </row>
    <row r="48" spans="1:23" s="971" customFormat="1" ht="44.25">
      <c r="A48" s="775" t="s">
        <v>255</v>
      </c>
      <c r="B48" s="1639">
        <v>15</v>
      </c>
      <c r="C48" s="108">
        <f>CASHFLOWTSP!C48</f>
        <v>22023762138.490005</v>
      </c>
      <c r="D48" s="108">
        <f>CASHFLOEISO!E48</f>
        <v>0</v>
      </c>
      <c r="E48" s="108">
        <f t="shared" si="0"/>
        <v>22023762138.490005</v>
      </c>
      <c r="F48" s="1126">
        <v>0</v>
      </c>
      <c r="G48" s="324"/>
      <c r="H48" s="390"/>
      <c r="I48" s="314"/>
      <c r="J48" s="410"/>
      <c r="N48" s="1368"/>
      <c r="O48" s="1364"/>
      <c r="P48" s="1361"/>
      <c r="Q48" s="1393" t="s">
        <v>258</v>
      </c>
      <c r="R48" s="1390"/>
      <c r="S48" s="1391"/>
      <c r="T48" s="1363"/>
    </row>
    <row r="49" spans="1:23" s="971" customFormat="1" ht="44.25">
      <c r="A49" s="775" t="s">
        <v>179</v>
      </c>
      <c r="B49" s="1639">
        <v>16</v>
      </c>
      <c r="C49" s="108">
        <f>CASHFLOWTSP!C49</f>
        <v>0</v>
      </c>
      <c r="D49" s="108">
        <f>CASHFLOEISO!E49</f>
        <v>0</v>
      </c>
      <c r="E49" s="108">
        <f t="shared" si="0"/>
        <v>0</v>
      </c>
      <c r="F49" s="1126">
        <v>0</v>
      </c>
      <c r="G49" s="324"/>
      <c r="H49" s="390"/>
      <c r="I49" s="314"/>
      <c r="J49" s="410"/>
      <c r="N49" s="1368"/>
      <c r="O49" s="1364"/>
      <c r="P49" s="1361"/>
      <c r="Q49" s="1389"/>
      <c r="R49" s="1390"/>
      <c r="S49" s="1391"/>
      <c r="T49" s="1363"/>
    </row>
    <row r="50" spans="1:23" ht="46.5">
      <c r="A50" s="775" t="s">
        <v>260</v>
      </c>
      <c r="B50" s="1639">
        <v>17</v>
      </c>
      <c r="C50" s="108">
        <f>CASHFLOWTSP!C50</f>
        <v>-4250469327.6500092</v>
      </c>
      <c r="D50" s="108">
        <f>CASHFLOEISO!E50</f>
        <v>4043796511.8200006</v>
      </c>
      <c r="E50" s="108">
        <f t="shared" si="0"/>
        <v>-206672815.83000851</v>
      </c>
      <c r="F50" s="1126">
        <v>0</v>
      </c>
      <c r="G50" s="325"/>
      <c r="H50" s="93"/>
      <c r="I50" s="314"/>
      <c r="J50" s="93"/>
      <c r="N50" s="1368"/>
      <c r="O50" s="1364"/>
      <c r="P50" s="1361"/>
      <c r="Q50" s="1393" t="s">
        <v>259</v>
      </c>
      <c r="R50" s="1390"/>
      <c r="S50" s="1388"/>
      <c r="T50" s="1363"/>
    </row>
    <row r="51" spans="1:23" ht="44.25">
      <c r="A51" s="775" t="s">
        <v>262</v>
      </c>
      <c r="B51" s="1639">
        <v>18</v>
      </c>
      <c r="C51" s="108">
        <f>CASHFLOWTSP!C51</f>
        <v>7266284623</v>
      </c>
      <c r="D51" s="108">
        <f>CASHFLOEISO!E51</f>
        <v>0</v>
      </c>
      <c r="E51" s="108">
        <f t="shared" si="0"/>
        <v>7266284623</v>
      </c>
      <c r="F51" s="1126">
        <v>0</v>
      </c>
      <c r="G51" s="307"/>
      <c r="H51" s="111"/>
      <c r="I51" s="314"/>
      <c r="J51" s="410"/>
      <c r="N51" s="1368"/>
      <c r="O51" s="1364"/>
      <c r="P51" s="1361"/>
      <c r="Q51" s="1389" t="s">
        <v>179</v>
      </c>
      <c r="R51" s="1390">
        <v>16</v>
      </c>
      <c r="S51" s="1391">
        <v>5000000</v>
      </c>
      <c r="T51" s="1363"/>
    </row>
    <row r="52" spans="1:23" ht="44.25">
      <c r="A52" s="775"/>
      <c r="B52" s="1638"/>
      <c r="C52" s="108"/>
      <c r="D52" s="108">
        <f>CASHFLOEISO!E52</f>
        <v>0</v>
      </c>
      <c r="E52" s="108">
        <f t="shared" si="0"/>
        <v>0</v>
      </c>
      <c r="F52" s="1126"/>
      <c r="G52" s="314"/>
      <c r="H52" s="93"/>
      <c r="I52" s="314"/>
      <c r="J52" s="93"/>
      <c r="N52" s="1368"/>
      <c r="O52" s="1364"/>
      <c r="P52" s="1361"/>
      <c r="Q52" s="1389" t="s">
        <v>260</v>
      </c>
      <c r="R52" s="1390">
        <v>17</v>
      </c>
      <c r="S52" s="1391">
        <v>15748462447.481171</v>
      </c>
      <c r="T52" s="1363"/>
    </row>
    <row r="53" spans="1:23" ht="44.25">
      <c r="A53" s="1600" t="s">
        <v>1115</v>
      </c>
      <c r="B53" s="1586"/>
      <c r="C53" s="1488">
        <f>CASHFLOWTSP!C53</f>
        <v>25039577433.839996</v>
      </c>
      <c r="D53" s="1488">
        <f>CASHFLOEISO!E53</f>
        <v>4043796511.8200006</v>
      </c>
      <c r="E53" s="1488">
        <f t="shared" si="0"/>
        <v>29083373945.659996</v>
      </c>
      <c r="F53" s="1590">
        <v>0</v>
      </c>
      <c r="G53" s="307"/>
      <c r="H53" s="111"/>
      <c r="I53" s="314"/>
      <c r="J53" s="111"/>
      <c r="N53" s="1368"/>
      <c r="O53" s="1364"/>
      <c r="P53" s="1361"/>
      <c r="Q53" s="1393" t="s">
        <v>261</v>
      </c>
      <c r="R53" s="1390"/>
      <c r="S53" s="1392">
        <v>15753462447.481171</v>
      </c>
      <c r="T53" s="1363"/>
    </row>
    <row r="54" spans="1:23" ht="44.25">
      <c r="A54" s="1600"/>
      <c r="B54" s="1639"/>
      <c r="C54" s="108"/>
      <c r="D54" s="108">
        <f>CASHFLOEISO!E54</f>
        <v>0</v>
      </c>
      <c r="E54" s="108">
        <f t="shared" si="0"/>
        <v>0</v>
      </c>
      <c r="F54" s="1126"/>
      <c r="G54" s="314"/>
      <c r="H54" s="93"/>
      <c r="I54" s="314"/>
      <c r="J54" s="410"/>
      <c r="N54" s="1368"/>
      <c r="O54" s="1364"/>
      <c r="P54" s="1361"/>
      <c r="Q54" s="1389"/>
      <c r="R54" s="1390"/>
      <c r="S54" s="1391"/>
      <c r="T54" s="1362"/>
    </row>
    <row r="55" spans="1:23" ht="44.25">
      <c r="A55" s="1598" t="s">
        <v>1116</v>
      </c>
      <c r="B55" s="1036"/>
      <c r="C55" s="1488">
        <f>CASHFLOWTSP!C55</f>
        <v>26079524223.19001</v>
      </c>
      <c r="D55" s="1488">
        <f>CASHFLOEISO!E55</f>
        <v>2416043413.6538539</v>
      </c>
      <c r="E55" s="1488">
        <f t="shared" si="0"/>
        <v>28495567636.843864</v>
      </c>
      <c r="F55" s="1590">
        <v>0</v>
      </c>
      <c r="G55" s="315"/>
      <c r="H55" s="93"/>
      <c r="I55" s="314"/>
      <c r="J55" s="410"/>
      <c r="N55" s="1342"/>
      <c r="O55" s="1342"/>
      <c r="P55" s="1342"/>
      <c r="Q55" s="1389" t="s">
        <v>262</v>
      </c>
      <c r="R55" s="1390">
        <v>18</v>
      </c>
      <c r="S55" s="1395">
        <v>122461341164.78999</v>
      </c>
      <c r="T55" s="1369"/>
      <c r="W55" s="296"/>
    </row>
    <row r="56" spans="1:23" ht="44.25">
      <c r="A56" s="1600"/>
      <c r="B56" s="102"/>
      <c r="C56" s="108"/>
      <c r="D56" s="108">
        <f>CASHFLOEISO!E56</f>
        <v>0</v>
      </c>
      <c r="E56" s="108">
        <f t="shared" si="0"/>
        <v>0</v>
      </c>
      <c r="F56" s="1126"/>
      <c r="G56" s="324"/>
      <c r="H56" s="111"/>
      <c r="I56" s="317"/>
      <c r="J56" s="410"/>
      <c r="N56" s="1359"/>
      <c r="O56" s="1364"/>
      <c r="P56" s="1370"/>
      <c r="Q56" s="1389"/>
      <c r="R56" s="1390"/>
      <c r="S56" s="1391"/>
      <c r="T56" s="1359"/>
    </row>
    <row r="57" spans="1:23">
      <c r="A57" s="1598" t="s">
        <v>1117</v>
      </c>
      <c r="B57" s="102"/>
      <c r="C57" s="108"/>
      <c r="D57" s="108">
        <f>CASHFLOEISO!E57</f>
        <v>0</v>
      </c>
      <c r="E57" s="108">
        <f t="shared" si="0"/>
        <v>0</v>
      </c>
      <c r="F57" s="1126"/>
      <c r="H57" s="1172"/>
      <c r="I57" s="45"/>
      <c r="J57" s="335"/>
      <c r="N57" s="1356"/>
      <c r="O57" s="1356"/>
      <c r="P57" s="1356"/>
      <c r="T57" s="1360"/>
    </row>
    <row r="58" spans="1:23" ht="45">
      <c r="A58" s="1601" t="s">
        <v>542</v>
      </c>
      <c r="B58" s="1036">
        <v>5</v>
      </c>
      <c r="C58" s="108">
        <f>CASHFLOWTSP!C58</f>
        <v>-8655808725.2199783</v>
      </c>
      <c r="D58" s="108">
        <f>CASHFLOEISO!E58</f>
        <v>187467637.97385424</v>
      </c>
      <c r="E58" s="108">
        <f t="shared" si="0"/>
        <v>-8468341087.2461243</v>
      </c>
      <c r="F58" s="1126">
        <v>0</v>
      </c>
      <c r="H58" s="1172"/>
      <c r="I58" s="45"/>
      <c r="J58" s="1170"/>
      <c r="N58" s="1358"/>
      <c r="O58" s="1358"/>
      <c r="P58" s="1358"/>
      <c r="Q58" s="1398" t="s">
        <v>234</v>
      </c>
      <c r="R58" s="1399">
        <v>5</v>
      </c>
      <c r="S58" s="1400">
        <v>87082323727.820007</v>
      </c>
      <c r="T58" s="1358"/>
    </row>
    <row r="59" spans="1:23">
      <c r="A59" s="1602" t="s">
        <v>1365</v>
      </c>
      <c r="B59" s="1586">
        <v>5</v>
      </c>
      <c r="C59" s="108">
        <f>CASHFLOWTSP!C59</f>
        <v>9678835500.6899872</v>
      </c>
      <c r="D59" s="108">
        <f>CASHFLOEISO!E59</f>
        <v>436798631.80000001</v>
      </c>
      <c r="E59" s="108">
        <f t="shared" si="0"/>
        <v>10115634132.489986</v>
      </c>
      <c r="F59" s="1126">
        <v>0</v>
      </c>
      <c r="H59" s="1172"/>
      <c r="I59" s="45"/>
      <c r="J59" s="1170"/>
      <c r="N59" s="1358"/>
      <c r="O59" s="1358"/>
      <c r="P59" s="1358"/>
      <c r="Q59" s="1358"/>
      <c r="R59" s="1358"/>
      <c r="S59" s="1358"/>
      <c r="T59" s="1358"/>
    </row>
    <row r="60" spans="1:23">
      <c r="A60" s="1600" t="s">
        <v>1118</v>
      </c>
      <c r="B60" s="102"/>
      <c r="C60" s="1488">
        <f>CASHFLOWTSP!C61</f>
        <v>9656999510.8700085</v>
      </c>
      <c r="D60" s="1488">
        <f>CASHFLOEISO!E60</f>
        <v>624266269.77385426</v>
      </c>
      <c r="E60" s="1488">
        <f t="shared" si="0"/>
        <v>10281265780.643864</v>
      </c>
      <c r="F60" s="1590">
        <v>0</v>
      </c>
      <c r="H60" s="1172"/>
      <c r="I60" s="45"/>
      <c r="J60" s="1170"/>
      <c r="N60" s="1358"/>
      <c r="O60" s="1358"/>
      <c r="P60" s="1358"/>
      <c r="Q60" s="1358"/>
      <c r="R60" s="1358"/>
      <c r="S60" s="1358"/>
      <c r="T60" s="1358"/>
    </row>
    <row r="61" spans="1:23" ht="44.25">
      <c r="A61" s="1600"/>
      <c r="B61" s="102"/>
      <c r="C61" s="108"/>
      <c r="D61" s="108">
        <f>CASHFLOEISO!E61</f>
        <v>0</v>
      </c>
      <c r="E61" s="108">
        <f t="shared" si="0"/>
        <v>0</v>
      </c>
      <c r="F61" s="1126"/>
      <c r="H61" s="1172"/>
      <c r="I61" s="45"/>
      <c r="J61" s="1170"/>
      <c r="N61" s="1358"/>
      <c r="O61" s="1358"/>
      <c r="P61" s="1358"/>
      <c r="Q61" s="1402" t="s">
        <v>242</v>
      </c>
      <c r="R61" s="1403">
        <v>10</v>
      </c>
      <c r="S61" s="1404">
        <v>20074899606.43</v>
      </c>
      <c r="T61" s="1358"/>
    </row>
    <row r="62" spans="1:23">
      <c r="A62" s="1600" t="s">
        <v>1119</v>
      </c>
      <c r="B62" s="102"/>
      <c r="C62" s="108">
        <f>CASHFLOWTSP!C63</f>
        <v>16422524712.320002</v>
      </c>
      <c r="D62" s="108">
        <f>CASHFLOEISO!E62</f>
        <v>1791777143.8799996</v>
      </c>
      <c r="E62" s="108">
        <f t="shared" si="0"/>
        <v>18214301856.200001</v>
      </c>
      <c r="F62" s="1126">
        <v>0</v>
      </c>
      <c r="H62" s="1172"/>
      <c r="I62" s="45"/>
      <c r="J62" s="1170"/>
      <c r="N62" s="1358"/>
      <c r="O62" s="1358"/>
      <c r="P62" s="1358"/>
      <c r="Q62" s="1358"/>
      <c r="R62" s="1358"/>
      <c r="S62" s="1358"/>
      <c r="T62" s="1358"/>
    </row>
    <row r="63" spans="1:23">
      <c r="A63" s="1600"/>
      <c r="B63" s="1637"/>
      <c r="C63" s="108"/>
      <c r="D63" s="108">
        <f>CASHFLOEISO!E63</f>
        <v>0</v>
      </c>
      <c r="E63" s="108">
        <f t="shared" si="0"/>
        <v>0</v>
      </c>
      <c r="F63" s="1126"/>
      <c r="H63" s="1172"/>
      <c r="I63" s="45"/>
      <c r="J63" s="1170"/>
      <c r="N63" s="1358"/>
      <c r="O63" s="1358"/>
      <c r="P63" s="1358"/>
      <c r="Q63" s="1358"/>
      <c r="R63" s="1358"/>
      <c r="S63" s="1358"/>
      <c r="T63" s="1358"/>
    </row>
    <row r="64" spans="1:23">
      <c r="A64" s="1600" t="s">
        <v>1120</v>
      </c>
      <c r="B64" s="1637"/>
      <c r="C64" s="108">
        <f>CASHFLOWTSP!C65</f>
        <v>18270381451.230003</v>
      </c>
      <c r="D64" s="108">
        <f>CASHFLOEISO!E64</f>
        <v>1804518155.2</v>
      </c>
      <c r="E64" s="108">
        <f t="shared" si="0"/>
        <v>20074899606.430004</v>
      </c>
      <c r="F64" s="1126">
        <v>0</v>
      </c>
      <c r="H64" s="1172"/>
      <c r="I64" s="45"/>
      <c r="J64" s="1170"/>
      <c r="N64" s="1358"/>
      <c r="O64" s="1358"/>
      <c r="P64" s="1358"/>
      <c r="Q64" s="1358"/>
      <c r="R64" s="1358"/>
      <c r="S64" s="1358"/>
      <c r="T64" s="1358"/>
    </row>
    <row r="65" spans="1:20">
      <c r="A65" s="1600"/>
      <c r="B65" s="1637"/>
      <c r="C65" s="108"/>
      <c r="D65" s="108">
        <f>CASHFLOEISO!E65</f>
        <v>0</v>
      </c>
      <c r="E65" s="108">
        <f t="shared" si="0"/>
        <v>0</v>
      </c>
      <c r="F65" s="1126"/>
      <c r="G65" s="1401">
        <f>E66-G66</f>
        <v>0</v>
      </c>
      <c r="H65" s="1172"/>
      <c r="I65" s="45"/>
      <c r="J65" s="1170"/>
      <c r="N65" s="1358"/>
      <c r="O65" s="1358"/>
      <c r="P65" s="1358"/>
      <c r="Q65" s="1044" t="s">
        <v>542</v>
      </c>
      <c r="R65" s="1358"/>
      <c r="S65" s="1176">
        <f>FIXEDASST1TSP!I2</f>
        <v>0</v>
      </c>
      <c r="T65" s="1266">
        <f>'[3]NOTE5 A'!$L$22</f>
        <v>40311856803.980003</v>
      </c>
    </row>
    <row r="66" spans="1:20" ht="36.75" thickBot="1">
      <c r="A66" s="1600" t="s">
        <v>1121</v>
      </c>
      <c r="B66" s="1637">
        <v>10</v>
      </c>
      <c r="C66" s="1310">
        <f>CASHFLOWTSP!C67</f>
        <v>34692906163.550003</v>
      </c>
      <c r="D66" s="1310">
        <f>CASHFLOEISO!E66</f>
        <v>3596295299.0799999</v>
      </c>
      <c r="E66" s="1310">
        <f t="shared" si="0"/>
        <v>38289201462.630005</v>
      </c>
      <c r="F66" s="2149">
        <v>0</v>
      </c>
      <c r="G66">
        <f>BSTCN!E16</f>
        <v>38289201462.630005</v>
      </c>
      <c r="N66" s="1358"/>
      <c r="O66" s="1358"/>
      <c r="P66" s="1358"/>
      <c r="Q66" s="1174" t="s">
        <v>1365</v>
      </c>
      <c r="R66" s="1358"/>
      <c r="S66" s="796">
        <f>FIXEDASST2TSP!C29</f>
        <v>124687563880.17999</v>
      </c>
      <c r="T66" s="934">
        <f>[3]NOTE5B!$C$29</f>
        <v>55035527066.400002</v>
      </c>
    </row>
    <row r="67" spans="1:20" ht="36.75" thickTop="1">
      <c r="E67" s="329">
        <f>BSTCN!E16</f>
        <v>38289201462.630005</v>
      </c>
      <c r="N67" s="1358"/>
      <c r="O67" s="1358"/>
      <c r="P67" s="1358"/>
      <c r="Q67" s="1358"/>
      <c r="R67" s="1358"/>
      <c r="S67" s="1358"/>
      <c r="T67" s="1358"/>
    </row>
    <row r="68" spans="1:20">
      <c r="E68" s="329">
        <f>E66-E67</f>
        <v>0</v>
      </c>
      <c r="N68" s="1358"/>
      <c r="O68" s="1358"/>
      <c r="P68" s="1358"/>
      <c r="Q68" s="1358"/>
      <c r="R68" s="1358"/>
      <c r="S68" s="1358"/>
      <c r="T68" s="1358"/>
    </row>
    <row r="69" spans="1:20">
      <c r="E69" s="92"/>
      <c r="N69" s="1358"/>
      <c r="O69" s="1358"/>
      <c r="P69" s="1358"/>
      <c r="Q69" s="1358"/>
      <c r="R69" s="1358"/>
      <c r="S69" s="1358"/>
      <c r="T69" s="1358"/>
    </row>
    <row r="70" spans="1:20" ht="46.5">
      <c r="A70" s="177"/>
      <c r="N70" s="1358"/>
      <c r="O70" s="1358"/>
      <c r="P70" s="1358"/>
      <c r="Q70" s="1358"/>
      <c r="R70" s="1358"/>
      <c r="S70" s="1358"/>
      <c r="T70" s="1358"/>
    </row>
    <row r="71" spans="1:20" ht="46.5">
      <c r="A71" s="177"/>
      <c r="N71" s="1358"/>
      <c r="O71" s="1358"/>
      <c r="P71" s="1358"/>
      <c r="Q71" s="1358"/>
      <c r="R71" s="1358"/>
      <c r="S71" s="1358"/>
      <c r="T71" s="1358"/>
    </row>
    <row r="72" spans="1:20" ht="46.5">
      <c r="A72" s="177"/>
      <c r="N72" s="1358"/>
      <c r="O72" s="1358"/>
      <c r="P72" s="1358"/>
      <c r="Q72" s="1358"/>
      <c r="R72" s="1358"/>
      <c r="S72" s="1358"/>
      <c r="T72" s="1358"/>
    </row>
    <row r="73" spans="1:20" ht="46.5">
      <c r="A73" s="177"/>
      <c r="N73" s="1358"/>
      <c r="O73" s="1358"/>
      <c r="P73" s="1358"/>
      <c r="Q73" s="1358"/>
      <c r="R73" s="1358"/>
      <c r="S73" s="1358"/>
      <c r="T73" s="1358"/>
    </row>
    <row r="74" spans="1:20" ht="46.5">
      <c r="A74" s="177"/>
      <c r="N74" s="1358"/>
      <c r="O74" s="1358"/>
      <c r="P74" s="1358"/>
      <c r="Q74" s="1358"/>
      <c r="R74" s="1358"/>
      <c r="S74" s="1358"/>
      <c r="T74" s="1358"/>
    </row>
    <row r="75" spans="1:20" ht="46.5">
      <c r="A75" s="177"/>
      <c r="N75" s="1358"/>
      <c r="O75" s="1358"/>
      <c r="P75" s="1358"/>
      <c r="Q75" s="1358"/>
      <c r="R75" s="1358"/>
      <c r="S75" s="1358"/>
      <c r="T75" s="1358"/>
    </row>
    <row r="76" spans="1:20" ht="46.5">
      <c r="A76" s="177"/>
      <c r="N76" s="1358"/>
      <c r="O76" s="1358"/>
      <c r="P76" s="1358"/>
      <c r="Q76" s="1358"/>
      <c r="R76" s="1358"/>
      <c r="S76" s="1358"/>
      <c r="T76" s="1358"/>
    </row>
    <row r="77" spans="1:20" ht="46.5">
      <c r="A77" s="177"/>
      <c r="N77" s="1358"/>
      <c r="O77" s="1358"/>
      <c r="P77" s="1358"/>
      <c r="Q77" s="1358"/>
      <c r="R77" s="1358"/>
      <c r="S77" s="1358"/>
      <c r="T77" s="1358"/>
    </row>
    <row r="78" spans="1:20" ht="46.5">
      <c r="A78" s="177"/>
      <c r="N78" s="1358"/>
      <c r="O78" s="1358"/>
      <c r="P78" s="1358"/>
      <c r="Q78" s="1358"/>
      <c r="R78" s="1358"/>
      <c r="S78" s="1358"/>
      <c r="T78" s="1358"/>
    </row>
    <row r="79" spans="1:20" ht="46.5">
      <c r="A79" s="177"/>
      <c r="N79" s="1358"/>
      <c r="O79" s="1358"/>
      <c r="P79" s="1358"/>
      <c r="Q79" s="1358"/>
      <c r="R79" s="1358"/>
      <c r="S79" s="1358"/>
      <c r="T79" s="1358"/>
    </row>
    <row r="80" spans="1:20" ht="46.5">
      <c r="A80" s="177"/>
      <c r="N80" s="1358"/>
      <c r="O80" s="1358"/>
      <c r="P80" s="1358"/>
      <c r="Q80" s="1358"/>
      <c r="R80" s="1358"/>
      <c r="S80" s="1358"/>
      <c r="T80" s="1358"/>
    </row>
    <row r="81" spans="14:20">
      <c r="N81" s="1358"/>
      <c r="O81" s="1358"/>
      <c r="P81" s="1358"/>
      <c r="Q81" s="1358"/>
      <c r="R81" s="1358"/>
      <c r="S81" s="1358"/>
      <c r="T81" s="1358"/>
    </row>
    <row r="82" spans="14:20">
      <c r="N82" s="1358"/>
      <c r="O82" s="1358"/>
      <c r="P82" s="1358"/>
      <c r="Q82" s="1358"/>
      <c r="R82" s="1358"/>
      <c r="S82" s="1358"/>
      <c r="T82" s="1358"/>
    </row>
    <row r="83" spans="14:20">
      <c r="N83" s="1358"/>
      <c r="O83" s="1358"/>
      <c r="P83" s="1358"/>
      <c r="Q83" s="1358"/>
      <c r="R83" s="1358"/>
      <c r="S83" s="1358"/>
      <c r="T83" s="1358"/>
    </row>
    <row r="84" spans="14:20">
      <c r="N84" s="1358"/>
      <c r="O84" s="1358"/>
      <c r="P84" s="1358"/>
      <c r="Q84" s="1358"/>
      <c r="R84" s="1358"/>
      <c r="S84" s="1358"/>
      <c r="T84" s="1358"/>
    </row>
    <row r="85" spans="14:20">
      <c r="N85" s="1358"/>
      <c r="O85" s="1358"/>
      <c r="P85" s="1358"/>
      <c r="Q85" s="1358"/>
      <c r="R85" s="1358"/>
      <c r="S85" s="1358"/>
      <c r="T85" s="1358"/>
    </row>
    <row r="86" spans="14:20">
      <c r="N86" s="1358"/>
      <c r="O86" s="1358"/>
      <c r="P86" s="1358"/>
      <c r="Q86" s="1358"/>
      <c r="R86" s="1358"/>
      <c r="S86" s="1358"/>
      <c r="T86" s="1358"/>
    </row>
    <row r="87" spans="14:20">
      <c r="N87" s="1358"/>
      <c r="O87" s="1358"/>
      <c r="P87" s="1358"/>
      <c r="Q87" s="1358"/>
      <c r="R87" s="1358"/>
      <c r="S87" s="1358"/>
      <c r="T87" s="1358"/>
    </row>
    <row r="88" spans="14:20">
      <c r="N88" s="1358"/>
      <c r="O88" s="1358"/>
      <c r="P88" s="1358"/>
      <c r="Q88" s="1358"/>
      <c r="R88" s="1358"/>
      <c r="S88" s="1358"/>
      <c r="T88" s="1358"/>
    </row>
    <row r="89" spans="14:20">
      <c r="N89" s="1358"/>
      <c r="O89" s="1358"/>
      <c r="P89" s="1358"/>
      <c r="Q89" s="1358"/>
      <c r="R89" s="1358"/>
      <c r="S89" s="1358"/>
      <c r="T89" s="1358"/>
    </row>
    <row r="90" spans="14:20">
      <c r="N90" s="1358"/>
      <c r="O90" s="1358"/>
      <c r="P90" s="1358"/>
      <c r="Q90" s="1358"/>
      <c r="R90" s="1358"/>
      <c r="S90" s="1358"/>
      <c r="T90" s="1358"/>
    </row>
    <row r="91" spans="14:20">
      <c r="N91" s="1358"/>
      <c r="O91" s="1358"/>
      <c r="P91" s="1358"/>
      <c r="Q91" s="1358"/>
      <c r="R91" s="1358"/>
      <c r="S91" s="1358"/>
      <c r="T91" s="1358"/>
    </row>
    <row r="92" spans="14:20">
      <c r="N92" s="1358"/>
      <c r="O92" s="1358"/>
      <c r="P92" s="1358"/>
      <c r="Q92" s="1358"/>
      <c r="R92" s="1358"/>
      <c r="S92" s="1358"/>
      <c r="T92" s="1358"/>
    </row>
    <row r="93" spans="14:20">
      <c r="N93" s="1358"/>
      <c r="O93" s="1358"/>
      <c r="P93" s="1358"/>
      <c r="Q93" s="1358"/>
      <c r="R93" s="1358"/>
      <c r="S93" s="1358"/>
      <c r="T93" s="1358"/>
    </row>
    <row r="94" spans="14:20">
      <c r="N94" s="1358"/>
      <c r="O94" s="1358"/>
      <c r="P94" s="1358"/>
      <c r="Q94" s="1358"/>
      <c r="R94" s="1358"/>
      <c r="S94" s="1358"/>
      <c r="T94" s="1358"/>
    </row>
    <row r="95" spans="14:20">
      <c r="N95" s="1358"/>
      <c r="O95" s="1358"/>
      <c r="P95" s="1358"/>
      <c r="Q95" s="1358"/>
      <c r="R95" s="1358"/>
      <c r="S95" s="1358"/>
      <c r="T95" s="1358"/>
    </row>
    <row r="96" spans="14:20">
      <c r="N96" s="1358"/>
      <c r="O96" s="1358"/>
      <c r="P96" s="1358"/>
      <c r="Q96" s="1358"/>
      <c r="R96" s="1358"/>
      <c r="S96" s="1358"/>
      <c r="T96" s="1358"/>
    </row>
    <row r="97" spans="14:20">
      <c r="N97" s="1358"/>
      <c r="O97" s="1358"/>
      <c r="P97" s="1358"/>
      <c r="Q97" s="1358"/>
      <c r="R97" s="1358"/>
      <c r="S97" s="1358"/>
      <c r="T97" s="1358"/>
    </row>
    <row r="98" spans="14:20">
      <c r="N98" s="1358"/>
      <c r="O98" s="1358"/>
      <c r="P98" s="1358"/>
      <c r="Q98" s="1358"/>
      <c r="R98" s="1358"/>
      <c r="S98" s="1358"/>
      <c r="T98" s="1358"/>
    </row>
    <row r="99" spans="14:20">
      <c r="N99" s="1358"/>
      <c r="O99" s="1358"/>
      <c r="P99" s="1358"/>
      <c r="Q99" s="1358"/>
      <c r="R99" s="1358"/>
      <c r="S99" s="1358"/>
      <c r="T99" s="1358"/>
    </row>
    <row r="100" spans="14:20">
      <c r="N100" s="1358"/>
      <c r="O100" s="1358"/>
      <c r="P100" s="1358"/>
      <c r="Q100" s="1358"/>
      <c r="R100" s="1358"/>
      <c r="S100" s="1358"/>
      <c r="T100" s="1358"/>
    </row>
    <row r="101" spans="14:20">
      <c r="N101" s="1358"/>
      <c r="O101" s="1358"/>
      <c r="P101" s="1358"/>
      <c r="Q101" s="1358"/>
      <c r="R101" s="1358"/>
      <c r="S101" s="1358"/>
      <c r="T101" s="1358"/>
    </row>
    <row r="102" spans="14:20">
      <c r="N102" s="1358"/>
      <c r="O102" s="1358"/>
      <c r="P102" s="1358"/>
      <c r="Q102" s="1358"/>
      <c r="R102" s="1358"/>
      <c r="S102" s="1358"/>
      <c r="T102" s="1358"/>
    </row>
    <row r="103" spans="14:20">
      <c r="N103" s="1358"/>
      <c r="O103" s="1358"/>
      <c r="P103" s="1358"/>
      <c r="Q103" s="1358"/>
      <c r="R103" s="1358"/>
      <c r="S103" s="1358"/>
      <c r="T103" s="1358"/>
    </row>
    <row r="104" spans="14:20">
      <c r="N104" s="1358"/>
      <c r="O104" s="1358"/>
      <c r="P104" s="1358"/>
      <c r="Q104" s="1358"/>
      <c r="R104" s="1358"/>
      <c r="S104" s="1358"/>
      <c r="T104" s="1358"/>
    </row>
    <row r="105" spans="14:20">
      <c r="N105" s="1358"/>
      <c r="O105" s="1358"/>
      <c r="P105" s="1358"/>
      <c r="Q105" s="1358"/>
      <c r="R105" s="1358"/>
      <c r="S105" s="1358"/>
      <c r="T105" s="1358"/>
    </row>
  </sheetData>
  <mergeCells count="1">
    <mergeCell ref="A1:F1"/>
  </mergeCells>
  <pageMargins left="0.7" right="0.7" top="0.75" bottom="0.75" header="0.3" footer="0.3"/>
  <pageSetup scale="23" orientation="portrait" r:id="rId1"/>
  <headerFooter>
    <oddFooter>&amp;L&amp;26TRANSMISSION COMPANY OF NIGERIA PLC  &amp;R&amp;26 30TH SEPTEMBER 2014 MGT REPORT AND FINANCIAL STATEMENTS 17</oddFooter>
  </headerFooter>
  <legacyDrawing r:id="rId2"/>
</worksheet>
</file>

<file path=xl/worksheets/sheet42.xml><?xml version="1.0" encoding="utf-8"?>
<worksheet xmlns="http://schemas.openxmlformats.org/spreadsheetml/2006/main" xmlns:r="http://schemas.openxmlformats.org/officeDocument/2006/relationships">
  <dimension ref="A1:AH63"/>
  <sheetViews>
    <sheetView view="pageBreakPreview" topLeftCell="A44" zoomScale="85" zoomScaleSheetLayoutView="85" workbookViewId="0">
      <selection activeCell="B50" sqref="B50"/>
    </sheetView>
  </sheetViews>
  <sheetFormatPr defaultRowHeight="46.5"/>
  <cols>
    <col min="1" max="1" width="27.28515625" customWidth="1"/>
    <col min="2" max="2" width="117.42578125" style="528" customWidth="1"/>
    <col min="3" max="3" width="52.7109375" customWidth="1"/>
    <col min="4" max="4" width="39" style="177" customWidth="1"/>
    <col min="5" max="5" width="54" style="528" customWidth="1"/>
    <col min="8" max="8" width="48.42578125" bestFit="1" customWidth="1"/>
    <col min="9" max="9" width="37.7109375" bestFit="1" customWidth="1"/>
    <col min="10" max="10" width="38.42578125" bestFit="1" customWidth="1"/>
    <col min="11" max="11" width="37.5703125" bestFit="1" customWidth="1"/>
    <col min="12" max="14" width="37.5703125" style="2417" customWidth="1"/>
    <col min="15" max="15" width="40.5703125" bestFit="1" customWidth="1"/>
    <col min="16" max="16" width="41.5703125" bestFit="1" customWidth="1"/>
    <col min="17" max="20" width="41.5703125" style="2417" customWidth="1"/>
    <col min="21" max="21" width="32.140625" bestFit="1" customWidth="1"/>
    <col min="23" max="23" width="15" bestFit="1" customWidth="1"/>
    <col min="25" max="25" width="30.5703125" bestFit="1" customWidth="1"/>
    <col min="26" max="26" width="37.5703125" bestFit="1" customWidth="1"/>
    <col min="27" max="27" width="83" customWidth="1"/>
    <col min="28" max="28" width="42" bestFit="1" customWidth="1"/>
    <col min="29" max="29" width="28.28515625" bestFit="1" customWidth="1"/>
    <col min="30" max="30" width="64.140625" bestFit="1" customWidth="1"/>
    <col min="32" max="32" width="31.140625" bestFit="1" customWidth="1"/>
    <col min="34" max="34" width="15.28515625" bestFit="1" customWidth="1"/>
    <col min="39" max="39" width="58.5703125" bestFit="1" customWidth="1"/>
    <col min="40" max="40" width="26.5703125" bestFit="1" customWidth="1"/>
    <col min="41" max="41" width="29.5703125" bestFit="1" customWidth="1"/>
    <col min="42" max="42" width="28.42578125" bestFit="1" customWidth="1"/>
  </cols>
  <sheetData>
    <row r="1" spans="1:32" ht="35.1" customHeight="1">
      <c r="A1" s="3087" t="s">
        <v>1887</v>
      </c>
      <c r="B1" s="3087"/>
      <c r="C1" s="3087"/>
      <c r="D1" s="3087"/>
      <c r="E1" s="3087"/>
      <c r="F1" s="629"/>
      <c r="G1" s="629"/>
      <c r="H1" s="3039" t="s">
        <v>1059</v>
      </c>
      <c r="I1" s="3039"/>
      <c r="J1" s="3039"/>
      <c r="K1" s="1054"/>
      <c r="L1" s="2686"/>
      <c r="M1" s="3039" t="s">
        <v>1059</v>
      </c>
      <c r="N1" s="3039"/>
      <c r="O1" s="3039"/>
      <c r="P1" s="1054"/>
      <c r="Q1" s="2388"/>
      <c r="R1" s="2388"/>
      <c r="S1" s="2388"/>
      <c r="T1" s="2388"/>
      <c r="U1" s="2425"/>
      <c r="V1" s="2425"/>
      <c r="W1" s="2425"/>
      <c r="X1" s="1795"/>
      <c r="Y1" s="1795"/>
      <c r="AA1" s="613" t="s">
        <v>299</v>
      </c>
      <c r="AD1" s="278" t="s">
        <v>762</v>
      </c>
      <c r="AF1" s="278" t="s">
        <v>876</v>
      </c>
    </row>
    <row r="2" spans="1:32" ht="94.5" customHeight="1">
      <c r="A2" s="607" t="s">
        <v>570</v>
      </c>
      <c r="B2" s="1439" t="s">
        <v>1094</v>
      </c>
      <c r="C2" s="2193" t="s">
        <v>1882</v>
      </c>
      <c r="D2" s="2180"/>
      <c r="E2" s="2193" t="s">
        <v>1883</v>
      </c>
      <c r="F2" s="2180"/>
      <c r="H2" s="3039" t="s">
        <v>542</v>
      </c>
      <c r="I2" s="3039"/>
      <c r="J2" s="3039"/>
      <c r="K2" s="1054"/>
      <c r="L2" s="2687"/>
      <c r="M2" s="3039" t="s">
        <v>542</v>
      </c>
      <c r="N2" s="3039"/>
      <c r="O2" s="3039"/>
      <c r="P2" s="1054"/>
      <c r="Q2" s="2477"/>
      <c r="R2" s="2477"/>
      <c r="S2" s="2477"/>
      <c r="T2" s="2477"/>
      <c r="U2" s="1868"/>
      <c r="V2" s="1868"/>
      <c r="W2" s="1868"/>
      <c r="X2" s="1795"/>
      <c r="Y2" s="2247" t="s">
        <v>1036</v>
      </c>
      <c r="Z2" s="2356">
        <v>645368827.96000004</v>
      </c>
      <c r="AA2" s="2531"/>
      <c r="AB2" s="2356">
        <v>645368827.96000004</v>
      </c>
      <c r="AD2" s="532"/>
      <c r="AF2" s="461"/>
    </row>
    <row r="3" spans="1:32" ht="50.1" customHeight="1">
      <c r="A3" s="607"/>
      <c r="B3" s="609" t="s">
        <v>296</v>
      </c>
      <c r="C3" s="610" t="s">
        <v>297</v>
      </c>
      <c r="D3" s="608"/>
      <c r="E3" s="611" t="s">
        <v>297</v>
      </c>
      <c r="H3" s="3040" t="s">
        <v>1758</v>
      </c>
      <c r="I3" s="3040"/>
      <c r="J3" s="3040"/>
      <c r="K3" s="1054"/>
      <c r="L3" s="2688"/>
      <c r="M3" s="3040" t="s">
        <v>1758</v>
      </c>
      <c r="N3" s="3040"/>
      <c r="O3" s="3040"/>
      <c r="P3" s="1054"/>
      <c r="Q3" s="2478"/>
      <c r="R3" s="2478"/>
      <c r="S3" s="2478"/>
      <c r="T3" s="2478"/>
      <c r="U3" s="713"/>
      <c r="V3" s="713"/>
      <c r="W3" s="713"/>
      <c r="X3" s="1795"/>
      <c r="Y3" s="2247" t="s">
        <v>1037</v>
      </c>
      <c r="Z3" s="2356">
        <v>903314214.77999997</v>
      </c>
      <c r="AA3" s="2531"/>
      <c r="AB3" s="2356">
        <v>903314214.77999997</v>
      </c>
      <c r="AF3" s="2919">
        <f>(AB3*0.02/12)*9</f>
        <v>13549713.221700002</v>
      </c>
    </row>
    <row r="4" spans="1:32" ht="50.1" customHeight="1">
      <c r="A4" s="607"/>
      <c r="B4" s="612" t="s">
        <v>298</v>
      </c>
      <c r="C4" s="613" t="s">
        <v>299</v>
      </c>
      <c r="D4" s="609"/>
      <c r="E4" s="613" t="s">
        <v>299</v>
      </c>
      <c r="H4" s="3079" t="s">
        <v>1756</v>
      </c>
      <c r="I4" s="3079"/>
      <c r="J4" s="3079"/>
      <c r="K4" s="1054"/>
      <c r="L4" s="2689"/>
      <c r="M4" s="3079" t="s">
        <v>1756</v>
      </c>
      <c r="N4" s="3079"/>
      <c r="O4" s="3079"/>
      <c r="P4" s="1054"/>
      <c r="Q4" s="2479"/>
      <c r="R4" s="2479"/>
      <c r="S4" s="2479"/>
      <c r="T4" s="2479"/>
      <c r="U4" s="1863"/>
      <c r="V4" s="1863"/>
      <c r="W4" s="2507"/>
      <c r="X4" s="1795"/>
      <c r="Y4" s="2247" t="s">
        <v>1040</v>
      </c>
      <c r="Z4" s="2356">
        <v>37944506.659999996</v>
      </c>
      <c r="AA4" s="2531"/>
      <c r="AB4" s="2356">
        <v>37944506.659999996</v>
      </c>
      <c r="AF4" s="2919">
        <f>(AB4*0.02/12)*9</f>
        <v>569167.59989999991</v>
      </c>
    </row>
    <row r="5" spans="1:32" ht="50.1" customHeight="1">
      <c r="A5" s="607"/>
      <c r="B5" s="608" t="s">
        <v>300</v>
      </c>
      <c r="C5" s="613">
        <f>Z9</f>
        <v>1696801875.73</v>
      </c>
      <c r="D5" s="614"/>
      <c r="E5" s="892">
        <v>744622496.42999995</v>
      </c>
      <c r="H5" s="2488" t="s">
        <v>1759</v>
      </c>
      <c r="I5" s="3080" t="s">
        <v>542</v>
      </c>
      <c r="J5" s="3080"/>
      <c r="K5" s="2755"/>
      <c r="L5" s="2689"/>
      <c r="M5" s="2488" t="s">
        <v>1759</v>
      </c>
      <c r="N5" s="3080" t="s">
        <v>542</v>
      </c>
      <c r="O5" s="3080"/>
      <c r="P5" s="2755"/>
      <c r="Q5" s="2479"/>
      <c r="R5" s="2479"/>
      <c r="S5" s="2479"/>
      <c r="T5" s="2479"/>
      <c r="U5" s="2507"/>
      <c r="V5" s="1862"/>
      <c r="W5" s="2507"/>
      <c r="X5" s="1795"/>
      <c r="Y5" s="2247" t="s">
        <v>1032</v>
      </c>
      <c r="Z5" s="2356">
        <v>110174326.33</v>
      </c>
      <c r="AA5" s="2531"/>
      <c r="AB5" s="2356">
        <v>110174326.33</v>
      </c>
      <c r="AF5" s="2919">
        <f>(AB5*0.02/12)*9</f>
        <v>1652614.8949500001</v>
      </c>
    </row>
    <row r="6" spans="1:32" ht="50.1" customHeight="1">
      <c r="A6" s="607"/>
      <c r="B6" s="608" t="s">
        <v>301</v>
      </c>
      <c r="C6" s="610">
        <v>0</v>
      </c>
      <c r="D6" s="608"/>
      <c r="E6" s="892">
        <v>0</v>
      </c>
      <c r="H6" s="749" t="s">
        <v>1759</v>
      </c>
      <c r="I6" s="3063" t="s">
        <v>1059</v>
      </c>
      <c r="J6" s="3058"/>
      <c r="K6" s="850"/>
      <c r="L6" s="2509"/>
      <c r="M6" s="749" t="s">
        <v>1759</v>
      </c>
      <c r="N6" s="3063" t="s">
        <v>1059</v>
      </c>
      <c r="O6" s="3058"/>
      <c r="P6" s="850"/>
      <c r="Q6" s="2420"/>
      <c r="R6" s="2420"/>
      <c r="S6" s="2420"/>
      <c r="T6" s="2420"/>
      <c r="V6" s="2332"/>
      <c r="W6" s="2333"/>
      <c r="X6" s="1795"/>
      <c r="Y6" s="851"/>
      <c r="Z6" s="2705"/>
      <c r="AA6" s="2706"/>
      <c r="AB6" s="2705"/>
      <c r="AD6" s="288"/>
      <c r="AF6" s="1795">
        <f>(AB6*0.0667/12)*8</f>
        <v>0</v>
      </c>
    </row>
    <row r="7" spans="1:32" ht="50.1" customHeight="1">
      <c r="A7" s="607"/>
      <c r="B7" s="608" t="s">
        <v>302</v>
      </c>
      <c r="C7" s="610">
        <v>0</v>
      </c>
      <c r="D7" s="608"/>
      <c r="E7" s="892">
        <v>0</v>
      </c>
      <c r="H7" s="1041" t="s">
        <v>441</v>
      </c>
      <c r="I7" s="3081" t="s">
        <v>1756</v>
      </c>
      <c r="J7" s="3082"/>
      <c r="K7" s="850"/>
      <c r="L7" s="2509"/>
      <c r="M7" s="1041" t="s">
        <v>441</v>
      </c>
      <c r="N7" s="3081" t="s">
        <v>1756</v>
      </c>
      <c r="O7" s="3082"/>
      <c r="P7" s="850"/>
      <c r="Q7" s="2420"/>
      <c r="R7" s="2420"/>
      <c r="S7" s="2420"/>
      <c r="T7" s="2420"/>
      <c r="V7" s="947"/>
      <c r="W7" s="2334"/>
      <c r="X7" s="1795"/>
      <c r="Y7" s="2247"/>
      <c r="Z7" s="2356"/>
      <c r="AA7" s="2357"/>
      <c r="AB7" s="2356"/>
      <c r="AF7" s="2508">
        <f>(AB7*0.0667/12)*8</f>
        <v>0</v>
      </c>
    </row>
    <row r="8" spans="1:32" ht="31.5">
      <c r="A8" s="607"/>
      <c r="B8" s="615" t="s">
        <v>318</v>
      </c>
      <c r="C8" s="610">
        <f>AA9</f>
        <v>0</v>
      </c>
      <c r="D8" s="608"/>
      <c r="E8" s="892">
        <v>630987204.13999999</v>
      </c>
      <c r="H8" s="1041" t="s">
        <v>1759</v>
      </c>
      <c r="I8" s="3083" t="s">
        <v>1688</v>
      </c>
      <c r="J8" s="3187"/>
      <c r="K8" s="2696" t="s">
        <v>937</v>
      </c>
      <c r="L8" s="2426"/>
      <c r="M8" s="1041" t="s">
        <v>1759</v>
      </c>
      <c r="N8" s="3083" t="s">
        <v>1688</v>
      </c>
      <c r="O8" s="3187"/>
      <c r="P8" s="2874" t="s">
        <v>937</v>
      </c>
      <c r="Q8" s="2426"/>
      <c r="R8" s="2426"/>
      <c r="S8" s="2426"/>
      <c r="T8" s="2426"/>
      <c r="V8" s="2335"/>
      <c r="W8" s="2334"/>
      <c r="X8" s="1795"/>
      <c r="Y8" s="743"/>
      <c r="Z8" s="2509"/>
      <c r="AA8" s="2510"/>
      <c r="AB8" s="2509"/>
      <c r="AF8" s="2331"/>
    </row>
    <row r="9" spans="1:32" ht="50.1" customHeight="1">
      <c r="A9" s="607" t="s">
        <v>304</v>
      </c>
      <c r="B9" s="615" t="s">
        <v>303</v>
      </c>
      <c r="C9" s="610">
        <v>0</v>
      </c>
      <c r="D9" s="608"/>
      <c r="E9" s="892">
        <v>0</v>
      </c>
      <c r="H9" s="2756" t="s">
        <v>1759</v>
      </c>
      <c r="I9" s="2355" t="s">
        <v>920</v>
      </c>
      <c r="J9" s="895" t="s">
        <v>919</v>
      </c>
      <c r="K9" s="2700" t="s">
        <v>920</v>
      </c>
      <c r="L9" s="2509"/>
      <c r="M9" s="2756" t="s">
        <v>1759</v>
      </c>
      <c r="N9" s="2355" t="s">
        <v>920</v>
      </c>
      <c r="O9" s="895" t="s">
        <v>919</v>
      </c>
      <c r="P9" s="2878" t="s">
        <v>920</v>
      </c>
      <c r="Q9" s="2420"/>
      <c r="R9" s="2420"/>
      <c r="S9" s="2420"/>
      <c r="T9" s="2420"/>
      <c r="V9" s="2336"/>
      <c r="W9" s="2334"/>
      <c r="X9" s="1795"/>
      <c r="Y9" s="1795"/>
      <c r="Z9" s="2427">
        <f>SUM(Z2:Z8)</f>
        <v>1696801875.73</v>
      </c>
      <c r="AB9" s="288">
        <f>SUM(AB2:AB8)</f>
        <v>1696801875.73</v>
      </c>
      <c r="AC9" s="288">
        <f>AB9</f>
        <v>1696801875.73</v>
      </c>
      <c r="AF9" s="971">
        <f>SUM(AF3:AF8)</f>
        <v>15771495.716550002</v>
      </c>
    </row>
    <row r="10" spans="1:32" ht="50.1" customHeight="1">
      <c r="A10" s="607"/>
      <c r="B10" s="609" t="s">
        <v>1699</v>
      </c>
      <c r="C10" s="616">
        <f>SUM(C5:C9)</f>
        <v>1696801875.73</v>
      </c>
      <c r="D10" s="608"/>
      <c r="E10" s="930">
        <v>1375609700.5699999</v>
      </c>
      <c r="H10" s="2247" t="s">
        <v>1036</v>
      </c>
      <c r="I10" s="2356">
        <v>645368827.96000004</v>
      </c>
      <c r="J10" s="2531"/>
      <c r="K10" s="2356">
        <v>645368827.96000004</v>
      </c>
      <c r="L10" s="2426"/>
      <c r="Q10" s="2426"/>
      <c r="R10" s="2426"/>
      <c r="S10" s="2426"/>
      <c r="T10" s="2426"/>
      <c r="V10" s="2336"/>
      <c r="W10" s="2334"/>
      <c r="X10" s="1795"/>
      <c r="Y10" s="1795"/>
      <c r="AA10" s="613" t="s">
        <v>310</v>
      </c>
      <c r="AD10" s="461"/>
    </row>
    <row r="11" spans="1:32" ht="50.1" customHeight="1">
      <c r="A11" s="607"/>
      <c r="B11" s="617" t="s">
        <v>305</v>
      </c>
      <c r="C11" s="610"/>
      <c r="D11" s="608"/>
      <c r="E11" s="892"/>
      <c r="H11" s="2247" t="s">
        <v>1037</v>
      </c>
      <c r="I11" s="2356">
        <v>903314214.77999997</v>
      </c>
      <c r="J11" s="2531"/>
      <c r="K11" s="2356">
        <v>903314214.77999997</v>
      </c>
      <c r="L11" s="2509"/>
      <c r="Q11" s="2420"/>
      <c r="R11" s="2420"/>
      <c r="S11" s="2420"/>
      <c r="T11" s="2420"/>
      <c r="V11" s="2336"/>
      <c r="W11" s="2334"/>
      <c r="X11" s="1795"/>
      <c r="Y11" s="1795"/>
      <c r="AA11" s="608" t="s">
        <v>300</v>
      </c>
      <c r="AB11" s="610"/>
      <c r="AD11" s="532"/>
      <c r="AF11" s="461"/>
    </row>
    <row r="12" spans="1:32" ht="50.1" customHeight="1">
      <c r="A12" s="607"/>
      <c r="B12" s="608" t="s">
        <v>300</v>
      </c>
      <c r="C12" s="532">
        <v>310188116.51911849</v>
      </c>
      <c r="D12" s="608"/>
      <c r="E12" s="892">
        <v>300605110.39412647</v>
      </c>
      <c r="H12" s="1119" t="s">
        <v>1038</v>
      </c>
      <c r="I12" s="2358">
        <v>28036972007.919998</v>
      </c>
      <c r="J12" s="2530"/>
      <c r="K12" s="2358">
        <v>28036972007.919998</v>
      </c>
      <c r="L12" s="2509"/>
      <c r="Q12" s="2420"/>
      <c r="R12" s="2420"/>
      <c r="S12" s="2420"/>
      <c r="T12" s="2420"/>
      <c r="V12" s="1840"/>
      <c r="W12" s="2334"/>
      <c r="X12" s="1795"/>
      <c r="Y12" s="1795"/>
      <c r="Z12" s="608" t="s">
        <v>300</v>
      </c>
      <c r="AA12" s="615" t="s">
        <v>318</v>
      </c>
      <c r="AB12" s="288"/>
      <c r="AF12" s="461"/>
    </row>
    <row r="13" spans="1:32" ht="50.1" customHeight="1">
      <c r="A13" s="607"/>
      <c r="B13" s="608" t="s">
        <v>301</v>
      </c>
      <c r="C13" s="610">
        <v>0</v>
      </c>
      <c r="D13" s="608"/>
      <c r="E13" s="892">
        <v>0</v>
      </c>
      <c r="H13" s="2247" t="s">
        <v>1039</v>
      </c>
      <c r="I13" s="2356">
        <v>24030224476.880001</v>
      </c>
      <c r="J13" s="2531"/>
      <c r="K13" s="2356">
        <v>24030224476.880001</v>
      </c>
      <c r="L13" s="2509"/>
      <c r="Q13" s="2420"/>
      <c r="R13" s="2420"/>
      <c r="S13" s="2420"/>
      <c r="T13" s="2420"/>
      <c r="V13" s="1838"/>
      <c r="W13" s="2334"/>
      <c r="X13" s="1795"/>
      <c r="Y13" s="1119" t="s">
        <v>1038</v>
      </c>
      <c r="Z13" s="2358">
        <v>28036972007.919998</v>
      </c>
      <c r="AA13" s="2530"/>
      <c r="AB13" s="2358">
        <v>28036972007.919998</v>
      </c>
      <c r="AF13" s="1195">
        <f>AB13*0.0333/12*8</f>
        <v>622420778.57582402</v>
      </c>
    </row>
    <row r="14" spans="1:32" ht="50.1" customHeight="1">
      <c r="A14" s="607" t="s">
        <v>307</v>
      </c>
      <c r="B14" s="608" t="s">
        <v>306</v>
      </c>
      <c r="C14" s="532">
        <f>AF9</f>
        <v>15771495.716550002</v>
      </c>
      <c r="D14" s="608"/>
      <c r="E14" s="892">
        <v>28087997.570485998</v>
      </c>
      <c r="H14" s="2247" t="s">
        <v>1040</v>
      </c>
      <c r="I14" s="2356">
        <v>37944506.659999996</v>
      </c>
      <c r="J14" s="2531"/>
      <c r="K14" s="2356">
        <v>37944506.659999996</v>
      </c>
      <c r="L14" s="2509"/>
      <c r="Q14" s="2420"/>
      <c r="R14" s="2420"/>
      <c r="S14" s="2420"/>
      <c r="T14" s="2420"/>
      <c r="V14" s="1838"/>
      <c r="W14" s="2334"/>
      <c r="X14" s="1795"/>
      <c r="Y14" s="2247" t="s">
        <v>1039</v>
      </c>
      <c r="Z14" s="2356">
        <v>24030224476.880001</v>
      </c>
      <c r="AA14" s="2531"/>
      <c r="AB14" s="2356">
        <v>24030224476.880001</v>
      </c>
      <c r="AF14" s="1195">
        <f>AB14*0.025/12*8</f>
        <v>400503741.28133339</v>
      </c>
    </row>
    <row r="15" spans="1:32" ht="50.1" customHeight="1">
      <c r="A15" s="607" t="s">
        <v>308</v>
      </c>
      <c r="B15" s="609" t="s">
        <v>1699</v>
      </c>
      <c r="C15" s="616">
        <f>C12-C13+C14</f>
        <v>325959612.23566848</v>
      </c>
      <c r="D15" s="615"/>
      <c r="E15" s="930">
        <v>328693107.96461248</v>
      </c>
      <c r="H15" s="2247" t="s">
        <v>1032</v>
      </c>
      <c r="I15" s="2356">
        <v>110174326.33</v>
      </c>
      <c r="J15" s="2531"/>
      <c r="K15" s="2356">
        <v>110174326.33</v>
      </c>
      <c r="L15" s="2509"/>
      <c r="Q15" s="2420"/>
      <c r="R15" s="2420"/>
      <c r="S15" s="2420"/>
      <c r="T15" s="2420"/>
      <c r="V15" s="1838"/>
      <c r="W15" s="2334"/>
      <c r="X15" s="1795"/>
      <c r="Y15" s="1795"/>
      <c r="Z15" s="2427">
        <f>SUM(Z13:Z14)</f>
        <v>52067196484.800003</v>
      </c>
      <c r="AA15" s="967"/>
      <c r="AB15" s="968">
        <f>SUM(AB13:AB14)</f>
        <v>52067196484.800003</v>
      </c>
      <c r="AC15" s="288">
        <f>AB15</f>
        <v>52067196484.800003</v>
      </c>
      <c r="AF15" s="848"/>
    </row>
    <row r="16" spans="1:32" ht="50.1" customHeight="1" thickBot="1">
      <c r="A16" s="607"/>
      <c r="B16" s="609" t="s">
        <v>1700</v>
      </c>
      <c r="C16" s="620">
        <f>C10-C15</f>
        <v>1370842263.4943316</v>
      </c>
      <c r="D16" s="608"/>
      <c r="E16" s="2210">
        <v>1046916592.6053874</v>
      </c>
      <c r="H16" s="2247" t="s">
        <v>1041</v>
      </c>
      <c r="I16" s="2356">
        <v>29108712.899999999</v>
      </c>
      <c r="J16" s="2357">
        <v>1870400</v>
      </c>
      <c r="K16" s="2356">
        <v>30979112.899999999</v>
      </c>
      <c r="L16" s="2509"/>
      <c r="Q16" s="2420"/>
      <c r="R16" s="2420"/>
      <c r="S16" s="2420"/>
      <c r="T16" s="2420"/>
      <c r="V16" s="1838"/>
      <c r="W16" s="2334"/>
      <c r="X16" s="1795"/>
      <c r="Y16" s="1795"/>
      <c r="AB16" s="288"/>
      <c r="AC16" s="288"/>
      <c r="AF16" s="461">
        <f>SUM(AF11:AF15)</f>
        <v>1022924519.8571575</v>
      </c>
    </row>
    <row r="17" spans="1:32" ht="50.1" customHeight="1">
      <c r="A17" s="607" t="s">
        <v>571</v>
      </c>
      <c r="B17" s="608"/>
      <c r="C17" s="610"/>
      <c r="D17" s="608"/>
      <c r="E17" s="611"/>
      <c r="H17" s="2247" t="s">
        <v>1033</v>
      </c>
      <c r="I17" s="2356">
        <v>13018747.039999999</v>
      </c>
      <c r="J17" s="2531"/>
      <c r="K17" s="2356">
        <v>13018747.039999999</v>
      </c>
      <c r="L17" s="2509"/>
      <c r="Q17" s="2420"/>
      <c r="R17" s="2420"/>
      <c r="S17" s="2420"/>
      <c r="T17" s="2420"/>
      <c r="V17" s="2336"/>
      <c r="W17" s="2334"/>
      <c r="X17" s="1795"/>
      <c r="Y17" s="1795"/>
    </row>
    <row r="18" spans="1:32" ht="50.1" customHeight="1">
      <c r="A18" s="607"/>
      <c r="B18" s="609" t="s">
        <v>309</v>
      </c>
      <c r="C18" s="610"/>
      <c r="D18" s="608"/>
      <c r="E18" s="611"/>
      <c r="H18" s="2247" t="s">
        <v>1034</v>
      </c>
      <c r="I18" s="2356">
        <v>754601847.48000002</v>
      </c>
      <c r="J18" s="2357">
        <v>360234204.41000003</v>
      </c>
      <c r="K18" s="2356">
        <v>1114836051.8900001</v>
      </c>
      <c r="L18" s="1858"/>
      <c r="Q18" s="2424"/>
      <c r="R18" s="2424"/>
      <c r="S18" s="2424"/>
      <c r="T18" s="2424"/>
      <c r="U18" s="2337"/>
      <c r="V18" s="1840"/>
      <c r="W18" s="2334"/>
      <c r="X18" s="1795"/>
      <c r="Y18" s="1795"/>
      <c r="AA18" s="613" t="s">
        <v>313</v>
      </c>
    </row>
    <row r="19" spans="1:32" ht="50.1" customHeight="1">
      <c r="A19" s="607"/>
      <c r="B19" s="612" t="s">
        <v>298</v>
      </c>
      <c r="C19" s="613" t="s">
        <v>310</v>
      </c>
      <c r="D19" s="609"/>
      <c r="E19" s="613" t="s">
        <v>310</v>
      </c>
      <c r="H19" s="2247" t="s">
        <v>1042</v>
      </c>
      <c r="I19" s="2356">
        <v>636622437.16999996</v>
      </c>
      <c r="J19" s="2531"/>
      <c r="K19" s="2356">
        <v>636622437.16999996</v>
      </c>
      <c r="L19" s="2426"/>
      <c r="Q19" s="2426"/>
      <c r="R19" s="2426"/>
      <c r="S19" s="2426"/>
      <c r="T19" s="2426"/>
      <c r="U19" s="1893"/>
      <c r="V19" s="1893"/>
      <c r="W19" s="2921"/>
      <c r="X19" s="1795"/>
      <c r="Y19" s="2247" t="s">
        <v>1041</v>
      </c>
      <c r="Z19" s="2356">
        <v>29108712.899999999</v>
      </c>
      <c r="AA19" s="2357">
        <v>1870400</v>
      </c>
      <c r="AB19" s="2356">
        <v>30979112.899999999</v>
      </c>
      <c r="AD19" s="532"/>
      <c r="AF19" s="2919">
        <f>AB19*0.1/12*8</f>
        <v>2065274.1933333334</v>
      </c>
    </row>
    <row r="20" spans="1:32" ht="50.1" customHeight="1">
      <c r="A20" s="607"/>
      <c r="B20" s="608" t="s">
        <v>300</v>
      </c>
      <c r="C20" s="610">
        <f>Z15</f>
        <v>52067196484.800003</v>
      </c>
      <c r="D20" s="608"/>
      <c r="E20" s="892">
        <v>29869914489.759998</v>
      </c>
      <c r="H20" s="2247" t="s">
        <v>1035</v>
      </c>
      <c r="I20" s="2356">
        <v>465378492.42000002</v>
      </c>
      <c r="J20" s="2357">
        <v>1155875</v>
      </c>
      <c r="K20" s="2356">
        <v>466534367.42000002</v>
      </c>
      <c r="L20" s="713"/>
      <c r="Q20" s="45"/>
      <c r="R20" s="45"/>
      <c r="S20" s="45"/>
      <c r="T20" s="45"/>
      <c r="U20" s="2922"/>
      <c r="V20" s="45"/>
      <c r="W20" s="45"/>
      <c r="X20" s="1795"/>
      <c r="Y20" s="2247" t="s">
        <v>1033</v>
      </c>
      <c r="Z20" s="2356">
        <v>13018747.039999999</v>
      </c>
      <c r="AA20" s="2531"/>
      <c r="AB20" s="2356">
        <v>13018747.039999999</v>
      </c>
      <c r="AF20" s="2919">
        <f t="shared" ref="AF20:AF23" si="0">AB20*0.1/12*8</f>
        <v>867916.46933333331</v>
      </c>
    </row>
    <row r="21" spans="1:32" ht="50.1" customHeight="1">
      <c r="A21" s="607"/>
      <c r="B21" s="608" t="s">
        <v>301</v>
      </c>
      <c r="C21" s="610">
        <v>0</v>
      </c>
      <c r="D21" s="608"/>
      <c r="E21" s="892">
        <v>0</v>
      </c>
      <c r="H21" s="2247" t="s">
        <v>1043</v>
      </c>
      <c r="I21" s="2356">
        <v>24765589.120000001</v>
      </c>
      <c r="J21" s="2531"/>
      <c r="K21" s="2356">
        <v>24765589.120000001</v>
      </c>
      <c r="L21" s="713"/>
      <c r="Q21" s="45"/>
      <c r="R21" s="45"/>
      <c r="S21" s="45"/>
      <c r="T21" s="45"/>
      <c r="U21" s="2923"/>
      <c r="V21" s="45"/>
      <c r="W21" s="45"/>
      <c r="X21" s="1795"/>
      <c r="Y21" s="2247" t="s">
        <v>1042</v>
      </c>
      <c r="Z21" s="2356">
        <v>636622437.16999996</v>
      </c>
      <c r="AA21" s="2531"/>
      <c r="AB21" s="2356">
        <v>636622437.16999996</v>
      </c>
      <c r="AF21" s="2919">
        <f t="shared" si="0"/>
        <v>42441495.811333336</v>
      </c>
    </row>
    <row r="22" spans="1:32" ht="50.1" customHeight="1">
      <c r="A22" s="607"/>
      <c r="B22" s="608" t="s">
        <v>302</v>
      </c>
      <c r="C22" s="610">
        <v>0</v>
      </c>
      <c r="D22" s="608"/>
      <c r="E22" s="892">
        <v>0</v>
      </c>
      <c r="H22" s="2247" t="s">
        <v>762</v>
      </c>
      <c r="I22" s="1908">
        <v>8247693067.1899996</v>
      </c>
      <c r="J22" s="2447">
        <v>1585007488</v>
      </c>
      <c r="K22" s="1908">
        <v>9832700555.1900005</v>
      </c>
      <c r="L22" s="45"/>
      <c r="M22" s="2247" t="s">
        <v>762</v>
      </c>
      <c r="N22" s="1908">
        <v>8247693067.1899996</v>
      </c>
      <c r="O22" s="2447">
        <v>1585007488</v>
      </c>
      <c r="P22" s="1908">
        <v>9832700555.1900005</v>
      </c>
      <c r="Q22" s="832"/>
      <c r="R22" s="832"/>
      <c r="S22" s="832"/>
      <c r="T22" s="832"/>
      <c r="U22" s="527"/>
      <c r="V22" s="45"/>
      <c r="W22" s="45"/>
      <c r="X22" s="1795"/>
      <c r="Y22" s="2247" t="s">
        <v>1035</v>
      </c>
      <c r="Z22" s="2356">
        <v>465378492.42000002</v>
      </c>
      <c r="AA22" s="2357">
        <v>1155875</v>
      </c>
      <c r="AB22" s="2356">
        <v>466534367.42000002</v>
      </c>
      <c r="AF22" s="2919">
        <f t="shared" si="0"/>
        <v>31102291.161333337</v>
      </c>
    </row>
    <row r="23" spans="1:32" ht="50.1" customHeight="1">
      <c r="A23" s="607"/>
      <c r="B23" s="615" t="s">
        <v>318</v>
      </c>
      <c r="C23" s="608">
        <f>AA15</f>
        <v>0</v>
      </c>
      <c r="D23" s="608"/>
      <c r="E23" s="892">
        <v>11649445022.029995</v>
      </c>
      <c r="H23" s="897" t="s">
        <v>522</v>
      </c>
      <c r="I23" s="2358">
        <v>47439801119.470001</v>
      </c>
      <c r="J23" s="2454">
        <v>1221747008.5899999</v>
      </c>
      <c r="K23" s="2358">
        <v>46218054110.879997</v>
      </c>
      <c r="L23" s="45"/>
      <c r="M23" s="897" t="s">
        <v>522</v>
      </c>
      <c r="N23" s="2358">
        <v>47439801119.470001</v>
      </c>
      <c r="O23" s="2454">
        <v>1221747008.5899999</v>
      </c>
      <c r="P23" s="2358">
        <v>46218054110.879997</v>
      </c>
      <c r="Q23" s="832">
        <f>Q24-P24</f>
        <v>-56050754666.07</v>
      </c>
      <c r="R23" s="832"/>
      <c r="S23" s="832"/>
      <c r="T23" s="832"/>
      <c r="U23" s="527"/>
      <c r="V23" s="45"/>
      <c r="W23" s="45"/>
      <c r="X23" s="1795"/>
      <c r="Y23" s="2247" t="s">
        <v>1043</v>
      </c>
      <c r="Z23" s="2356">
        <v>24765589.120000001</v>
      </c>
      <c r="AA23" s="2531"/>
      <c r="AB23" s="2356">
        <v>24765589.120000001</v>
      </c>
      <c r="AF23" s="2919">
        <f t="shared" si="0"/>
        <v>1651039.2746666668</v>
      </c>
    </row>
    <row r="24" spans="1:32" ht="50.1" customHeight="1">
      <c r="A24" s="607" t="s">
        <v>304</v>
      </c>
      <c r="B24" s="608" t="s">
        <v>303</v>
      </c>
      <c r="C24" s="610">
        <v>0</v>
      </c>
      <c r="D24" s="608"/>
      <c r="E24" s="892">
        <v>0</v>
      </c>
      <c r="H24" s="45"/>
      <c r="I24" s="45"/>
      <c r="J24" s="45"/>
      <c r="K24" s="45"/>
      <c r="L24" s="45"/>
      <c r="M24" s="45"/>
      <c r="N24" s="45"/>
      <c r="O24" s="703"/>
      <c r="P24" s="832">
        <f>P22+P23</f>
        <v>56050754666.07</v>
      </c>
      <c r="Q24" s="832">
        <f>FIXEDASST2TSP!D13</f>
        <v>0</v>
      </c>
      <c r="R24" s="832"/>
      <c r="S24" s="832"/>
      <c r="T24" s="832"/>
      <c r="U24" s="527"/>
      <c r="V24" s="45"/>
      <c r="W24" s="45"/>
      <c r="X24" s="1795"/>
      <c r="Y24" s="2247"/>
      <c r="Z24" s="2356"/>
      <c r="AA24" s="1905"/>
      <c r="AB24" s="2356"/>
      <c r="AF24" s="2508">
        <f t="shared" ref="AF24:AF26" si="1">AB24*0.1/12*8</f>
        <v>0</v>
      </c>
    </row>
    <row r="25" spans="1:32" ht="50.1" customHeight="1">
      <c r="A25" s="607"/>
      <c r="B25" s="609" t="s">
        <v>1699</v>
      </c>
      <c r="C25" s="616">
        <f>SUM(C20:C24)</f>
        <v>52067196484.800003</v>
      </c>
      <c r="D25" s="608"/>
      <c r="E25" s="930">
        <v>41519359511.789993</v>
      </c>
      <c r="H25" s="45"/>
      <c r="I25" s="45"/>
      <c r="J25" s="45"/>
      <c r="K25" s="45"/>
      <c r="L25" s="45"/>
      <c r="M25" s="45"/>
      <c r="N25" s="45"/>
      <c r="O25" s="3195"/>
      <c r="P25" s="3195"/>
      <c r="Q25" s="2846"/>
      <c r="R25" s="2846"/>
      <c r="S25" s="2846"/>
      <c r="T25" s="2846"/>
      <c r="U25" s="500"/>
      <c r="V25" s="45"/>
      <c r="W25" s="45"/>
      <c r="X25" s="1795"/>
      <c r="Y25" s="2247"/>
      <c r="Z25" s="2356"/>
      <c r="AA25" s="2357"/>
      <c r="AB25" s="2356"/>
      <c r="AF25" s="2508">
        <f t="shared" si="1"/>
        <v>0</v>
      </c>
    </row>
    <row r="26" spans="1:32" ht="50.1" customHeight="1">
      <c r="A26" s="607"/>
      <c r="B26" s="622" t="s">
        <v>311</v>
      </c>
      <c r="C26" s="610"/>
      <c r="D26" s="608"/>
      <c r="E26" s="892"/>
      <c r="H26" s="45"/>
      <c r="I26" s="45"/>
      <c r="J26" s="45"/>
      <c r="K26" s="45"/>
      <c r="L26" s="45"/>
      <c r="M26" s="45"/>
      <c r="N26" s="45"/>
      <c r="O26" s="3058"/>
      <c r="P26" s="3058"/>
      <c r="Q26" s="2849"/>
      <c r="R26" s="2849"/>
      <c r="S26" s="2849"/>
      <c r="T26" s="2849"/>
      <c r="U26" s="45"/>
      <c r="V26" s="45"/>
      <c r="W26" s="45"/>
      <c r="X26" s="1795"/>
      <c r="Y26" s="2247"/>
      <c r="Z26" s="2356"/>
      <c r="AA26" s="2357"/>
      <c r="AB26" s="2356"/>
      <c r="AF26" s="2508">
        <f t="shared" si="1"/>
        <v>0</v>
      </c>
    </row>
    <row r="27" spans="1:32" ht="50.1" customHeight="1">
      <c r="A27" s="607"/>
      <c r="B27" s="608" t="s">
        <v>300</v>
      </c>
      <c r="C27" s="532">
        <v>6541036056.6790495</v>
      </c>
      <c r="D27" s="608"/>
      <c r="E27" s="892">
        <v>5503235141.2342167</v>
      </c>
      <c r="H27" s="45"/>
      <c r="I27" s="45"/>
      <c r="J27" s="45"/>
      <c r="K27" s="45"/>
      <c r="L27" s="45"/>
      <c r="M27" s="45"/>
      <c r="N27" s="45"/>
      <c r="O27" s="3060"/>
      <c r="P27" s="3060"/>
      <c r="Q27" s="2847"/>
      <c r="R27" s="2847"/>
      <c r="S27" s="2847"/>
      <c r="T27" s="2847"/>
      <c r="U27" s="45"/>
      <c r="V27" s="45"/>
      <c r="W27" s="45"/>
      <c r="X27" s="1795"/>
      <c r="Y27" s="1795"/>
      <c r="Z27" s="2427">
        <f>SUM(Z19:Z26)</f>
        <v>1168893978.6499999</v>
      </c>
      <c r="AA27" s="737">
        <f>SUM(AA19:AA26)</f>
        <v>3026275</v>
      </c>
      <c r="AB27" s="796">
        <f>SUM(AB19:AB26)</f>
        <v>1171920253.6499999</v>
      </c>
      <c r="AC27" s="288">
        <f>AB27</f>
        <v>1171920253.6499999</v>
      </c>
      <c r="AF27" s="2036">
        <f>SUM(AF19:AF26)</f>
        <v>78128016.909999996</v>
      </c>
    </row>
    <row r="28" spans="1:32" ht="50.1" customHeight="1">
      <c r="A28" s="607"/>
      <c r="B28" s="608" t="s">
        <v>301</v>
      </c>
      <c r="C28" s="610">
        <v>0</v>
      </c>
      <c r="D28" s="608"/>
      <c r="E28" s="892">
        <v>0</v>
      </c>
      <c r="H28" s="45"/>
      <c r="I28" s="45"/>
      <c r="J28" s="45"/>
      <c r="K28" s="45"/>
      <c r="L28" s="45"/>
      <c r="M28" s="45"/>
      <c r="N28" s="45"/>
      <c r="O28" s="3064"/>
      <c r="P28" s="3064"/>
      <c r="Q28" s="2845"/>
      <c r="R28" s="2845"/>
      <c r="S28" s="2845"/>
      <c r="T28" s="2845"/>
      <c r="U28" s="45"/>
      <c r="V28" s="45"/>
      <c r="W28" s="45"/>
      <c r="X28" s="1795"/>
      <c r="Y28" s="1795"/>
      <c r="AA28" s="290"/>
      <c r="AB28" s="797"/>
      <c r="AF28" s="2036"/>
    </row>
    <row r="29" spans="1:32" ht="50.1" customHeight="1">
      <c r="A29" s="607" t="s">
        <v>307</v>
      </c>
      <c r="B29" s="608" t="s">
        <v>306</v>
      </c>
      <c r="C29" s="532">
        <f>AF16</f>
        <v>1022924519.8571575</v>
      </c>
      <c r="D29" s="608"/>
      <c r="E29" s="892">
        <v>585707527.37183893</v>
      </c>
      <c r="H29" s="45"/>
      <c r="I29" s="45"/>
      <c r="J29" s="45"/>
      <c r="K29" s="45"/>
      <c r="L29" s="45"/>
      <c r="M29" s="45"/>
      <c r="N29" s="45"/>
      <c r="O29" s="750"/>
      <c r="P29" s="750"/>
      <c r="Q29" s="750"/>
      <c r="R29" s="750"/>
      <c r="S29" s="750"/>
      <c r="T29" s="750"/>
      <c r="U29" s="45"/>
      <c r="V29" s="45"/>
      <c r="W29" s="45"/>
      <c r="X29" s="1795"/>
      <c r="Y29" s="1795"/>
      <c r="AA29" s="290"/>
      <c r="AB29" s="797"/>
      <c r="AF29" s="2036"/>
    </row>
    <row r="30" spans="1:32" ht="50.1" customHeight="1">
      <c r="A30" s="607" t="s">
        <v>308</v>
      </c>
      <c r="B30" s="609" t="s">
        <v>1699</v>
      </c>
      <c r="C30" s="616">
        <f>SUM(C27:C29)</f>
        <v>7563960576.5362072</v>
      </c>
      <c r="D30" s="608"/>
      <c r="E30" s="930">
        <v>6088942668.6060553</v>
      </c>
      <c r="H30" s="45"/>
      <c r="I30" s="45"/>
      <c r="J30" s="45"/>
      <c r="K30" s="45"/>
      <c r="L30" s="45"/>
      <c r="M30" s="45"/>
      <c r="N30" s="45"/>
      <c r="O30" s="571"/>
      <c r="P30" s="571"/>
      <c r="Q30" s="571"/>
      <c r="R30" s="571"/>
      <c r="S30" s="571"/>
      <c r="T30" s="571"/>
      <c r="U30" s="500"/>
      <c r="V30" s="45"/>
      <c r="W30" s="45"/>
      <c r="X30" s="1795"/>
      <c r="Y30" s="1795"/>
      <c r="AB30" s="288"/>
      <c r="AC30" s="288"/>
    </row>
    <row r="31" spans="1:32" ht="50.1" customHeight="1" thickBot="1">
      <c r="A31" s="607"/>
      <c r="B31" s="609" t="s">
        <v>1700</v>
      </c>
      <c r="C31" s="620">
        <f>C25-C30</f>
        <v>44503235908.263794</v>
      </c>
      <c r="D31" s="608"/>
      <c r="E31" s="930">
        <v>35430416843.183937</v>
      </c>
      <c r="H31" s="45"/>
      <c r="I31" s="45"/>
      <c r="J31" s="45"/>
      <c r="K31" s="45"/>
      <c r="L31" s="45"/>
      <c r="M31" s="45"/>
      <c r="N31" s="45"/>
      <c r="O31" s="571"/>
      <c r="P31" s="748"/>
      <c r="Q31" s="748"/>
      <c r="R31" s="748"/>
      <c r="S31" s="748"/>
      <c r="T31" s="748"/>
      <c r="U31" s="45"/>
      <c r="V31" s="45"/>
      <c r="W31" s="1795"/>
      <c r="X31" s="1795"/>
      <c r="Y31" s="1795"/>
    </row>
    <row r="32" spans="1:32" ht="50.1" customHeight="1">
      <c r="A32" s="607"/>
      <c r="B32" s="608"/>
      <c r="C32" s="610"/>
      <c r="D32" s="608"/>
      <c r="E32" s="611"/>
      <c r="H32" s="45"/>
      <c r="I32" s="45"/>
      <c r="J32" s="45"/>
      <c r="K32" s="45"/>
      <c r="L32" s="45"/>
      <c r="M32" s="45"/>
      <c r="N32" s="45"/>
      <c r="O32" s="571"/>
      <c r="P32" s="748"/>
      <c r="Q32" s="748"/>
      <c r="R32" s="748"/>
      <c r="S32" s="748"/>
      <c r="T32" s="748"/>
      <c r="U32" s="45"/>
      <c r="V32" s="45"/>
      <c r="W32" s="1795"/>
      <c r="X32" s="1795"/>
      <c r="Y32" s="1795"/>
      <c r="AA32" s="613" t="s">
        <v>315</v>
      </c>
    </row>
    <row r="33" spans="1:34" ht="50.1" customHeight="1">
      <c r="A33" s="607" t="s">
        <v>572</v>
      </c>
      <c r="B33" s="608"/>
      <c r="C33" s="610"/>
      <c r="D33" s="608"/>
      <c r="E33" s="611"/>
      <c r="H33" s="45"/>
      <c r="I33" s="45"/>
      <c r="J33" s="45"/>
      <c r="K33" s="45"/>
      <c r="L33" s="45"/>
      <c r="M33" s="45"/>
      <c r="N33" s="45"/>
      <c r="O33" s="571"/>
      <c r="P33" s="748"/>
      <c r="Q33" s="748"/>
      <c r="R33" s="748"/>
      <c r="S33" s="748"/>
      <c r="T33" s="748"/>
      <c r="U33" s="45"/>
      <c r="V33" s="45"/>
      <c r="W33" s="1795"/>
      <c r="X33" s="1795"/>
      <c r="Y33" s="1795"/>
      <c r="AA33" s="278"/>
      <c r="AB33" s="279"/>
    </row>
    <row r="34" spans="1:34" ht="50.1" customHeight="1">
      <c r="A34" s="607"/>
      <c r="B34" s="609" t="s">
        <v>312</v>
      </c>
      <c r="C34" s="610"/>
      <c r="D34" s="608"/>
      <c r="E34" s="608"/>
      <c r="H34" s="45"/>
      <c r="I34" s="45"/>
      <c r="J34" s="45"/>
      <c r="K34" s="45"/>
      <c r="L34" s="45"/>
      <c r="M34" s="45"/>
      <c r="N34" s="45"/>
      <c r="O34" s="571"/>
      <c r="P34" s="748"/>
      <c r="Q34" s="748"/>
      <c r="R34" s="748"/>
      <c r="S34" s="748"/>
      <c r="T34" s="748"/>
      <c r="U34" s="45"/>
      <c r="V34" s="45"/>
      <c r="W34" s="1795"/>
      <c r="X34" s="1795"/>
      <c r="Y34" s="1795"/>
      <c r="AA34" s="608" t="s">
        <v>300</v>
      </c>
      <c r="AB34" s="610"/>
      <c r="AD34" s="532"/>
    </row>
    <row r="35" spans="1:34" ht="50.1" customHeight="1">
      <c r="A35" s="607"/>
      <c r="B35" s="612" t="s">
        <v>298</v>
      </c>
      <c r="C35" s="613" t="s">
        <v>313</v>
      </c>
      <c r="D35" s="609"/>
      <c r="E35" s="613" t="s">
        <v>313</v>
      </c>
      <c r="H35" s="45"/>
      <c r="I35" s="45"/>
      <c r="J35" s="45"/>
      <c r="K35" s="45"/>
      <c r="L35" s="45"/>
      <c r="M35" s="45"/>
      <c r="N35" s="45"/>
      <c r="O35" s="571"/>
      <c r="P35" s="748"/>
      <c r="Q35" s="748"/>
      <c r="R35" s="748"/>
      <c r="S35" s="748"/>
      <c r="T35" s="748"/>
      <c r="U35" s="45"/>
      <c r="V35" s="45"/>
      <c r="W35" s="1795"/>
      <c r="X35" s="1795"/>
      <c r="Y35" s="1795"/>
    </row>
    <row r="36" spans="1:34" ht="50.1" customHeight="1">
      <c r="A36" s="607"/>
      <c r="B36" s="608" t="s">
        <v>300</v>
      </c>
      <c r="C36" s="532">
        <f>Z27</f>
        <v>1168893978.6499999</v>
      </c>
      <c r="D36" s="608"/>
      <c r="E36" s="892">
        <v>922851147.62000012</v>
      </c>
      <c r="H36" s="45"/>
      <c r="I36" s="45"/>
      <c r="J36" s="45"/>
      <c r="K36" s="45"/>
      <c r="L36" s="45"/>
      <c r="M36" s="45"/>
      <c r="N36" s="45"/>
      <c r="O36" s="571"/>
      <c r="P36" s="748"/>
      <c r="Q36" s="748"/>
      <c r="R36" s="748"/>
      <c r="S36" s="748"/>
      <c r="T36" s="748"/>
      <c r="U36" s="45"/>
      <c r="V36" s="45"/>
      <c r="Z36" s="608" t="s">
        <v>300</v>
      </c>
      <c r="AA36" s="615" t="s">
        <v>318</v>
      </c>
      <c r="AB36" s="288"/>
    </row>
    <row r="37" spans="1:34" ht="50.1" customHeight="1">
      <c r="A37" s="607"/>
      <c r="B37" s="608" t="s">
        <v>301</v>
      </c>
      <c r="C37" s="610">
        <v>0</v>
      </c>
      <c r="D37" s="608"/>
      <c r="E37" s="892">
        <v>0</v>
      </c>
      <c r="H37" s="45"/>
      <c r="I37" s="45"/>
      <c r="J37" s="45"/>
      <c r="K37" s="45"/>
      <c r="L37" s="45"/>
      <c r="M37" s="45"/>
      <c r="N37" s="45"/>
      <c r="O37" s="571"/>
      <c r="P37" s="748"/>
      <c r="Q37" s="748"/>
      <c r="R37" s="748"/>
      <c r="S37" s="748"/>
      <c r="T37" s="748"/>
      <c r="U37" s="45"/>
      <c r="V37" s="45"/>
      <c r="Y37" s="2247" t="s">
        <v>1034</v>
      </c>
      <c r="Z37" s="2356">
        <v>754601847.48000002</v>
      </c>
      <c r="AA37" s="2357">
        <v>360234204.41000003</v>
      </c>
      <c r="AB37" s="2356">
        <v>1114836051.8900001</v>
      </c>
    </row>
    <row r="38" spans="1:34" ht="50.1" customHeight="1">
      <c r="A38" s="607"/>
      <c r="B38" s="608" t="s">
        <v>302</v>
      </c>
      <c r="C38" s="610">
        <v>0</v>
      </c>
      <c r="D38" s="608"/>
      <c r="E38" s="892">
        <v>0</v>
      </c>
      <c r="H38" s="45"/>
      <c r="I38" s="45"/>
      <c r="J38" s="45"/>
      <c r="K38" s="45"/>
      <c r="L38" s="45"/>
      <c r="M38" s="45"/>
      <c r="N38" s="45"/>
      <c r="O38" s="571"/>
      <c r="P38" s="748"/>
      <c r="Q38" s="748"/>
      <c r="R38" s="748"/>
      <c r="S38" s="748"/>
      <c r="T38" s="748"/>
      <c r="U38" s="45"/>
      <c r="V38" s="45"/>
      <c r="AA38" s="290"/>
      <c r="AB38" s="797"/>
    </row>
    <row r="39" spans="1:34" ht="50.1" customHeight="1">
      <c r="A39" s="607"/>
      <c r="B39" s="615" t="s">
        <v>318</v>
      </c>
      <c r="C39" s="623">
        <f>AA27</f>
        <v>3026275</v>
      </c>
      <c r="D39" s="608"/>
      <c r="E39" s="892">
        <v>88413728.249999762</v>
      </c>
      <c r="H39" s="45"/>
      <c r="I39" s="45"/>
      <c r="J39" s="45"/>
      <c r="K39" s="45"/>
      <c r="L39" s="45"/>
      <c r="M39" s="45"/>
      <c r="N39" s="45"/>
      <c r="O39" s="571"/>
      <c r="P39" s="748"/>
      <c r="Q39" s="748"/>
      <c r="R39" s="748"/>
      <c r="S39" s="748"/>
      <c r="T39" s="748"/>
      <c r="U39" s="45"/>
      <c r="V39" s="45"/>
      <c r="Z39" s="2427">
        <f>SUM(Z37:Z38)</f>
        <v>754601847.48000002</v>
      </c>
      <c r="AA39" s="2427">
        <f>SUM(AA37:AA38)</f>
        <v>360234204.41000003</v>
      </c>
      <c r="AB39" s="288">
        <f>SUM(AB37:AB38)</f>
        <v>1114836051.8900001</v>
      </c>
      <c r="AC39" s="288">
        <f>AB39</f>
        <v>1114836051.8900001</v>
      </c>
      <c r="AD39" s="535"/>
      <c r="AF39">
        <f>AB39*0.2/12*7</f>
        <v>130064206.05383335</v>
      </c>
    </row>
    <row r="40" spans="1:34" ht="50.1" customHeight="1">
      <c r="A40" s="607" t="s">
        <v>304</v>
      </c>
      <c r="B40" s="608" t="s">
        <v>303</v>
      </c>
      <c r="C40" s="610">
        <v>0</v>
      </c>
      <c r="D40" s="608"/>
      <c r="E40" s="892">
        <v>0</v>
      </c>
      <c r="H40" s="45"/>
      <c r="I40" s="45"/>
      <c r="J40" s="45"/>
      <c r="K40" s="45"/>
      <c r="L40" s="45"/>
      <c r="M40" s="45"/>
      <c r="N40" s="45"/>
      <c r="O40" s="571"/>
      <c r="P40" s="748"/>
      <c r="Q40" s="748"/>
      <c r="R40" s="748"/>
      <c r="S40" s="748"/>
      <c r="T40" s="748"/>
      <c r="U40" s="500"/>
      <c r="V40" s="45"/>
      <c r="AA40" s="971" t="s">
        <v>292</v>
      </c>
      <c r="AC40" s="288">
        <f>SUM(AC8:AC39)</f>
        <v>56050754666.070007</v>
      </c>
      <c r="AD40" s="288"/>
      <c r="AF40" s="461">
        <f>AF39+AF27+AF16+AF9</f>
        <v>1246888238.5375409</v>
      </c>
      <c r="AH40" s="1717"/>
    </row>
    <row r="41" spans="1:34" ht="50.1" customHeight="1">
      <c r="A41" s="607"/>
      <c r="B41" s="609" t="s">
        <v>1699</v>
      </c>
      <c r="C41" s="616">
        <f>SUM(C36:C40)</f>
        <v>1171920253.6499999</v>
      </c>
      <c r="D41" s="608"/>
      <c r="E41" s="930">
        <v>1011264875.8699999</v>
      </c>
      <c r="H41" s="45"/>
      <c r="I41" s="45"/>
      <c r="J41" s="45"/>
      <c r="K41" s="753"/>
      <c r="L41" s="753"/>
      <c r="M41" s="753"/>
      <c r="N41" s="753"/>
      <c r="O41" s="571"/>
      <c r="P41" s="748"/>
      <c r="Q41" s="748"/>
      <c r="R41" s="748"/>
      <c r="S41" s="748"/>
      <c r="T41" s="748"/>
      <c r="U41" s="45"/>
      <c r="V41" s="45"/>
      <c r="AC41" s="288">
        <f>P24</f>
        <v>56050754666.07</v>
      </c>
      <c r="AD41" s="461">
        <f>AD40-AD39</f>
        <v>0</v>
      </c>
      <c r="AF41">
        <f>'3&amp;4TSP'!C33</f>
        <v>1246888238.5375409</v>
      </c>
      <c r="AH41" s="461"/>
    </row>
    <row r="42" spans="1:34" ht="50.1" customHeight="1">
      <c r="A42" s="607"/>
      <c r="B42" s="622" t="s">
        <v>311</v>
      </c>
      <c r="C42" s="610"/>
      <c r="D42" s="608"/>
      <c r="E42" s="892"/>
      <c r="H42" s="45"/>
      <c r="I42" s="45"/>
      <c r="J42" s="45"/>
      <c r="K42" s="753"/>
      <c r="L42" s="753"/>
      <c r="M42" s="753"/>
      <c r="N42" s="753"/>
      <c r="O42" s="571"/>
      <c r="P42" s="748"/>
      <c r="Q42" s="748"/>
      <c r="R42" s="748"/>
      <c r="S42" s="748"/>
      <c r="T42" s="748"/>
      <c r="U42" s="45"/>
      <c r="V42" s="45"/>
      <c r="AC42" s="736">
        <f>AC41-AC40</f>
        <v>0</v>
      </c>
      <c r="AF42" s="461">
        <f>'[4]3&amp;4TSP'!$C$33</f>
        <v>913270490.66413617</v>
      </c>
    </row>
    <row r="43" spans="1:34" ht="50.1" customHeight="1">
      <c r="A43" s="607"/>
      <c r="B43" s="608" t="s">
        <v>300</v>
      </c>
      <c r="C43" s="532">
        <v>934185692.27073359</v>
      </c>
      <c r="D43" s="608"/>
      <c r="E43" s="892">
        <v>924159958.78423357</v>
      </c>
      <c r="H43" s="45"/>
      <c r="I43" s="45"/>
      <c r="J43" s="45"/>
      <c r="K43" s="753"/>
      <c r="L43" s="753"/>
      <c r="M43" s="753"/>
      <c r="N43" s="753"/>
      <c r="O43" s="571"/>
      <c r="P43" s="748"/>
      <c r="Q43" s="748"/>
      <c r="R43" s="748"/>
      <c r="S43" s="748"/>
      <c r="T43" s="748"/>
      <c r="U43" s="45"/>
      <c r="V43" s="45"/>
      <c r="AF43" s="461">
        <f>AF41-AF42</f>
        <v>333617747.87340474</v>
      </c>
    </row>
    <row r="44" spans="1:34" ht="50.1" customHeight="1">
      <c r="A44" s="607"/>
      <c r="B44" s="608" t="s">
        <v>301</v>
      </c>
      <c r="C44" s="610">
        <v>0</v>
      </c>
      <c r="D44" s="608"/>
      <c r="E44" s="892">
        <v>0</v>
      </c>
      <c r="H44" s="45"/>
      <c r="I44" s="45"/>
      <c r="J44" s="45"/>
      <c r="K44" s="753"/>
      <c r="L44" s="753"/>
      <c r="M44" s="753"/>
      <c r="N44" s="753"/>
      <c r="O44" s="571"/>
      <c r="P44" s="748"/>
      <c r="Q44" s="748"/>
      <c r="R44" s="748"/>
      <c r="S44" s="748"/>
      <c r="T44" s="748"/>
      <c r="U44" s="45"/>
      <c r="V44" s="45"/>
    </row>
    <row r="45" spans="1:34" ht="50.1" customHeight="1">
      <c r="A45" s="607" t="s">
        <v>307</v>
      </c>
      <c r="B45" s="608" t="s">
        <v>306</v>
      </c>
      <c r="C45" s="532">
        <f>AF27</f>
        <v>78128016.909999996</v>
      </c>
      <c r="D45" s="608"/>
      <c r="E45" s="892">
        <v>30036404.559500009</v>
      </c>
      <c r="H45" s="45"/>
      <c r="I45" s="45"/>
      <c r="J45" s="45"/>
      <c r="K45" s="753"/>
      <c r="L45" s="753"/>
      <c r="M45" s="753"/>
      <c r="N45" s="753"/>
      <c r="O45" s="571"/>
      <c r="P45" s="571"/>
      <c r="Q45" s="571"/>
      <c r="R45" s="571"/>
      <c r="S45" s="571"/>
      <c r="T45" s="571"/>
      <c r="U45" s="45"/>
      <c r="V45" s="45"/>
      <c r="AF45" s="461"/>
    </row>
    <row r="46" spans="1:34" ht="50.1" customHeight="1">
      <c r="A46" s="607" t="s">
        <v>308</v>
      </c>
      <c r="B46" s="609" t="s">
        <v>1699</v>
      </c>
      <c r="C46" s="616">
        <f>C43-C44+C45</f>
        <v>1012313709.1807336</v>
      </c>
      <c r="D46" s="608"/>
      <c r="E46" s="930">
        <v>954196363.34373355</v>
      </c>
      <c r="H46" s="45"/>
      <c r="I46" s="45"/>
      <c r="J46" s="45"/>
      <c r="K46" s="749"/>
      <c r="L46" s="749"/>
      <c r="M46" s="749"/>
      <c r="N46" s="749"/>
      <c r="O46" s="570"/>
      <c r="P46" s="570"/>
      <c r="Q46" s="570"/>
      <c r="R46" s="570"/>
      <c r="S46" s="570"/>
      <c r="T46" s="570"/>
      <c r="U46" s="45"/>
      <c r="V46" s="45"/>
    </row>
    <row r="47" spans="1:34" ht="50.1" customHeight="1" thickBot="1">
      <c r="A47" s="607"/>
      <c r="B47" s="609" t="s">
        <v>1700</v>
      </c>
      <c r="C47" s="620">
        <f>C41-C46</f>
        <v>159606544.4692663</v>
      </c>
      <c r="D47" s="608"/>
      <c r="E47" s="930">
        <v>57068512.526266336</v>
      </c>
      <c r="H47" s="45"/>
      <c r="I47" s="45"/>
      <c r="J47" s="45"/>
      <c r="K47" s="45"/>
      <c r="L47" s="45"/>
      <c r="M47" s="45"/>
      <c r="N47" s="45"/>
      <c r="O47" s="500"/>
      <c r="P47" s="45"/>
      <c r="Q47" s="45"/>
      <c r="R47" s="45"/>
      <c r="S47" s="45"/>
      <c r="T47" s="45"/>
      <c r="U47" s="45"/>
      <c r="V47" s="45"/>
    </row>
    <row r="48" spans="1:34" ht="31.5">
      <c r="A48" s="607"/>
      <c r="B48" s="624"/>
      <c r="C48" s="610"/>
      <c r="D48" s="608"/>
      <c r="E48" s="611"/>
      <c r="H48" s="45"/>
      <c r="I48" s="45"/>
      <c r="J48" s="45"/>
      <c r="K48" s="45"/>
      <c r="L48" s="45"/>
      <c r="M48" s="45"/>
      <c r="N48" s="45"/>
      <c r="O48" s="45"/>
      <c r="P48" s="45"/>
      <c r="Q48" s="45"/>
      <c r="R48" s="45"/>
      <c r="S48" s="45"/>
      <c r="T48" s="45"/>
      <c r="U48" s="45"/>
      <c r="V48" s="45"/>
    </row>
    <row r="49" spans="1:22" ht="31.5">
      <c r="A49" s="528"/>
      <c r="C49" s="528"/>
      <c r="D49" s="528"/>
      <c r="H49" s="45"/>
      <c r="I49" s="45"/>
      <c r="J49" s="45"/>
      <c r="K49" s="45"/>
      <c r="L49" s="45"/>
      <c r="M49" s="45"/>
      <c r="N49" s="45"/>
      <c r="O49" s="45"/>
      <c r="P49" s="45"/>
      <c r="Q49" s="45"/>
      <c r="R49" s="45"/>
      <c r="S49" s="45"/>
      <c r="T49" s="45"/>
      <c r="U49" s="45"/>
      <c r="V49" s="45"/>
    </row>
    <row r="50" spans="1:22">
      <c r="H50" s="45"/>
      <c r="I50" s="45"/>
      <c r="J50" s="45"/>
      <c r="K50" s="45"/>
      <c r="L50" s="45"/>
      <c r="M50" s="45"/>
      <c r="N50" s="45"/>
      <c r="O50" s="45"/>
      <c r="P50" s="45"/>
      <c r="Q50" s="45"/>
      <c r="R50" s="45"/>
      <c r="S50" s="45"/>
      <c r="T50" s="45"/>
      <c r="U50" s="45"/>
      <c r="V50" s="45"/>
    </row>
    <row r="51" spans="1:22">
      <c r="H51" s="45"/>
      <c r="I51" s="45"/>
      <c r="J51" s="45"/>
      <c r="K51" s="45"/>
      <c r="L51" s="45"/>
      <c r="M51" s="45"/>
      <c r="N51" s="45"/>
      <c r="O51" s="45"/>
      <c r="P51" s="45"/>
      <c r="Q51" s="45"/>
      <c r="R51" s="45"/>
      <c r="S51" s="45"/>
      <c r="T51" s="45"/>
      <c r="U51" s="45"/>
      <c r="V51" s="45"/>
    </row>
    <row r="52" spans="1:22">
      <c r="H52" s="45"/>
      <c r="I52" s="45"/>
      <c r="J52" s="45"/>
      <c r="K52" s="45"/>
      <c r="L52" s="45"/>
      <c r="M52" s="45"/>
      <c r="N52" s="45"/>
      <c r="O52" s="45"/>
      <c r="P52" s="45"/>
      <c r="Q52" s="45"/>
      <c r="R52" s="45"/>
      <c r="S52" s="45"/>
      <c r="T52" s="45"/>
      <c r="U52" s="45"/>
      <c r="V52" s="45"/>
    </row>
    <row r="53" spans="1:22">
      <c r="H53" s="45"/>
      <c r="I53" s="45"/>
      <c r="J53" s="45"/>
      <c r="K53" s="45"/>
      <c r="L53" s="45"/>
      <c r="M53" s="45"/>
      <c r="N53" s="45"/>
      <c r="O53" s="45"/>
      <c r="P53" s="45"/>
      <c r="Q53" s="45"/>
      <c r="R53" s="45"/>
      <c r="S53" s="45"/>
      <c r="T53" s="45"/>
      <c r="U53" s="45"/>
      <c r="V53" s="45"/>
    </row>
    <row r="54" spans="1:22">
      <c r="H54" s="45"/>
      <c r="I54" s="45"/>
      <c r="J54" s="45"/>
      <c r="K54" s="45"/>
      <c r="L54" s="45"/>
      <c r="M54" s="45"/>
      <c r="N54" s="45"/>
      <c r="O54" s="45"/>
      <c r="P54" s="45"/>
      <c r="Q54" s="45"/>
      <c r="R54" s="45"/>
      <c r="S54" s="45"/>
      <c r="T54" s="45"/>
      <c r="U54" s="45"/>
      <c r="V54" s="45"/>
    </row>
    <row r="55" spans="1:22">
      <c r="H55" s="45"/>
      <c r="I55" s="45"/>
      <c r="J55" s="45"/>
      <c r="K55" s="45"/>
      <c r="L55" s="45"/>
      <c r="M55" s="45"/>
      <c r="N55" s="45"/>
      <c r="O55" s="45"/>
      <c r="P55" s="45"/>
      <c r="Q55" s="45"/>
      <c r="R55" s="45"/>
      <c r="S55" s="45"/>
      <c r="T55" s="45"/>
      <c r="U55" s="45"/>
      <c r="V55" s="45"/>
    </row>
    <row r="56" spans="1:22">
      <c r="H56" s="45"/>
      <c r="I56" s="45"/>
      <c r="J56" s="45"/>
      <c r="K56" s="45"/>
      <c r="L56" s="45"/>
      <c r="M56" s="45"/>
      <c r="N56" s="45"/>
      <c r="O56" s="45"/>
      <c r="P56" s="45"/>
      <c r="Q56" s="45"/>
      <c r="R56" s="45"/>
      <c r="S56" s="45"/>
      <c r="T56" s="45"/>
      <c r="U56" s="45"/>
      <c r="V56" s="45"/>
    </row>
    <row r="57" spans="1:22">
      <c r="H57" s="45"/>
      <c r="I57" s="45"/>
      <c r="J57" s="45"/>
      <c r="K57" s="45"/>
      <c r="L57" s="45"/>
      <c r="M57" s="45"/>
      <c r="N57" s="45"/>
      <c r="O57" s="45"/>
      <c r="P57" s="45"/>
      <c r="Q57" s="45"/>
      <c r="R57" s="45"/>
      <c r="S57" s="45"/>
      <c r="T57" s="45"/>
      <c r="U57" s="45"/>
      <c r="V57" s="45"/>
    </row>
    <row r="58" spans="1:22">
      <c r="H58" s="45"/>
      <c r="I58" s="45"/>
      <c r="J58" s="45"/>
      <c r="K58" s="45"/>
      <c r="L58" s="45"/>
      <c r="M58" s="45"/>
      <c r="N58" s="45"/>
      <c r="O58" s="45"/>
      <c r="P58" s="45"/>
      <c r="Q58" s="45"/>
      <c r="R58" s="45"/>
      <c r="S58" s="45"/>
      <c r="T58" s="45"/>
      <c r="U58" s="45"/>
      <c r="V58" s="45"/>
    </row>
    <row r="59" spans="1:22">
      <c r="H59" s="45"/>
      <c r="I59" s="45"/>
      <c r="J59" s="45"/>
      <c r="K59" s="45"/>
      <c r="L59" s="45"/>
      <c r="M59" s="45"/>
      <c r="N59" s="45"/>
      <c r="O59" s="45"/>
      <c r="P59" s="45"/>
      <c r="Q59" s="45"/>
      <c r="R59" s="45"/>
      <c r="S59" s="45"/>
      <c r="T59" s="45"/>
      <c r="U59" s="45"/>
      <c r="V59" s="45"/>
    </row>
    <row r="60" spans="1:22">
      <c r="H60" s="45"/>
      <c r="I60" s="45"/>
      <c r="J60" s="45"/>
      <c r="K60" s="45"/>
      <c r="L60" s="45"/>
      <c r="M60" s="45"/>
      <c r="N60" s="45"/>
      <c r="O60" s="45"/>
      <c r="P60" s="45"/>
      <c r="Q60" s="45"/>
      <c r="R60" s="45"/>
      <c r="S60" s="45"/>
      <c r="T60" s="45"/>
      <c r="U60" s="45"/>
      <c r="V60" s="45"/>
    </row>
    <row r="61" spans="1:22">
      <c r="H61" s="45"/>
      <c r="I61" s="45"/>
      <c r="J61" s="45"/>
      <c r="K61" s="45"/>
      <c r="L61" s="45"/>
      <c r="M61" s="45"/>
      <c r="N61" s="45"/>
      <c r="O61" s="45"/>
      <c r="P61" s="45"/>
      <c r="Q61" s="45"/>
      <c r="R61" s="45"/>
      <c r="S61" s="45"/>
      <c r="T61" s="45"/>
      <c r="U61" s="45"/>
      <c r="V61" s="45"/>
    </row>
    <row r="62" spans="1:22">
      <c r="H62" s="45"/>
      <c r="I62" s="45"/>
      <c r="J62" s="45"/>
      <c r="K62" s="45"/>
      <c r="L62" s="45"/>
      <c r="M62" s="45"/>
      <c r="N62" s="45"/>
      <c r="O62" s="45"/>
      <c r="P62" s="45"/>
      <c r="Q62" s="45"/>
      <c r="R62" s="45"/>
      <c r="S62" s="45"/>
      <c r="T62" s="45"/>
      <c r="U62" s="45"/>
      <c r="V62" s="45"/>
    </row>
    <row r="63" spans="1:22">
      <c r="H63" s="45"/>
      <c r="I63" s="45"/>
      <c r="J63" s="45"/>
      <c r="K63" s="45"/>
      <c r="L63" s="45"/>
      <c r="M63" s="45"/>
      <c r="N63" s="45"/>
      <c r="O63" s="45"/>
      <c r="P63" s="45"/>
      <c r="Q63" s="45"/>
      <c r="R63" s="45"/>
      <c r="S63" s="45"/>
      <c r="T63" s="45"/>
      <c r="U63" s="45"/>
      <c r="V63" s="45"/>
    </row>
  </sheetData>
  <mergeCells count="21">
    <mergeCell ref="A1:E1"/>
    <mergeCell ref="H1:J1"/>
    <mergeCell ref="H2:J2"/>
    <mergeCell ref="H3:J3"/>
    <mergeCell ref="H4:J4"/>
    <mergeCell ref="M1:O1"/>
    <mergeCell ref="M2:O2"/>
    <mergeCell ref="M3:O3"/>
    <mergeCell ref="M4:O4"/>
    <mergeCell ref="I5:J5"/>
    <mergeCell ref="N5:O5"/>
    <mergeCell ref="I6:J6"/>
    <mergeCell ref="O28:P28"/>
    <mergeCell ref="O25:P25"/>
    <mergeCell ref="O26:P26"/>
    <mergeCell ref="O27:P27"/>
    <mergeCell ref="I7:J7"/>
    <mergeCell ref="I8:J8"/>
    <mergeCell ref="N6:O6"/>
    <mergeCell ref="N7:O7"/>
    <mergeCell ref="N8:O8"/>
  </mergeCells>
  <pageMargins left="0.7" right="0.7" top="0.75" bottom="0.75" header="0.3" footer="0.3"/>
  <pageSetup scale="29" orientation="portrait" r:id="rId1"/>
  <headerFooter>
    <oddFooter xml:space="preserve">&amp;L&amp;26TRANSIMISSION COMPANY OF NIGERIA PLC &amp;R&amp;26 30TH SEPTEMBER 2014 MGT REPORT AND  FINANCIAL STATEMENT 34 </oddFooter>
  </headerFooter>
</worksheet>
</file>

<file path=xl/worksheets/sheet43.xml><?xml version="1.0" encoding="utf-8"?>
<worksheet xmlns="http://schemas.openxmlformats.org/spreadsheetml/2006/main" xmlns:r="http://schemas.openxmlformats.org/officeDocument/2006/relationships">
  <dimension ref="A1:O28"/>
  <sheetViews>
    <sheetView view="pageBreakPreview" topLeftCell="A14" zoomScale="60" workbookViewId="0">
      <selection activeCell="E19" sqref="E19"/>
    </sheetView>
  </sheetViews>
  <sheetFormatPr defaultRowHeight="15"/>
  <cols>
    <col min="1" max="1" width="14.140625" customWidth="1"/>
    <col min="2" max="2" width="29.140625" bestFit="1" customWidth="1"/>
    <col min="3" max="3" width="29.7109375" customWidth="1"/>
    <col min="4" max="5" width="32" bestFit="1" customWidth="1"/>
    <col min="7" max="7" width="33.85546875" bestFit="1" customWidth="1"/>
    <col min="9" max="9" width="22.5703125" bestFit="1" customWidth="1"/>
    <col min="10" max="10" width="16.85546875" bestFit="1" customWidth="1"/>
    <col min="12" max="12" width="46.140625" bestFit="1" customWidth="1"/>
    <col min="14" max="14" width="24.85546875" bestFit="1" customWidth="1"/>
    <col min="15" max="15" width="29" bestFit="1" customWidth="1"/>
  </cols>
  <sheetData>
    <row r="1" spans="1:15" ht="76.5" customHeight="1">
      <c r="A1" s="3087" t="s">
        <v>1887</v>
      </c>
      <c r="B1" s="3087"/>
      <c r="C1" s="3087"/>
      <c r="D1" s="3087"/>
      <c r="E1" s="3087"/>
      <c r="F1" s="2031"/>
      <c r="G1" s="2031"/>
      <c r="H1" s="823"/>
      <c r="I1" s="823"/>
      <c r="L1" s="1897"/>
      <c r="M1" s="3080" t="s">
        <v>1639</v>
      </c>
      <c r="N1" s="3080"/>
      <c r="O1" s="3080"/>
    </row>
    <row r="2" spans="1:15" ht="26.25">
      <c r="A2" s="1439" t="s">
        <v>1097</v>
      </c>
      <c r="B2" s="465"/>
      <c r="C2" s="465"/>
      <c r="D2" s="465"/>
      <c r="E2" s="465"/>
      <c r="F2" s="465"/>
      <c r="G2" s="465"/>
      <c r="H2" s="823"/>
      <c r="I2" s="823"/>
      <c r="L2" s="1898"/>
      <c r="M2" s="3063" t="s">
        <v>1091</v>
      </c>
      <c r="N2" s="3058"/>
      <c r="O2" s="3058"/>
    </row>
    <row r="3" spans="1:15" ht="26.25">
      <c r="A3" s="465"/>
      <c r="B3" s="465"/>
      <c r="C3" s="465"/>
      <c r="D3" s="465"/>
      <c r="E3" s="465"/>
      <c r="F3" s="465"/>
      <c r="G3" s="465"/>
      <c r="H3" s="823"/>
      <c r="I3" s="823"/>
      <c r="L3" s="1899" t="s">
        <v>441</v>
      </c>
      <c r="M3" s="3061" t="s">
        <v>1632</v>
      </c>
      <c r="N3" s="3060"/>
      <c r="O3" s="3060"/>
    </row>
    <row r="4" spans="1:15" ht="88.5" customHeight="1">
      <c r="A4" s="465"/>
      <c r="B4" s="465"/>
      <c r="C4" s="2193" t="s">
        <v>1882</v>
      </c>
      <c r="D4" s="2180"/>
      <c r="E4" s="2179"/>
      <c r="F4" s="2180"/>
      <c r="G4" s="2193" t="s">
        <v>1883</v>
      </c>
      <c r="H4" s="823"/>
      <c r="I4" s="823"/>
      <c r="L4" s="1900"/>
      <c r="M4" s="3105" t="s">
        <v>919</v>
      </c>
      <c r="N4" s="3106"/>
      <c r="O4" s="1901" t="s">
        <v>937</v>
      </c>
    </row>
    <row r="5" spans="1:15" ht="26.25">
      <c r="A5" s="1645" t="s">
        <v>267</v>
      </c>
      <c r="B5" s="472" t="s">
        <v>213</v>
      </c>
      <c r="C5" s="465"/>
      <c r="D5" s="465"/>
      <c r="E5" s="465"/>
      <c r="F5" s="465"/>
      <c r="G5" s="465"/>
      <c r="H5" s="823"/>
      <c r="I5" s="823"/>
      <c r="L5" s="1902"/>
      <c r="M5" s="895" t="s">
        <v>444</v>
      </c>
      <c r="N5" s="895" t="s">
        <v>445</v>
      </c>
      <c r="O5" s="1903" t="s">
        <v>920</v>
      </c>
    </row>
    <row r="6" spans="1:15" ht="26.25">
      <c r="A6" s="465"/>
      <c r="B6" s="465"/>
      <c r="C6" s="465"/>
      <c r="D6" s="465"/>
      <c r="E6" s="465"/>
      <c r="F6" s="465"/>
      <c r="G6" s="465"/>
      <c r="H6" s="823"/>
      <c r="I6" s="823"/>
      <c r="L6" s="1904" t="s">
        <v>555</v>
      </c>
      <c r="M6" s="1905"/>
      <c r="N6" s="1905"/>
      <c r="O6" s="807"/>
    </row>
    <row r="7" spans="1:15" ht="52.5">
      <c r="A7" s="1645"/>
      <c r="B7" s="1703" t="s">
        <v>420</v>
      </c>
      <c r="C7" s="1704" t="s">
        <v>1003</v>
      </c>
      <c r="D7" s="1704" t="s">
        <v>1363</v>
      </c>
      <c r="E7" s="465" t="s">
        <v>1022</v>
      </c>
      <c r="F7" s="465"/>
      <c r="G7" s="1704" t="s">
        <v>1003</v>
      </c>
      <c r="H7" s="823"/>
      <c r="I7" s="823"/>
      <c r="L7" s="1906" t="s">
        <v>921</v>
      </c>
      <c r="M7" s="1905"/>
      <c r="N7" s="1907">
        <v>96414278.030000001</v>
      </c>
      <c r="O7" s="1908">
        <v>96414278.030000001</v>
      </c>
    </row>
    <row r="8" spans="1:15" ht="26.25">
      <c r="A8" s="1645"/>
      <c r="B8" s="480"/>
      <c r="C8" s="1711" t="s">
        <v>269</v>
      </c>
      <c r="D8" s="1221" t="s">
        <v>269</v>
      </c>
      <c r="E8" s="1221" t="str">
        <f>D8</f>
        <v xml:space="preserve">                   =N=</v>
      </c>
      <c r="F8" s="465"/>
      <c r="G8" s="1221" t="s">
        <v>269</v>
      </c>
      <c r="H8" s="823"/>
      <c r="I8" s="823"/>
      <c r="J8" s="461">
        <f>'[2]WISH LIST APPORTIONED'!$X$10</f>
        <v>1764941938.1600001</v>
      </c>
      <c r="L8" s="1906" t="s">
        <v>746</v>
      </c>
      <c r="M8" s="1905"/>
      <c r="N8" s="1907">
        <v>103084977.36</v>
      </c>
      <c r="O8" s="1908">
        <v>199499255.38999999</v>
      </c>
    </row>
    <row r="9" spans="1:15" ht="60" customHeight="1">
      <c r="A9" s="1645"/>
      <c r="B9" s="1705" t="s">
        <v>423</v>
      </c>
      <c r="C9" s="1702">
        <f>NOTE6C!C9</f>
        <v>96414278.189999998</v>
      </c>
      <c r="D9" s="476">
        <v>118083333.33333333</v>
      </c>
      <c r="E9" s="469">
        <f>C9-D9</f>
        <v>-21669055.143333331</v>
      </c>
      <c r="F9" s="465"/>
      <c r="G9" s="476">
        <v>124916380.27</v>
      </c>
      <c r="H9" s="823"/>
      <c r="I9" s="823"/>
      <c r="J9" s="461">
        <f>J8/12</f>
        <v>147078494.84666666</v>
      </c>
      <c r="L9" s="1906" t="s">
        <v>747</v>
      </c>
      <c r="M9" s="1905"/>
      <c r="N9" s="1907">
        <v>100346440.78</v>
      </c>
      <c r="O9" s="1908">
        <v>299845696.17000002</v>
      </c>
    </row>
    <row r="10" spans="1:15" ht="60" customHeight="1">
      <c r="A10" s="1645"/>
      <c r="B10" s="1705" t="s">
        <v>424</v>
      </c>
      <c r="C10" s="1702">
        <f>NOTE6C!C10</f>
        <v>103084977.36</v>
      </c>
      <c r="D10" s="476">
        <v>118083333.33333333</v>
      </c>
      <c r="E10" s="469">
        <f t="shared" ref="E10:E14" si="0">C10-D10</f>
        <v>-14998355.973333329</v>
      </c>
      <c r="F10" s="465"/>
      <c r="G10" s="476">
        <v>113096233.01000001</v>
      </c>
      <c r="H10" s="823"/>
      <c r="I10" s="823"/>
      <c r="L10" s="1906" t="s">
        <v>1634</v>
      </c>
      <c r="M10" s="1905"/>
      <c r="N10" s="1907">
        <v>98339145</v>
      </c>
      <c r="O10" s="1908">
        <v>398184841.17000002</v>
      </c>
    </row>
    <row r="11" spans="1:15" ht="60" customHeight="1">
      <c r="A11" s="1645"/>
      <c r="B11" s="1705" t="s">
        <v>425</v>
      </c>
      <c r="C11" s="1702">
        <f>NOTE6C!C11</f>
        <v>100346441</v>
      </c>
      <c r="D11" s="476">
        <v>118083333.33333333</v>
      </c>
      <c r="E11" s="469">
        <f t="shared" si="0"/>
        <v>-17736892.333333328</v>
      </c>
      <c r="F11" s="465"/>
      <c r="G11" s="476">
        <v>121056514.73999999</v>
      </c>
      <c r="H11" s="823"/>
      <c r="I11" s="823"/>
      <c r="J11">
        <v>1764941938.1600001</v>
      </c>
      <c r="L11" s="1906" t="s">
        <v>749</v>
      </c>
      <c r="M11" s="1905"/>
      <c r="N11" s="1905"/>
      <c r="O11" s="900"/>
    </row>
    <row r="12" spans="1:15" ht="60" customHeight="1">
      <c r="A12" s="1645"/>
      <c r="B12" s="1705" t="s">
        <v>426</v>
      </c>
      <c r="C12" s="1702">
        <f>NOTE6C!C12</f>
        <v>98339145</v>
      </c>
      <c r="D12" s="476">
        <v>118083333.33333333</v>
      </c>
      <c r="E12" s="469">
        <f t="shared" si="0"/>
        <v>-19744188.333333328</v>
      </c>
      <c r="F12" s="465"/>
      <c r="G12" s="476">
        <v>110591138.26000001</v>
      </c>
      <c r="H12" s="823"/>
      <c r="I12" s="823"/>
      <c r="J12">
        <v>147078494.84666666</v>
      </c>
      <c r="L12" s="1906" t="s">
        <v>750</v>
      </c>
      <c r="M12" s="1905"/>
      <c r="N12" s="1905"/>
      <c r="O12" s="900"/>
    </row>
    <row r="13" spans="1:15" ht="60" customHeight="1">
      <c r="A13" s="1645"/>
      <c r="B13" s="1705" t="s">
        <v>427</v>
      </c>
      <c r="C13" s="1702">
        <f>NOTE6C!C13</f>
        <v>112033322</v>
      </c>
      <c r="D13" s="476">
        <v>118083333.33333333</v>
      </c>
      <c r="E13" s="469">
        <f t="shared" si="0"/>
        <v>-6050011.3333333284</v>
      </c>
      <c r="F13" s="465"/>
      <c r="G13" s="476">
        <v>109006045.48999999</v>
      </c>
      <c r="H13" s="823"/>
      <c r="I13" s="823"/>
      <c r="L13" s="1906" t="s">
        <v>1640</v>
      </c>
      <c r="M13" s="1905"/>
      <c r="N13" s="1905"/>
      <c r="O13" s="900"/>
    </row>
    <row r="14" spans="1:15" ht="60" customHeight="1">
      <c r="A14" s="1645"/>
      <c r="B14" s="1705" t="s">
        <v>428</v>
      </c>
      <c r="C14" s="1702">
        <f>NOTE6C!C14</f>
        <v>112033322</v>
      </c>
      <c r="D14" s="476">
        <v>118083333.33333333</v>
      </c>
      <c r="E14" s="469">
        <f t="shared" si="0"/>
        <v>-6050011.3333333284</v>
      </c>
      <c r="F14" s="465"/>
      <c r="G14" s="1702">
        <v>94161445.680000007</v>
      </c>
      <c r="H14" s="823"/>
      <c r="I14" s="823"/>
      <c r="L14" s="1906" t="s">
        <v>1641</v>
      </c>
      <c r="M14" s="1905"/>
      <c r="N14" s="1905"/>
      <c r="O14" s="900"/>
    </row>
    <row r="15" spans="1:15" ht="60" customHeight="1">
      <c r="A15" s="1645"/>
      <c r="B15" s="1705" t="s">
        <v>429</v>
      </c>
      <c r="C15" s="1702">
        <f>NOTE6C!C15</f>
        <v>167186251.06999999</v>
      </c>
      <c r="D15" s="476">
        <v>118083333.33333333</v>
      </c>
      <c r="E15" s="469">
        <f t="shared" ref="E15:E17" si="1">C15-D15</f>
        <v>49102917.736666664</v>
      </c>
      <c r="F15" s="465"/>
      <c r="G15" s="2391">
        <v>95050555.209999993</v>
      </c>
      <c r="H15" s="823"/>
      <c r="I15" s="823"/>
      <c r="L15" s="1906" t="s">
        <v>1642</v>
      </c>
      <c r="M15" s="1905"/>
      <c r="N15" s="1905"/>
      <c r="O15" s="900"/>
    </row>
    <row r="16" spans="1:15" ht="60" customHeight="1">
      <c r="A16" s="1645"/>
      <c r="B16" s="1705" t="s">
        <v>430</v>
      </c>
      <c r="C16" s="1702">
        <f>NOTE6C!C16</f>
        <v>191227534.33000001</v>
      </c>
      <c r="D16" s="476">
        <v>118083333.33333333</v>
      </c>
      <c r="E16" s="469">
        <f t="shared" si="1"/>
        <v>73144200.996666685</v>
      </c>
      <c r="F16" s="465"/>
      <c r="G16" s="2391">
        <v>96735783.379999995</v>
      </c>
      <c r="H16" s="823"/>
      <c r="I16" s="823"/>
      <c r="L16" s="1906" t="s">
        <v>1643</v>
      </c>
      <c r="M16" s="1905"/>
      <c r="N16" s="1905"/>
      <c r="O16" s="900"/>
    </row>
    <row r="17" spans="1:15" ht="60" customHeight="1">
      <c r="A17" s="1645"/>
      <c r="B17" s="1705" t="s">
        <v>431</v>
      </c>
      <c r="C17" s="1702">
        <f>NOTE6C!C17</f>
        <v>177551078.18000001</v>
      </c>
      <c r="D17" s="476">
        <v>118083333.33333333</v>
      </c>
      <c r="E17" s="469">
        <f t="shared" si="1"/>
        <v>59467744.846666679</v>
      </c>
      <c r="F17" s="465"/>
      <c r="G17" s="2391">
        <v>93929573.099999994</v>
      </c>
      <c r="H17" s="823"/>
      <c r="I17" s="823"/>
      <c r="L17" s="1906" t="s">
        <v>1644</v>
      </c>
      <c r="M17" s="1905"/>
      <c r="N17" s="1905"/>
      <c r="O17" s="900"/>
    </row>
    <row r="18" spans="1:15" ht="60" customHeight="1">
      <c r="A18" s="1645"/>
      <c r="B18" s="1705" t="s">
        <v>432</v>
      </c>
      <c r="C18" s="1702">
        <f>NOTE6C!C18</f>
        <v>0</v>
      </c>
      <c r="D18" s="1702"/>
      <c r="E18" s="465"/>
      <c r="F18" s="465"/>
      <c r="G18" s="465"/>
      <c r="H18" s="823"/>
      <c r="I18" s="823"/>
      <c r="L18" s="1906" t="s">
        <v>1645</v>
      </c>
      <c r="M18" s="1905"/>
      <c r="N18" s="1905"/>
      <c r="O18" s="900"/>
    </row>
    <row r="19" spans="1:15" ht="60" customHeight="1">
      <c r="A19" s="1645"/>
      <c r="B19" s="1705" t="s">
        <v>433</v>
      </c>
      <c r="C19" s="1702">
        <f>NOTE6C!C19</f>
        <v>0</v>
      </c>
      <c r="D19" s="1913"/>
      <c r="E19" s="465"/>
      <c r="F19" s="465"/>
      <c r="G19" s="465"/>
      <c r="H19" s="823"/>
      <c r="I19" s="823"/>
      <c r="L19" s="1909" t="s">
        <v>522</v>
      </c>
      <c r="M19" s="1910"/>
      <c r="N19" s="1911">
        <v>398184841.17000002</v>
      </c>
      <c r="O19" s="1912">
        <v>398184841.17000002</v>
      </c>
    </row>
    <row r="20" spans="1:15" ht="60" customHeight="1">
      <c r="A20" s="1645"/>
      <c r="B20" s="1705" t="s">
        <v>434</v>
      </c>
      <c r="C20" s="1702">
        <f>NOTE6C!C20</f>
        <v>0</v>
      </c>
      <c r="D20" s="1702"/>
      <c r="E20" s="465"/>
      <c r="F20" s="465"/>
      <c r="G20" s="465"/>
      <c r="H20" s="823"/>
      <c r="I20" s="1229">
        <v>1417000000</v>
      </c>
    </row>
    <row r="21" spans="1:15" ht="60" customHeight="1" thickBot="1">
      <c r="A21" s="1645"/>
      <c r="B21" s="1705" t="s">
        <v>292</v>
      </c>
      <c r="C21" s="1706">
        <f>SUM(C9:C20)</f>
        <v>1158216349.1299999</v>
      </c>
      <c r="D21" s="1706">
        <f>SUM(D9:D20)</f>
        <v>1062750000.0000001</v>
      </c>
      <c r="E21" s="1706">
        <f>SUM(E9:E20)</f>
        <v>95466349.130000055</v>
      </c>
      <c r="F21" s="465"/>
      <c r="G21" s="1706">
        <f>SUM(G9:G20)</f>
        <v>958543669.1400001</v>
      </c>
      <c r="H21" s="823"/>
      <c r="I21" s="1449">
        <f>I20/12</f>
        <v>118083333.33333333</v>
      </c>
      <c r="L21" s="536"/>
      <c r="M21" s="3147" t="s">
        <v>526</v>
      </c>
      <c r="N21" s="3147"/>
    </row>
    <row r="22" spans="1:15" ht="26.25">
      <c r="A22" s="823"/>
      <c r="B22" s="823"/>
      <c r="C22" s="823"/>
      <c r="D22" s="823"/>
      <c r="E22" s="823"/>
      <c r="F22" s="823"/>
      <c r="G22" s="823"/>
      <c r="H22" s="823"/>
      <c r="I22" s="823"/>
      <c r="L22" s="537"/>
      <c r="M22" s="3112" t="s">
        <v>1091</v>
      </c>
      <c r="N22" s="3094"/>
    </row>
    <row r="23" spans="1:15" ht="26.25">
      <c r="A23" s="823"/>
      <c r="B23" s="823"/>
      <c r="C23" s="823"/>
      <c r="D23" s="823"/>
      <c r="E23" s="823"/>
      <c r="F23" s="823"/>
      <c r="G23" s="823"/>
      <c r="H23" s="823"/>
      <c r="I23" s="823"/>
      <c r="L23" s="869" t="s">
        <v>441</v>
      </c>
      <c r="M23" s="3116" t="s">
        <v>1632</v>
      </c>
      <c r="N23" s="3117"/>
    </row>
    <row r="24" spans="1:15" ht="26.25">
      <c r="A24" s="823"/>
      <c r="B24" s="823"/>
      <c r="C24" s="1772"/>
      <c r="D24" s="823"/>
      <c r="E24" s="823"/>
      <c r="F24" s="823"/>
      <c r="G24" s="823"/>
      <c r="H24" s="823"/>
      <c r="I24" s="823"/>
      <c r="L24" s="870"/>
      <c r="M24" s="3113" t="s">
        <v>443</v>
      </c>
      <c r="N24" s="3196"/>
    </row>
    <row r="25" spans="1:15" ht="26.25">
      <c r="A25" s="823"/>
      <c r="B25" s="823"/>
      <c r="C25" s="823"/>
      <c r="D25" s="823"/>
      <c r="E25" s="823"/>
      <c r="F25" s="823"/>
      <c r="G25" s="823"/>
      <c r="H25" s="823"/>
      <c r="I25" s="823"/>
      <c r="L25" s="871"/>
      <c r="M25" s="872" t="s">
        <v>444</v>
      </c>
      <c r="N25" s="872" t="s">
        <v>445</v>
      </c>
    </row>
    <row r="26" spans="1:15" ht="51">
      <c r="L26" s="290" t="s">
        <v>763</v>
      </c>
      <c r="M26" s="291"/>
      <c r="N26" s="797">
        <v>236400</v>
      </c>
    </row>
    <row r="27" spans="1:15" ht="52.5">
      <c r="L27" s="737" t="s">
        <v>764</v>
      </c>
      <c r="M27" s="875"/>
      <c r="N27" s="796">
        <v>800000</v>
      </c>
    </row>
    <row r="28" spans="1:15" ht="26.25">
      <c r="L28" s="919" t="s">
        <v>522</v>
      </c>
      <c r="M28" s="875"/>
      <c r="N28" s="796">
        <v>1036400</v>
      </c>
    </row>
  </sheetData>
  <mergeCells count="9">
    <mergeCell ref="A1:E1"/>
    <mergeCell ref="M21:N21"/>
    <mergeCell ref="M22:N22"/>
    <mergeCell ref="M23:N23"/>
    <mergeCell ref="M24:N24"/>
    <mergeCell ref="M1:O1"/>
    <mergeCell ref="M2:O2"/>
    <mergeCell ref="M3:O3"/>
    <mergeCell ref="M4:N4"/>
  </mergeCells>
  <pageMargins left="0.7" right="0.7" top="0.75" bottom="0.75" header="0.3" footer="0.3"/>
  <pageSetup scale="49" orientation="portrait" r:id="rId1"/>
  <headerFooter>
    <oddFooter>&amp;L&amp;18TRNSIMISSION COMPANY OF NIGERIA PLC &amp;R&amp;18 30TH SEPTEMBER 2014 MGT REPORT  AND FINANCIAL STATEMENT 26</oddFooter>
  </headerFooter>
  <legacyDrawing r:id="rId2"/>
</worksheet>
</file>

<file path=xl/worksheets/sheet44.xml><?xml version="1.0" encoding="utf-8"?>
<worksheet xmlns="http://schemas.openxmlformats.org/spreadsheetml/2006/main" xmlns:r="http://schemas.openxmlformats.org/officeDocument/2006/relationships">
  <dimension ref="A1:P24"/>
  <sheetViews>
    <sheetView view="pageBreakPreview" topLeftCell="A9" zoomScale="55" zoomScaleSheetLayoutView="55" workbookViewId="0">
      <selection activeCell="G17" sqref="G17"/>
    </sheetView>
  </sheetViews>
  <sheetFormatPr defaultRowHeight="15"/>
  <cols>
    <col min="1" max="1" width="13.28515625" bestFit="1" customWidth="1"/>
    <col min="2" max="2" width="32.42578125" customWidth="1"/>
    <col min="3" max="3" width="47.42578125" bestFit="1" customWidth="1"/>
    <col min="4" max="4" width="32.5703125" bestFit="1" customWidth="1"/>
    <col min="5" max="5" width="30.28515625" bestFit="1" customWidth="1"/>
    <col min="7" max="7" width="44.28515625" bestFit="1" customWidth="1"/>
    <col min="9" max="9" width="21.7109375" bestFit="1" customWidth="1"/>
    <col min="12" max="12" width="24.85546875" bestFit="1" customWidth="1"/>
    <col min="13" max="13" width="25.85546875" bestFit="1" customWidth="1"/>
    <col min="14" max="14" width="13.42578125" bestFit="1" customWidth="1"/>
    <col min="15" max="15" width="26.140625" bestFit="1" customWidth="1"/>
    <col min="16" max="16" width="27.42578125" bestFit="1" customWidth="1"/>
  </cols>
  <sheetData>
    <row r="1" spans="1:16" ht="96" customHeight="1">
      <c r="A1" s="2031"/>
      <c r="B1" s="2031"/>
      <c r="C1" s="3087" t="s">
        <v>1887</v>
      </c>
      <c r="D1" s="3087"/>
      <c r="E1" s="3087"/>
      <c r="F1" s="3087"/>
      <c r="G1" s="3087"/>
      <c r="H1" s="2192"/>
      <c r="M1" s="1830"/>
      <c r="N1" s="3172" t="s">
        <v>1638</v>
      </c>
      <c r="O1" s="3172"/>
      <c r="P1" s="3172"/>
    </row>
    <row r="2" spans="1:16" ht="26.25">
      <c r="A2" s="465"/>
      <c r="B2" s="465"/>
      <c r="C2" s="465"/>
      <c r="D2" s="465"/>
      <c r="E2" s="465"/>
      <c r="F2" s="465"/>
      <c r="G2" s="465"/>
      <c r="M2" s="1831"/>
      <c r="N2" s="3173" t="s">
        <v>1058</v>
      </c>
      <c r="O2" s="3059"/>
      <c r="P2" s="3059"/>
    </row>
    <row r="3" spans="1:16" ht="26.25">
      <c r="A3" s="1439" t="s">
        <v>1096</v>
      </c>
      <c r="B3" s="465"/>
      <c r="C3" s="465"/>
      <c r="D3" s="465"/>
      <c r="E3" s="465"/>
      <c r="F3" s="465"/>
      <c r="G3" s="465"/>
      <c r="M3" s="1832" t="s">
        <v>441</v>
      </c>
      <c r="N3" s="3189" t="s">
        <v>1632</v>
      </c>
      <c r="O3" s="3067"/>
      <c r="P3" s="3067"/>
    </row>
    <row r="4" spans="1:16" ht="70.5" customHeight="1">
      <c r="A4" s="473"/>
      <c r="B4" s="465"/>
      <c r="C4" s="2193" t="s">
        <v>1882</v>
      </c>
      <c r="D4" s="2180"/>
      <c r="E4" s="2179"/>
      <c r="F4" s="2180"/>
      <c r="G4" s="2193" t="s">
        <v>1883</v>
      </c>
      <c r="M4" s="1833"/>
      <c r="N4" s="3190" t="s">
        <v>919</v>
      </c>
      <c r="O4" s="3191"/>
      <c r="P4" s="1834" t="s">
        <v>937</v>
      </c>
    </row>
    <row r="5" spans="1:16" ht="60" customHeight="1">
      <c r="A5" s="1645" t="s">
        <v>267</v>
      </c>
      <c r="B5" s="472" t="s">
        <v>213</v>
      </c>
      <c r="C5" s="465"/>
      <c r="D5" s="465"/>
      <c r="E5" s="465"/>
      <c r="F5" s="465"/>
      <c r="G5" s="465"/>
      <c r="M5" s="1835"/>
      <c r="N5" s="1828" t="s">
        <v>444</v>
      </c>
      <c r="O5" s="1828" t="s">
        <v>445</v>
      </c>
      <c r="P5" s="1836" t="s">
        <v>920</v>
      </c>
    </row>
    <row r="6" spans="1:16" ht="60" customHeight="1">
      <c r="A6" s="465"/>
      <c r="B6" s="465"/>
      <c r="C6" s="1702"/>
      <c r="D6" s="1702"/>
      <c r="E6" s="465"/>
      <c r="F6" s="465"/>
      <c r="G6" s="465"/>
      <c r="I6" s="461">
        <f>'[2]WISH LIST APPORTIONED'!$W$10</f>
        <v>5736061299.0200005</v>
      </c>
      <c r="M6" s="1837" t="s">
        <v>555</v>
      </c>
      <c r="N6" s="1838"/>
      <c r="O6" s="1838"/>
      <c r="P6" s="1869"/>
    </row>
    <row r="7" spans="1:16" ht="60" customHeight="1">
      <c r="A7" s="1645"/>
      <c r="B7" s="1703" t="s">
        <v>420</v>
      </c>
      <c r="C7" s="1704" t="s">
        <v>1003</v>
      </c>
      <c r="D7" s="1704" t="s">
        <v>1363</v>
      </c>
      <c r="E7" s="465" t="s">
        <v>1022</v>
      </c>
      <c r="F7" s="465"/>
      <c r="G7" s="1704" t="s">
        <v>1003</v>
      </c>
      <c r="I7" s="461">
        <f>I6/12</f>
        <v>478005108.25166672</v>
      </c>
      <c r="M7" s="1839" t="s">
        <v>921</v>
      </c>
      <c r="N7" s="1838"/>
      <c r="O7" s="1840">
        <v>366488694.81</v>
      </c>
      <c r="P7" s="1841">
        <v>366488694.81</v>
      </c>
    </row>
    <row r="8" spans="1:16" ht="60" customHeight="1">
      <c r="A8" s="1645"/>
      <c r="B8" s="480"/>
      <c r="C8" s="1221" t="s">
        <v>269</v>
      </c>
      <c r="D8" s="1221" t="s">
        <v>269</v>
      </c>
      <c r="E8" s="469" t="str">
        <f>D8</f>
        <v xml:space="preserve">                   =N=</v>
      </c>
      <c r="F8" s="465"/>
      <c r="G8" s="1221" t="s">
        <v>269</v>
      </c>
      <c r="M8" s="1839" t="s">
        <v>746</v>
      </c>
      <c r="N8" s="1838"/>
      <c r="O8" s="1840">
        <v>391845270</v>
      </c>
      <c r="P8" s="1841">
        <v>758333964.80999994</v>
      </c>
    </row>
    <row r="9" spans="1:16" ht="60" customHeight="1">
      <c r="A9" s="1645"/>
      <c r="B9" s="1705" t="s">
        <v>423</v>
      </c>
      <c r="C9" s="1702">
        <f>NOTE6B!C9</f>
        <v>366488694.81</v>
      </c>
      <c r="D9" s="476">
        <v>1087083333.3333333</v>
      </c>
      <c r="E9" s="469">
        <f>C9-D9</f>
        <v>-720594638.52333331</v>
      </c>
      <c r="F9" s="465"/>
      <c r="G9" s="476">
        <v>474830513.73000002</v>
      </c>
      <c r="I9">
        <v>5736061299.0200005</v>
      </c>
      <c r="M9" s="1839" t="s">
        <v>747</v>
      </c>
      <c r="N9" s="1838"/>
      <c r="O9" s="1840">
        <v>381435581</v>
      </c>
      <c r="P9" s="1841">
        <v>1139769545.8099999</v>
      </c>
    </row>
    <row r="10" spans="1:16" ht="60" customHeight="1">
      <c r="A10" s="1645"/>
      <c r="B10" s="1705" t="s">
        <v>424</v>
      </c>
      <c r="C10" s="1702">
        <f>NOTE6B!C10</f>
        <v>391845270.02999997</v>
      </c>
      <c r="D10" s="476">
        <v>1087083333.3333333</v>
      </c>
      <c r="E10" s="469">
        <f t="shared" ref="E10:E11" si="0">C10-D10</f>
        <v>-695238063.30333328</v>
      </c>
      <c r="F10" s="465"/>
      <c r="G10" s="476">
        <v>429899924.31</v>
      </c>
      <c r="I10">
        <v>478005108.25166672</v>
      </c>
      <c r="M10" s="1839" t="s">
        <v>1634</v>
      </c>
      <c r="N10" s="1838"/>
      <c r="O10" s="1840">
        <v>373805474</v>
      </c>
      <c r="P10" s="1841">
        <v>1513575019.8099999</v>
      </c>
    </row>
    <row r="11" spans="1:16" ht="60" customHeight="1">
      <c r="A11" s="1645"/>
      <c r="B11" s="1705" t="s">
        <v>425</v>
      </c>
      <c r="C11" s="1702">
        <f>NOTE6B!C11</f>
        <v>381435581</v>
      </c>
      <c r="D11" s="476">
        <v>1087083333.3333333</v>
      </c>
      <c r="E11" s="469">
        <f t="shared" si="0"/>
        <v>-705647752.33333325</v>
      </c>
      <c r="F11" s="465"/>
      <c r="G11" s="476">
        <v>460158443.26999998</v>
      </c>
      <c r="M11" s="1842" t="s">
        <v>522</v>
      </c>
      <c r="N11" s="1874"/>
      <c r="O11" s="1843">
        <v>1513575019.8099999</v>
      </c>
      <c r="P11" s="1844">
        <v>1513575019.8099999</v>
      </c>
    </row>
    <row r="12" spans="1:16" ht="60" customHeight="1">
      <c r="A12" s="1645"/>
      <c r="B12" s="1705" t="s">
        <v>426</v>
      </c>
      <c r="C12" s="1702">
        <f>NOTE6B!C12</f>
        <v>373805474</v>
      </c>
      <c r="D12" s="476">
        <v>1087083333.3333333</v>
      </c>
      <c r="E12" s="469">
        <f t="shared" ref="E12:E17" si="1">C12-D12</f>
        <v>-713277859.33333325</v>
      </c>
      <c r="F12" s="465"/>
      <c r="G12" s="476">
        <v>420377590.82999998</v>
      </c>
    </row>
    <row r="13" spans="1:16" ht="60" customHeight="1">
      <c r="A13" s="1645"/>
      <c r="B13" s="1705" t="s">
        <v>427</v>
      </c>
      <c r="C13" s="1702">
        <f>NOTE6B!C13</f>
        <v>425859599</v>
      </c>
      <c r="D13" s="476">
        <v>1087083333.3333333</v>
      </c>
      <c r="E13" s="469">
        <f t="shared" si="1"/>
        <v>-661223734.33333325</v>
      </c>
      <c r="F13" s="465"/>
      <c r="G13" s="476">
        <v>414352356.89999998</v>
      </c>
      <c r="L13" s="1045"/>
      <c r="M13" s="3086" t="s">
        <v>526</v>
      </c>
      <c r="N13" s="3086"/>
    </row>
    <row r="14" spans="1:16" ht="60" customHeight="1">
      <c r="A14" s="1645"/>
      <c r="B14" s="1705" t="s">
        <v>428</v>
      </c>
      <c r="C14" s="1702">
        <f>NOTE6B!C14</f>
        <v>614531254</v>
      </c>
      <c r="D14" s="476">
        <v>1087083333.3333333</v>
      </c>
      <c r="E14" s="469">
        <f t="shared" si="1"/>
        <v>-472552079.33333325</v>
      </c>
      <c r="F14" s="465"/>
      <c r="G14" s="1702">
        <v>357925257.89999998</v>
      </c>
      <c r="L14" s="805"/>
      <c r="M14" s="3069" t="s">
        <v>1058</v>
      </c>
      <c r="N14" s="3070"/>
    </row>
    <row r="15" spans="1:16" ht="60" customHeight="1">
      <c r="A15" s="1645"/>
      <c r="B15" s="1705" t="s">
        <v>429</v>
      </c>
      <c r="C15" s="1702">
        <f>NOTE6B!C15</f>
        <v>635503659.17999995</v>
      </c>
      <c r="D15" s="476">
        <v>1087083333.3333333</v>
      </c>
      <c r="E15" s="469">
        <f t="shared" si="1"/>
        <v>-451579674.15333331</v>
      </c>
      <c r="F15" s="465"/>
      <c r="G15" s="1702">
        <v>361304929.47000003</v>
      </c>
      <c r="L15" s="1046" t="s">
        <v>441</v>
      </c>
      <c r="M15" s="3071" t="s">
        <v>1632</v>
      </c>
      <c r="N15" s="3072"/>
    </row>
    <row r="16" spans="1:16" ht="60" customHeight="1">
      <c r="A16" s="1645"/>
      <c r="B16" s="1705" t="s">
        <v>430</v>
      </c>
      <c r="C16" s="1702">
        <f>NOTE6B!C16</f>
        <v>726888706.59000003</v>
      </c>
      <c r="D16" s="476">
        <v>1087083333.3333333</v>
      </c>
      <c r="E16" s="469">
        <f t="shared" si="1"/>
        <v>-360194626.74333322</v>
      </c>
      <c r="F16" s="465"/>
      <c r="G16" s="1702">
        <v>367710796.75</v>
      </c>
      <c r="L16" s="1047"/>
      <c r="M16" s="3073" t="s">
        <v>443</v>
      </c>
      <c r="N16" s="3085"/>
    </row>
    <row r="17" spans="1:14" ht="60" customHeight="1">
      <c r="A17" s="1645"/>
      <c r="B17" s="1705" t="s">
        <v>431</v>
      </c>
      <c r="C17" s="1702">
        <f>NOTE6B!C17</f>
        <v>674902147.45000005</v>
      </c>
      <c r="D17" s="476">
        <v>1087083333.3333333</v>
      </c>
      <c r="E17" s="469">
        <f t="shared" si="1"/>
        <v>-412181185.88333321</v>
      </c>
      <c r="F17" s="465"/>
      <c r="G17" s="1702">
        <v>357043866.87</v>
      </c>
      <c r="L17" s="1048"/>
      <c r="M17" s="864" t="s">
        <v>444</v>
      </c>
      <c r="N17" s="864" t="s">
        <v>445</v>
      </c>
    </row>
    <row r="18" spans="1:14" ht="60" customHeight="1">
      <c r="A18" s="1645"/>
      <c r="B18" s="1705" t="s">
        <v>432</v>
      </c>
      <c r="C18" s="1702">
        <f>NOTE6B!C18</f>
        <v>0</v>
      </c>
      <c r="D18" s="1702"/>
      <c r="E18" s="465"/>
      <c r="F18" s="465"/>
      <c r="G18" s="465"/>
      <c r="L18" s="1050" t="s">
        <v>763</v>
      </c>
      <c r="M18" s="880"/>
      <c r="N18" s="801">
        <v>1634.15</v>
      </c>
    </row>
    <row r="19" spans="1:14" ht="60" customHeight="1">
      <c r="A19" s="1645"/>
      <c r="B19" s="1705" t="s">
        <v>433</v>
      </c>
      <c r="C19" s="1702">
        <f>NOTE6B!C19</f>
        <v>0</v>
      </c>
      <c r="D19" s="1894"/>
      <c r="E19" s="469"/>
      <c r="F19" s="465"/>
      <c r="G19" s="465"/>
      <c r="L19" s="1049" t="s">
        <v>522</v>
      </c>
      <c r="M19" s="1829"/>
      <c r="N19" s="865">
        <v>1634.15</v>
      </c>
    </row>
    <row r="20" spans="1:14" ht="60" customHeight="1">
      <c r="A20" s="1645"/>
      <c r="B20" s="1705" t="s">
        <v>434</v>
      </c>
      <c r="C20" s="1702">
        <f>NOTE6B!C20</f>
        <v>0</v>
      </c>
      <c r="D20" s="1702"/>
      <c r="E20" s="465"/>
      <c r="F20" s="465"/>
      <c r="G20" s="465"/>
      <c r="I20" s="461">
        <f>I21/12</f>
        <v>1087083333.3333333</v>
      </c>
    </row>
    <row r="21" spans="1:14" ht="60" customHeight="1" thickBot="1">
      <c r="A21" s="1645"/>
      <c r="B21" s="1705" t="s">
        <v>292</v>
      </c>
      <c r="C21" s="1706">
        <f>SUM(C9:C20)</f>
        <v>4591260386.0600004</v>
      </c>
      <c r="D21" s="1706">
        <f>SUM(D9:D20)</f>
        <v>9783750000</v>
      </c>
      <c r="E21" s="1706">
        <f>SUM(E9:E20)</f>
        <v>-5192489613.9399986</v>
      </c>
      <c r="F21" s="465"/>
      <c r="G21" s="1706">
        <f>SUM(G9:G20)</f>
        <v>3643603680.0299997</v>
      </c>
      <c r="I21" s="1876">
        <v>13045000000</v>
      </c>
    </row>
    <row r="22" spans="1:14" ht="15.75">
      <c r="A22" s="823"/>
      <c r="B22" s="823"/>
      <c r="C22" s="823"/>
      <c r="D22" s="823"/>
      <c r="E22" s="823"/>
      <c r="F22" s="823"/>
      <c r="G22" s="823"/>
    </row>
    <row r="24" spans="1:14">
      <c r="C24" s="1405"/>
    </row>
  </sheetData>
  <mergeCells count="9">
    <mergeCell ref="C1:G1"/>
    <mergeCell ref="M13:N13"/>
    <mergeCell ref="M14:N14"/>
    <mergeCell ref="M15:N15"/>
    <mergeCell ref="M16:N16"/>
    <mergeCell ref="N1:P1"/>
    <mergeCell ref="N2:P2"/>
    <mergeCell ref="N3:P3"/>
    <mergeCell ref="N4:O4"/>
  </mergeCells>
  <pageMargins left="0.7" right="0.7" top="0.75" bottom="0.75" header="0.3" footer="0.3"/>
  <pageSetup scale="43" orientation="portrait" r:id="rId1"/>
  <headerFooter>
    <oddFooter>&amp;L&amp;16TRNSIMISSION COMPANY OF NIGERIA PLC &amp;R&amp;16 30TH SEPTEMBER 2014 MGT REPORT  AND FINANCIAL STATEMENT 25</oddFooter>
  </headerFooter>
</worksheet>
</file>

<file path=xl/worksheets/sheet45.xml><?xml version="1.0" encoding="utf-8"?>
<worksheet xmlns="http://schemas.openxmlformats.org/spreadsheetml/2006/main" xmlns:r="http://schemas.openxmlformats.org/officeDocument/2006/relationships">
  <dimension ref="A1:O33"/>
  <sheetViews>
    <sheetView view="pageBreakPreview" topLeftCell="A12" zoomScale="60" workbookViewId="0">
      <selection activeCell="E19" sqref="E19"/>
    </sheetView>
  </sheetViews>
  <sheetFormatPr defaultRowHeight="15"/>
  <cols>
    <col min="2" max="2" width="29.140625" bestFit="1" customWidth="1"/>
    <col min="3" max="3" width="35.42578125" customWidth="1"/>
    <col min="4" max="4" width="27" bestFit="1" customWidth="1"/>
    <col min="5" max="5" width="25.42578125" bestFit="1" customWidth="1"/>
    <col min="7" max="7" width="38.28515625" customWidth="1"/>
    <col min="9" max="9" width="24.85546875" bestFit="1" customWidth="1"/>
    <col min="10" max="10" width="14.7109375" bestFit="1" customWidth="1"/>
    <col min="12" max="12" width="26.85546875" bestFit="1" customWidth="1"/>
    <col min="13" max="13" width="8.7109375" customWidth="1"/>
    <col min="14" max="14" width="29.140625" style="1876" bestFit="1" customWidth="1"/>
    <col min="15" max="15" width="28.28515625" style="1876" bestFit="1" customWidth="1"/>
  </cols>
  <sheetData>
    <row r="1" spans="1:15" ht="56.1" customHeight="1">
      <c r="A1" s="2031"/>
      <c r="B1" s="3087" t="s">
        <v>1887</v>
      </c>
      <c r="C1" s="3087"/>
      <c r="D1" s="3087"/>
      <c r="E1" s="3087"/>
      <c r="F1" s="3087"/>
      <c r="G1" s="3087"/>
      <c r="H1" s="2192"/>
      <c r="I1" s="823"/>
      <c r="L1" s="1847"/>
      <c r="M1" s="3086" t="s">
        <v>1635</v>
      </c>
      <c r="N1" s="3086"/>
      <c r="O1" s="3086"/>
    </row>
    <row r="2" spans="1:15" ht="56.1" customHeight="1">
      <c r="A2" s="230"/>
      <c r="B2" s="1163" t="s">
        <v>1094</v>
      </c>
      <c r="C2" s="2180"/>
      <c r="D2" s="2180"/>
      <c r="E2" s="2180"/>
      <c r="F2" s="2180"/>
      <c r="G2" s="2180"/>
      <c r="H2" s="823"/>
      <c r="I2" s="823"/>
      <c r="L2" s="1850"/>
      <c r="M2" s="3069" t="s">
        <v>1059</v>
      </c>
      <c r="N2" s="3070"/>
      <c r="O2" s="3070"/>
    </row>
    <row r="3" spans="1:15" ht="111.75">
      <c r="A3" s="230"/>
      <c r="B3" s="2180"/>
      <c r="C3" s="2193" t="s">
        <v>1882</v>
      </c>
      <c r="D3" s="2180"/>
      <c r="E3" s="2179"/>
      <c r="F3" s="2180"/>
      <c r="G3" s="2193" t="s">
        <v>1883</v>
      </c>
      <c r="H3" s="1709"/>
      <c r="I3" s="1707"/>
      <c r="L3" s="1875" t="s">
        <v>441</v>
      </c>
      <c r="M3" s="3121" t="s">
        <v>1632</v>
      </c>
      <c r="N3" s="3118"/>
      <c r="O3" s="3118"/>
    </row>
    <row r="4" spans="1:15" ht="56.1" customHeight="1">
      <c r="A4" s="1142" t="s">
        <v>267</v>
      </c>
      <c r="B4" s="1155" t="s">
        <v>213</v>
      </c>
      <c r="C4" s="1158"/>
      <c r="D4" s="230"/>
      <c r="E4" s="230"/>
      <c r="F4" s="230"/>
      <c r="G4" s="230"/>
      <c r="H4" s="823"/>
      <c r="I4" s="823"/>
      <c r="L4" s="1877"/>
      <c r="M4" s="3122" t="s">
        <v>919</v>
      </c>
      <c r="N4" s="3123"/>
      <c r="O4" s="1882" t="s">
        <v>937</v>
      </c>
    </row>
    <row r="5" spans="1:15" ht="56.1" customHeight="1">
      <c r="D5" s="1158"/>
      <c r="E5" s="230"/>
      <c r="F5" s="230"/>
      <c r="G5" s="230"/>
      <c r="H5" s="823"/>
      <c r="I5" s="823"/>
      <c r="L5" s="1878"/>
      <c r="M5" s="864" t="s">
        <v>444</v>
      </c>
      <c r="N5" s="1879" t="s">
        <v>445</v>
      </c>
      <c r="O5" s="1883" t="s">
        <v>920</v>
      </c>
    </row>
    <row r="6" spans="1:15" ht="56.1" customHeight="1">
      <c r="A6" s="1142"/>
      <c r="B6" s="1697" t="s">
        <v>420</v>
      </c>
      <c r="C6" s="1698" t="s">
        <v>1003</v>
      </c>
      <c r="D6" s="1698" t="s">
        <v>1363</v>
      </c>
      <c r="E6" s="1710" t="s">
        <v>1022</v>
      </c>
      <c r="F6" s="230"/>
      <c r="G6" s="1698" t="s">
        <v>1003</v>
      </c>
      <c r="H6" s="823"/>
      <c r="I6" s="1449">
        <f>'[2]WISH LIST APPORTIONED'!$V$10</f>
        <v>36622545216.82</v>
      </c>
      <c r="J6">
        <v>36622545216.82</v>
      </c>
      <c r="L6" s="1851" t="s">
        <v>555</v>
      </c>
      <c r="M6" s="1852"/>
      <c r="N6" s="1880"/>
      <c r="O6" s="1884"/>
    </row>
    <row r="7" spans="1:15" ht="56.1" customHeight="1">
      <c r="A7" s="1142"/>
      <c r="B7" s="1699"/>
      <c r="C7" s="1700" t="s">
        <v>269</v>
      </c>
      <c r="D7" s="1700" t="s">
        <v>269</v>
      </c>
      <c r="E7" s="1700" t="s">
        <v>269</v>
      </c>
      <c r="F7" s="230"/>
      <c r="G7" s="1700" t="s">
        <v>269</v>
      </c>
      <c r="H7" s="823"/>
      <c r="I7" s="1449">
        <f>I6/12</f>
        <v>3051878768.0683331</v>
      </c>
      <c r="J7">
        <v>3051878768.0683331</v>
      </c>
      <c r="L7" s="1853" t="s">
        <v>921</v>
      </c>
      <c r="M7" s="1852"/>
      <c r="N7" s="1880">
        <v>2287335765</v>
      </c>
      <c r="O7" s="1885">
        <v>2287335765</v>
      </c>
    </row>
    <row r="8" spans="1:15" ht="56.1" customHeight="1">
      <c r="A8" s="1142"/>
      <c r="B8" s="232" t="s">
        <v>423</v>
      </c>
      <c r="C8" s="1158">
        <f>RVETCN!D10</f>
        <v>2287335765.02</v>
      </c>
      <c r="D8" s="1106">
        <v>5126166666.666667</v>
      </c>
      <c r="E8" s="1708">
        <f>C8-D8</f>
        <v>-2838830901.646667</v>
      </c>
      <c r="F8" s="230"/>
      <c r="G8" s="1106">
        <v>2963520653.6199999</v>
      </c>
      <c r="H8" s="823"/>
      <c r="I8" s="823"/>
      <c r="L8" s="1853" t="s">
        <v>746</v>
      </c>
      <c r="M8" s="1852"/>
      <c r="N8" s="1880">
        <v>2445591674</v>
      </c>
      <c r="O8" s="1885">
        <v>4732927439</v>
      </c>
    </row>
    <row r="9" spans="1:15" ht="56.1" customHeight="1">
      <c r="A9" s="1142"/>
      <c r="B9" s="232" t="s">
        <v>424</v>
      </c>
      <c r="C9" s="1158">
        <f>RVETCN!D11</f>
        <v>2445591673.6199999</v>
      </c>
      <c r="D9" s="1106">
        <v>5126166666.666667</v>
      </c>
      <c r="E9" s="1708">
        <f t="shared" ref="E9:E13" si="0">C9-D9</f>
        <v>-2680574993.0466671</v>
      </c>
      <c r="F9" s="230"/>
      <c r="G9" s="1106">
        <v>2683099059</v>
      </c>
      <c r="H9" s="823"/>
      <c r="I9" s="1229">
        <v>61514000000</v>
      </c>
      <c r="L9" s="1853" t="s">
        <v>747</v>
      </c>
      <c r="M9" s="1852"/>
      <c r="N9" s="1880">
        <v>2380622534</v>
      </c>
      <c r="O9" s="1885">
        <v>7113549973</v>
      </c>
    </row>
    <row r="10" spans="1:15" ht="56.1" customHeight="1">
      <c r="A10" s="1142"/>
      <c r="B10" s="232" t="s">
        <v>425</v>
      </c>
      <c r="C10" s="1158">
        <f>RVETCN!D12</f>
        <v>2380622534</v>
      </c>
      <c r="D10" s="1106">
        <v>5126166666.666667</v>
      </c>
      <c r="E10" s="1708">
        <f t="shared" si="0"/>
        <v>-2745544132.666667</v>
      </c>
      <c r="F10" s="230"/>
      <c r="G10" s="1106">
        <v>2871949066.29</v>
      </c>
      <c r="H10" s="823"/>
      <c r="I10" s="1449">
        <f>I9</f>
        <v>61514000000</v>
      </c>
      <c r="L10" s="1853" t="s">
        <v>1634</v>
      </c>
      <c r="M10" s="1852"/>
      <c r="N10" s="1880">
        <v>2333001379</v>
      </c>
      <c r="O10" s="1885">
        <v>9446551352</v>
      </c>
    </row>
    <row r="11" spans="1:15" ht="56.1" customHeight="1">
      <c r="A11" s="1142"/>
      <c r="B11" s="232" t="s">
        <v>426</v>
      </c>
      <c r="C11" s="1158">
        <f>RVETCN!D13</f>
        <v>2333001379</v>
      </c>
      <c r="D11" s="1106">
        <v>5126166666.666667</v>
      </c>
      <c r="E11" s="1708">
        <f t="shared" si="0"/>
        <v>-2793165287.666667</v>
      </c>
      <c r="F11" s="230"/>
      <c r="G11" s="1106">
        <v>2623668102.0300002</v>
      </c>
      <c r="H11" s="823"/>
      <c r="I11" s="1449">
        <f>I10/12</f>
        <v>5126166666.666667</v>
      </c>
      <c r="L11" s="1854" t="s">
        <v>522</v>
      </c>
      <c r="M11" s="1855"/>
      <c r="N11" s="1881">
        <v>9446551352</v>
      </c>
      <c r="O11" s="1886">
        <v>9446551352</v>
      </c>
    </row>
    <row r="12" spans="1:15" ht="56.1" customHeight="1">
      <c r="A12" s="1142"/>
      <c r="B12" s="232" t="s">
        <v>427</v>
      </c>
      <c r="C12" s="1158">
        <f>RVETCN!D14</f>
        <v>2657882509</v>
      </c>
      <c r="D12" s="1106">
        <v>5126166666.666667</v>
      </c>
      <c r="E12" s="1708">
        <f t="shared" si="0"/>
        <v>-2468284157.666667</v>
      </c>
      <c r="F12" s="230"/>
      <c r="G12" s="1106">
        <v>2586063304.7800002</v>
      </c>
      <c r="H12" s="823"/>
      <c r="I12" s="823"/>
    </row>
    <row r="13" spans="1:15" ht="56.1" customHeight="1">
      <c r="A13" s="1142"/>
      <c r="B13" s="232" t="s">
        <v>428</v>
      </c>
      <c r="C13" s="1158">
        <f>RVETCN!D15</f>
        <v>3835394089</v>
      </c>
      <c r="D13" s="1106">
        <v>5126166666.666667</v>
      </c>
      <c r="E13" s="1708">
        <f t="shared" si="0"/>
        <v>-1290772577.666667</v>
      </c>
      <c r="F13" s="230"/>
      <c r="G13" s="2209">
        <v>1964305195</v>
      </c>
      <c r="H13" s="823"/>
      <c r="I13" s="823"/>
    </row>
    <row r="14" spans="1:15" ht="56.1" customHeight="1">
      <c r="A14" s="1142"/>
      <c r="B14" s="232" t="s">
        <v>429</v>
      </c>
      <c r="C14" s="1158">
        <f>RVETCN!D16</f>
        <v>3966286439.04</v>
      </c>
      <c r="D14" s="1106">
        <v>5126166666.666667</v>
      </c>
      <c r="E14" s="1708">
        <f t="shared" ref="E14:E16" si="1">C14-D14</f>
        <v>-1159880227.626667</v>
      </c>
      <c r="F14" s="2245"/>
      <c r="G14" s="2209">
        <v>2254982756.5100002</v>
      </c>
      <c r="H14" s="823"/>
      <c r="I14" s="823"/>
    </row>
    <row r="15" spans="1:15" ht="56.1" customHeight="1">
      <c r="A15" s="1142"/>
      <c r="B15" s="232" t="s">
        <v>430</v>
      </c>
      <c r="C15" s="1158">
        <f>RVETCN!D17</f>
        <v>4536636064.9300003</v>
      </c>
      <c r="D15" s="1106">
        <v>5126166666.666667</v>
      </c>
      <c r="E15" s="1708">
        <f t="shared" si="1"/>
        <v>-589530601.73666668</v>
      </c>
      <c r="F15" s="230"/>
      <c r="G15" s="2209">
        <v>2286246118.1599998</v>
      </c>
      <c r="H15" s="823"/>
      <c r="I15" s="823"/>
    </row>
    <row r="16" spans="1:15" ht="56.1" customHeight="1">
      <c r="A16" s="1142"/>
      <c r="B16" s="232" t="s">
        <v>431</v>
      </c>
      <c r="C16" s="1158">
        <f>RVETCN!D18</f>
        <v>4212179106.2199998</v>
      </c>
      <c r="D16" s="1106">
        <v>5126166666.666667</v>
      </c>
      <c r="E16" s="1708">
        <f t="shared" si="1"/>
        <v>-913987560.44666719</v>
      </c>
      <c r="F16" s="230"/>
      <c r="G16" s="2209">
        <v>2228388536.79</v>
      </c>
      <c r="H16" s="823"/>
      <c r="I16" s="823"/>
    </row>
    <row r="17" spans="1:9" ht="56.1" customHeight="1">
      <c r="A17" s="1142"/>
      <c r="B17" s="232" t="s">
        <v>432</v>
      </c>
      <c r="C17" s="1158">
        <f>RVETCN!D19</f>
        <v>0</v>
      </c>
      <c r="D17" s="1158"/>
      <c r="E17" s="230"/>
      <c r="F17" s="230"/>
      <c r="G17" s="230"/>
      <c r="H17" s="823"/>
      <c r="I17" s="823"/>
    </row>
    <row r="18" spans="1:9" ht="56.1" customHeight="1">
      <c r="A18" s="1142"/>
      <c r="B18" s="232" t="s">
        <v>433</v>
      </c>
      <c r="C18" s="1158">
        <f>RVETCN!D20</f>
        <v>0</v>
      </c>
      <c r="D18" s="1158"/>
      <c r="E18" s="230"/>
      <c r="F18" s="230"/>
      <c r="G18" s="230"/>
      <c r="H18" s="823"/>
      <c r="I18" s="823"/>
    </row>
    <row r="19" spans="1:9" ht="56.1" customHeight="1">
      <c r="A19" s="1142"/>
      <c r="B19" s="232" t="s">
        <v>434</v>
      </c>
      <c r="C19" s="1158">
        <f>RVETCN!D21</f>
        <v>0</v>
      </c>
      <c r="D19" s="1158"/>
      <c r="E19" s="230"/>
      <c r="F19" s="230"/>
      <c r="G19" s="230"/>
      <c r="H19" s="823"/>
      <c r="I19" s="823"/>
    </row>
    <row r="20" spans="1:9" ht="56.1" customHeight="1" thickBot="1">
      <c r="A20" s="1142"/>
      <c r="B20" s="232" t="s">
        <v>292</v>
      </c>
      <c r="C20" s="1701">
        <f>SUM(C8:C19)</f>
        <v>28654929559.830002</v>
      </c>
      <c r="D20" s="1701">
        <f>SUM(D8:D19)</f>
        <v>46135500000</v>
      </c>
      <c r="E20" s="1701">
        <f>SUM(E8:E19)</f>
        <v>-17480570440.170006</v>
      </c>
      <c r="F20" s="230"/>
      <c r="G20" s="1701">
        <f>SUM(G8:G19)</f>
        <v>22462222792.180004</v>
      </c>
      <c r="H20" s="823"/>
      <c r="I20" s="823"/>
    </row>
    <row r="21" spans="1:9" ht="15.75">
      <c r="A21" s="823"/>
      <c r="B21" s="823"/>
      <c r="C21" s="823"/>
      <c r="D21" s="823"/>
      <c r="E21" s="823"/>
      <c r="F21" s="823"/>
      <c r="G21" s="823"/>
      <c r="H21" s="823"/>
      <c r="I21" s="823"/>
    </row>
    <row r="22" spans="1:9" ht="15.75">
      <c r="A22" s="823"/>
      <c r="B22" s="823"/>
      <c r="C22" s="823" t="e">
        <f>BSTSP!#REF!</f>
        <v>#REF!</v>
      </c>
      <c r="D22" s="823"/>
      <c r="E22" s="823"/>
      <c r="F22" s="823"/>
      <c r="G22" s="823"/>
      <c r="H22" s="823"/>
      <c r="I22" s="823"/>
    </row>
    <row r="23" spans="1:9" ht="15.75">
      <c r="A23" s="823"/>
      <c r="B23" s="823"/>
      <c r="C23" s="1772" t="e">
        <f>C20-C22</f>
        <v>#REF!</v>
      </c>
      <c r="D23" s="823"/>
      <c r="E23" s="823"/>
      <c r="F23" s="823"/>
      <c r="G23" s="823"/>
      <c r="H23" s="823"/>
      <c r="I23" s="823"/>
    </row>
    <row r="24" spans="1:9" ht="15.75">
      <c r="A24" s="823"/>
      <c r="B24" s="823"/>
      <c r="C24" s="823"/>
      <c r="D24" s="823"/>
      <c r="E24" s="823"/>
      <c r="F24" s="823"/>
      <c r="G24" s="823"/>
      <c r="H24" s="823"/>
      <c r="I24" s="823"/>
    </row>
    <row r="25" spans="1:9" ht="15.75">
      <c r="A25" s="823"/>
      <c r="B25" s="823"/>
      <c r="C25" s="823"/>
      <c r="D25" s="823"/>
      <c r="E25" s="823"/>
      <c r="F25" s="823"/>
      <c r="G25" s="823"/>
      <c r="H25" s="823"/>
      <c r="I25" s="823"/>
    </row>
    <row r="26" spans="1:9" ht="15.75">
      <c r="A26" s="823"/>
      <c r="B26" s="823"/>
      <c r="C26" s="823"/>
      <c r="D26" s="823"/>
      <c r="E26" s="823"/>
      <c r="F26" s="823"/>
      <c r="G26" s="823"/>
      <c r="H26" s="823"/>
      <c r="I26" s="823"/>
    </row>
    <row r="27" spans="1:9" ht="15.75">
      <c r="A27" s="823"/>
      <c r="B27" s="823"/>
      <c r="C27" s="823"/>
      <c r="D27" s="823"/>
      <c r="E27" s="823"/>
      <c r="F27" s="823"/>
      <c r="G27" s="823"/>
      <c r="H27" s="823"/>
      <c r="I27" s="823"/>
    </row>
    <row r="28" spans="1:9" ht="15.75">
      <c r="A28" s="823"/>
      <c r="B28" s="823"/>
      <c r="C28" s="823"/>
      <c r="D28" s="823"/>
      <c r="E28" s="823"/>
      <c r="F28" s="823"/>
      <c r="G28" s="823"/>
      <c r="H28" s="823"/>
      <c r="I28" s="823"/>
    </row>
    <row r="29" spans="1:9" ht="15.75">
      <c r="A29" s="823"/>
      <c r="B29" s="823"/>
      <c r="C29" s="823"/>
      <c r="D29" s="823"/>
      <c r="E29" s="823"/>
      <c r="F29" s="823"/>
      <c r="G29" s="823"/>
      <c r="H29" s="823"/>
      <c r="I29" s="823"/>
    </row>
    <row r="30" spans="1:9" ht="15.75">
      <c r="A30" s="823"/>
      <c r="B30" s="823"/>
      <c r="C30" s="823"/>
      <c r="D30" s="823"/>
      <c r="E30" s="823"/>
      <c r="F30" s="823"/>
      <c r="G30" s="823"/>
      <c r="H30" s="823"/>
      <c r="I30" s="823"/>
    </row>
    <row r="31" spans="1:9" ht="15.75">
      <c r="A31" s="823"/>
      <c r="B31" s="823"/>
      <c r="C31" s="823"/>
      <c r="D31" s="823"/>
      <c r="E31" s="823"/>
      <c r="F31" s="823"/>
      <c r="G31" s="823"/>
      <c r="H31" s="823"/>
      <c r="I31" s="823"/>
    </row>
    <row r="32" spans="1:9" ht="15.75">
      <c r="A32" s="823"/>
      <c r="B32" s="823"/>
      <c r="C32" s="823"/>
      <c r="D32" s="823"/>
      <c r="E32" s="823"/>
      <c r="F32" s="823"/>
      <c r="G32" s="823"/>
      <c r="H32" s="823"/>
      <c r="I32" s="823"/>
    </row>
    <row r="33" spans="1:9" ht="15.75">
      <c r="A33" s="823"/>
      <c r="B33" s="823"/>
      <c r="C33" s="823"/>
      <c r="D33" s="823"/>
      <c r="E33" s="823"/>
      <c r="F33" s="823"/>
      <c r="G33" s="823"/>
      <c r="H33" s="823"/>
      <c r="I33" s="823"/>
    </row>
  </sheetData>
  <mergeCells count="5">
    <mergeCell ref="M4:N4"/>
    <mergeCell ref="M1:O1"/>
    <mergeCell ref="M2:O2"/>
    <mergeCell ref="M3:O3"/>
    <mergeCell ref="B1:G1"/>
  </mergeCells>
  <pageMargins left="0.7" right="0.7" top="0.75" bottom="0.75" header="0.3" footer="0.3"/>
  <pageSetup scale="52" orientation="portrait" r:id="rId1"/>
  <headerFooter>
    <oddFooter>&amp;L&amp;16TRNSIMISSION COMPANY OF NIGERIA PLC &amp;R&amp;20 &amp;16 30TH SEPTEMBER 2014 MGT REPORT  AND FINANCIAL STATEMENT 24</oddFooter>
  </headerFooter>
</worksheet>
</file>

<file path=xl/worksheets/sheet46.xml><?xml version="1.0" encoding="utf-8"?>
<worksheet xmlns="http://schemas.openxmlformats.org/spreadsheetml/2006/main" xmlns:r="http://schemas.openxmlformats.org/officeDocument/2006/relationships">
  <dimension ref="A1:J36"/>
  <sheetViews>
    <sheetView view="pageBreakPreview" topLeftCell="A15" zoomScale="60" workbookViewId="0">
      <selection activeCell="F20" sqref="F20"/>
    </sheetView>
  </sheetViews>
  <sheetFormatPr defaultRowHeight="31.5"/>
  <cols>
    <col min="1" max="1" width="13.7109375" customWidth="1"/>
    <col min="2" max="2" width="38.140625" customWidth="1"/>
    <col min="3" max="4" width="40.85546875" bestFit="1" customWidth="1"/>
    <col min="5" max="5" width="29.140625" bestFit="1" customWidth="1"/>
    <col min="6" max="6" width="32.5703125" bestFit="1" customWidth="1"/>
    <col min="7" max="7" width="34.140625" bestFit="1" customWidth="1"/>
    <col min="8" max="8" width="29.42578125" style="528" bestFit="1" customWidth="1"/>
    <col min="9" max="9" width="15.5703125" customWidth="1"/>
    <col min="10" max="10" width="29.140625" bestFit="1" customWidth="1"/>
  </cols>
  <sheetData>
    <row r="1" spans="1:10" ht="30.75" customHeight="1">
      <c r="A1" s="2192"/>
      <c r="B1" s="2192"/>
      <c r="C1" s="3087" t="s">
        <v>1887</v>
      </c>
      <c r="D1" s="3087"/>
      <c r="E1" s="3087"/>
      <c r="F1" s="3087"/>
      <c r="G1" s="3087"/>
      <c r="H1" s="3087"/>
      <c r="I1" s="2032"/>
      <c r="J1" s="2032"/>
    </row>
    <row r="2" spans="1:10" ht="30.75">
      <c r="A2" s="2190"/>
      <c r="B2" s="2191"/>
      <c r="C2" s="1941"/>
      <c r="D2" s="2192"/>
      <c r="E2" s="2193"/>
      <c r="F2" s="2180"/>
      <c r="G2" s="2193"/>
      <c r="H2" s="2207"/>
      <c r="I2" s="823"/>
      <c r="J2" s="823"/>
    </row>
    <row r="3" spans="1:10" ht="30.75">
      <c r="A3" s="1163" t="s">
        <v>1667</v>
      </c>
      <c r="B3" s="2191"/>
      <c r="C3" s="1941"/>
      <c r="D3" s="2192"/>
      <c r="E3" s="2194"/>
      <c r="F3" s="2195"/>
      <c r="G3" s="2195"/>
      <c r="H3" s="2207"/>
      <c r="I3" s="823"/>
      <c r="J3" s="823"/>
    </row>
    <row r="4" spans="1:10">
      <c r="A4" s="2190"/>
      <c r="B4" s="2191"/>
      <c r="C4" s="1941"/>
      <c r="D4" s="2192"/>
      <c r="E4" s="2193"/>
      <c r="F4" s="2193"/>
      <c r="G4" s="2180"/>
      <c r="I4" s="823"/>
      <c r="J4" s="823"/>
    </row>
    <row r="5" spans="1:10" ht="30.75">
      <c r="A5" s="2190"/>
      <c r="B5" s="2191"/>
      <c r="C5" s="1941"/>
      <c r="D5" s="2192"/>
      <c r="E5" s="2194"/>
      <c r="F5" s="2195"/>
      <c r="G5" s="2195"/>
      <c r="H5" s="2207"/>
      <c r="I5" s="823"/>
      <c r="J5" s="823"/>
    </row>
    <row r="6" spans="1:10" ht="115.5" customHeight="1">
      <c r="A6" s="2190" t="s">
        <v>267</v>
      </c>
      <c r="B6" s="2208" t="s">
        <v>213</v>
      </c>
      <c r="C6" s="1941"/>
      <c r="D6" s="2179"/>
      <c r="E6" s="2660" t="s">
        <v>1882</v>
      </c>
      <c r="F6" s="2511"/>
      <c r="G6" s="189"/>
      <c r="H6" s="2660" t="s">
        <v>1883</v>
      </c>
      <c r="I6" s="2169"/>
      <c r="J6" s="2169"/>
    </row>
    <row r="7" spans="1:10" ht="53.25" customHeight="1">
      <c r="C7" s="1941"/>
      <c r="D7" s="2179"/>
      <c r="E7" s="2196"/>
      <c r="F7" s="2179"/>
      <c r="G7" s="2179"/>
      <c r="H7" s="892"/>
      <c r="I7" s="823"/>
      <c r="J7" s="823"/>
    </row>
    <row r="8" spans="1:10" ht="114">
      <c r="A8" s="2190"/>
      <c r="B8" s="2197" t="s">
        <v>420</v>
      </c>
      <c r="C8" s="2198" t="s">
        <v>437</v>
      </c>
      <c r="D8" s="2198" t="s">
        <v>422</v>
      </c>
      <c r="E8" s="2199" t="s">
        <v>1670</v>
      </c>
      <c r="F8" s="2198" t="s">
        <v>1363</v>
      </c>
      <c r="G8" s="2180" t="s">
        <v>1022</v>
      </c>
      <c r="H8" s="1207"/>
      <c r="I8" s="2168"/>
      <c r="J8" s="2168"/>
    </row>
    <row r="9" spans="1:10" ht="30" customHeight="1">
      <c r="A9" s="2190"/>
      <c r="B9" s="2200"/>
      <c r="C9" s="2201" t="s">
        <v>269</v>
      </c>
      <c r="D9" s="2202" t="s">
        <v>269</v>
      </c>
      <c r="E9" s="2201" t="s">
        <v>269</v>
      </c>
      <c r="F9" s="1545"/>
      <c r="G9" s="1545"/>
      <c r="H9" s="1208"/>
      <c r="I9" s="823"/>
      <c r="J9" s="1206"/>
    </row>
    <row r="10" spans="1:10" ht="90" customHeight="1">
      <c r="A10" s="2190"/>
      <c r="B10" s="2191" t="s">
        <v>423</v>
      </c>
      <c r="C10" s="1941">
        <f>NOTE6B!C9</f>
        <v>366488694.81</v>
      </c>
      <c r="D10" s="1941">
        <f>NOTE6C!C9</f>
        <v>96414278.189999998</v>
      </c>
      <c r="E10" s="2203">
        <f>D10+C10</f>
        <v>462902973</v>
      </c>
      <c r="F10" s="1545">
        <f>REVSO!D9+REVMO!D9</f>
        <v>1205166666.6666665</v>
      </c>
      <c r="G10" s="1545">
        <f>E10-F10</f>
        <v>-742263693.66666651</v>
      </c>
      <c r="H10" s="606">
        <f>REVSO!G9+REVMO!G9</f>
        <v>599746894</v>
      </c>
      <c r="I10" s="823"/>
      <c r="J10" s="1109"/>
    </row>
    <row r="11" spans="1:10" ht="90" customHeight="1">
      <c r="A11" s="2190"/>
      <c r="B11" s="2191" t="s">
        <v>424</v>
      </c>
      <c r="C11" s="1941">
        <f>NOTE6B!C10</f>
        <v>391845270.02999997</v>
      </c>
      <c r="D11" s="1941">
        <f>NOTE6C!C10</f>
        <v>103084977.36</v>
      </c>
      <c r="E11" s="2203">
        <f t="shared" ref="E11:E15" si="0">D11+C11</f>
        <v>494930247.38999999</v>
      </c>
      <c r="F11" s="1545">
        <f>REVSO!D10+REVMO!D10</f>
        <v>1205166666.6666665</v>
      </c>
      <c r="G11" s="1545">
        <f t="shared" ref="G11:G18" si="1">E11-F11</f>
        <v>-710236419.27666652</v>
      </c>
      <c r="H11" s="606">
        <f>REVSO!G10+REVMO!G10</f>
        <v>542996157.32000005</v>
      </c>
      <c r="I11" s="823"/>
      <c r="J11" s="1109"/>
    </row>
    <row r="12" spans="1:10" ht="90" customHeight="1">
      <c r="A12" s="2190"/>
      <c r="B12" s="2191" t="s">
        <v>425</v>
      </c>
      <c r="C12" s="1941">
        <f>NOTE6B!C11</f>
        <v>381435581</v>
      </c>
      <c r="D12" s="1941">
        <f>NOTE6C!C11</f>
        <v>100346441</v>
      </c>
      <c r="E12" s="2203">
        <f t="shared" si="0"/>
        <v>481782022</v>
      </c>
      <c r="F12" s="1545">
        <f>REVSO!D11+REVMO!D11</f>
        <v>1205166666.6666665</v>
      </c>
      <c r="G12" s="1545">
        <f t="shared" si="1"/>
        <v>-723384644.66666651</v>
      </c>
      <c r="H12" s="606">
        <f>REVSO!G11+REVMO!G11</f>
        <v>581214958.00999999</v>
      </c>
      <c r="I12" s="823"/>
      <c r="J12" s="1109"/>
    </row>
    <row r="13" spans="1:10" ht="90" customHeight="1">
      <c r="A13" s="2190"/>
      <c r="B13" s="2191" t="s">
        <v>426</v>
      </c>
      <c r="C13" s="1941">
        <f>NOTE6B!C12</f>
        <v>373805474</v>
      </c>
      <c r="D13" s="1941">
        <f>NOTE6C!C12</f>
        <v>98339145</v>
      </c>
      <c r="E13" s="2203">
        <f t="shared" si="0"/>
        <v>472144619</v>
      </c>
      <c r="F13" s="1545">
        <f>REVSO!D12+REVMO!D12</f>
        <v>1205166666.6666665</v>
      </c>
      <c r="G13" s="1545">
        <f t="shared" si="1"/>
        <v>-733022047.66666651</v>
      </c>
      <c r="H13" s="606">
        <f>REVSO!G12+REVMO!G12</f>
        <v>530968729.08999997</v>
      </c>
      <c r="I13" s="823"/>
      <c r="J13" s="1109"/>
    </row>
    <row r="14" spans="1:10" ht="90" customHeight="1">
      <c r="A14" s="2190"/>
      <c r="B14" s="2191" t="s">
        <v>427</v>
      </c>
      <c r="C14" s="1941">
        <f>NOTE6B!C13</f>
        <v>425859599</v>
      </c>
      <c r="D14" s="1941">
        <f>NOTE6C!C13</f>
        <v>112033322</v>
      </c>
      <c r="E14" s="2203">
        <f t="shared" si="0"/>
        <v>537892921</v>
      </c>
      <c r="F14" s="1545">
        <f>REVSO!D13+REVMO!D13</f>
        <v>1205166666.6666665</v>
      </c>
      <c r="G14" s="1545">
        <f t="shared" si="1"/>
        <v>-667273745.66666651</v>
      </c>
      <c r="H14" s="606">
        <f>REVSO!G13+REVMO!G13</f>
        <v>523358402.38999999</v>
      </c>
      <c r="I14" s="823"/>
      <c r="J14" s="1109"/>
    </row>
    <row r="15" spans="1:10" ht="90" customHeight="1">
      <c r="A15" s="2190"/>
      <c r="B15" s="2191" t="s">
        <v>428</v>
      </c>
      <c r="C15" s="1941">
        <f>NOTE6B!C14</f>
        <v>614531254</v>
      </c>
      <c r="D15" s="1941">
        <f>NOTE6C!C14</f>
        <v>112033322</v>
      </c>
      <c r="E15" s="2203">
        <f t="shared" si="0"/>
        <v>726564576</v>
      </c>
      <c r="F15" s="1545">
        <f>REVSO!D14+REVMO!D14</f>
        <v>1205166666.6666665</v>
      </c>
      <c r="G15" s="1545">
        <f t="shared" si="1"/>
        <v>-478602090.66666651</v>
      </c>
      <c r="H15" s="606">
        <f>REVSO!G14+REVMO!G14</f>
        <v>452086703.57999998</v>
      </c>
      <c r="I15" s="823"/>
      <c r="J15" s="1115"/>
    </row>
    <row r="16" spans="1:10" ht="90" customHeight="1">
      <c r="A16" s="2190"/>
      <c r="B16" s="2191" t="s">
        <v>429</v>
      </c>
      <c r="C16" s="1941">
        <f>NOTE6B!C15</f>
        <v>635503659.17999995</v>
      </c>
      <c r="D16" s="1941">
        <f>NOTE6C!C15</f>
        <v>167186251.06999999</v>
      </c>
      <c r="E16" s="2203">
        <f t="shared" ref="E16:E21" si="2">SUM(C16:D16)</f>
        <v>802689910.25</v>
      </c>
      <c r="F16" s="1545">
        <f>REVSO!D15+REVMO!D15</f>
        <v>1205166666.6666665</v>
      </c>
      <c r="G16" s="1545">
        <f t="shared" si="1"/>
        <v>-402476756.41666651</v>
      </c>
      <c r="H16" s="606">
        <f>REVSO!G15+REVMO!G15</f>
        <v>456355484.68000001</v>
      </c>
      <c r="I16" s="823"/>
      <c r="J16" s="823"/>
    </row>
    <row r="17" spans="1:10" ht="90" customHeight="1">
      <c r="A17" s="2190"/>
      <c r="B17" s="2191" t="s">
        <v>430</v>
      </c>
      <c r="C17" s="1941">
        <f>NOTE6B!C16</f>
        <v>726888706.59000003</v>
      </c>
      <c r="D17" s="1941">
        <f>NOTE6C!C16</f>
        <v>191227534.33000001</v>
      </c>
      <c r="E17" s="2203">
        <f t="shared" si="2"/>
        <v>918116240.92000008</v>
      </c>
      <c r="F17" s="1545">
        <f>REVSO!D16+REVMO!D16</f>
        <v>1205166666.6666665</v>
      </c>
      <c r="G17" s="1545">
        <f t="shared" si="1"/>
        <v>-287050425.74666643</v>
      </c>
      <c r="H17" s="606">
        <f>REVSO!G16+REVMO!G16</f>
        <v>464446580.13</v>
      </c>
      <c r="I17" s="823"/>
      <c r="J17" s="823"/>
    </row>
    <row r="18" spans="1:10" ht="90" customHeight="1">
      <c r="A18" s="2190"/>
      <c r="B18" s="2191" t="s">
        <v>431</v>
      </c>
      <c r="C18" s="1941">
        <f>NOTE6B!C17</f>
        <v>674902147.45000005</v>
      </c>
      <c r="D18" s="1941">
        <f>NOTE6C!C17</f>
        <v>177551078.18000001</v>
      </c>
      <c r="E18" s="2203">
        <f t="shared" si="2"/>
        <v>852453225.63000011</v>
      </c>
      <c r="F18" s="1545">
        <f>REVSO!D17+REVMO!D17</f>
        <v>1205166666.6666665</v>
      </c>
      <c r="G18" s="1545">
        <f t="shared" si="1"/>
        <v>-352713441.03666639</v>
      </c>
      <c r="H18" s="606">
        <f>REVSO!G17+REVMO!G17</f>
        <v>450973439.97000003</v>
      </c>
      <c r="I18" s="823"/>
      <c r="J18" s="823"/>
    </row>
    <row r="19" spans="1:10" ht="90" customHeight="1">
      <c r="A19" s="2190"/>
      <c r="B19" s="2191" t="s">
        <v>432</v>
      </c>
      <c r="C19" s="1941">
        <f>NOTE6B!C18</f>
        <v>0</v>
      </c>
      <c r="D19" s="1941">
        <f>NOTE6C!C18</f>
        <v>0</v>
      </c>
      <c r="E19" s="2203">
        <f t="shared" si="2"/>
        <v>0</v>
      </c>
      <c r="F19" s="1545">
        <f>REVTSP!D17+REVSO!D18+REVMO!D18</f>
        <v>0</v>
      </c>
      <c r="G19" s="1545"/>
      <c r="H19" s="1122"/>
      <c r="I19" s="823"/>
      <c r="J19" s="823"/>
    </row>
    <row r="20" spans="1:10" ht="90" customHeight="1">
      <c r="A20" s="2190"/>
      <c r="B20" s="2191" t="s">
        <v>433</v>
      </c>
      <c r="C20" s="1941">
        <f>NOTE6B!C19</f>
        <v>0</v>
      </c>
      <c r="D20" s="1941">
        <f>NOTE6C!C19</f>
        <v>0</v>
      </c>
      <c r="E20" s="2203">
        <f t="shared" si="2"/>
        <v>0</v>
      </c>
      <c r="F20" s="1545">
        <f>REVTSP!D18+REVSO!D19+REVMO!D19</f>
        <v>0</v>
      </c>
      <c r="G20" s="1545"/>
      <c r="H20" s="1122"/>
      <c r="I20" s="823"/>
      <c r="J20" s="823"/>
    </row>
    <row r="21" spans="1:10" ht="90" customHeight="1">
      <c r="A21" s="2190"/>
      <c r="B21" s="2191" t="s">
        <v>434</v>
      </c>
      <c r="C21" s="1941">
        <f>NOTE6B!C20</f>
        <v>0</v>
      </c>
      <c r="D21" s="1941">
        <f>NOTE6C!C20</f>
        <v>0</v>
      </c>
      <c r="E21" s="2203">
        <f t="shared" si="2"/>
        <v>0</v>
      </c>
      <c r="F21" s="1545">
        <f>REVTSP!D19+REVSO!D20+REVMO!D20</f>
        <v>0</v>
      </c>
      <c r="G21" s="1545"/>
      <c r="H21" s="1122"/>
      <c r="I21" s="823"/>
      <c r="J21" s="823"/>
    </row>
    <row r="22" spans="1:10" ht="90" customHeight="1" thickBot="1">
      <c r="A22" s="2190"/>
      <c r="B22" s="2191" t="s">
        <v>292</v>
      </c>
      <c r="C22" s="2204">
        <f>SUM(C10:C21)</f>
        <v>4591260386.0600004</v>
      </c>
      <c r="D22" s="2204">
        <f>SUM(D10:D21)</f>
        <v>1158216349.1299999</v>
      </c>
      <c r="E22" s="2205">
        <f>SUM(E10:E21)</f>
        <v>5749476735.1899996</v>
      </c>
      <c r="F22" s="2205">
        <f>SUM(F10:F21)</f>
        <v>10846499999.999996</v>
      </c>
      <c r="G22" s="2205">
        <f>E22-F22</f>
        <v>-5097023264.8099966</v>
      </c>
      <c r="H22" s="2205">
        <f>SUM(H10:H21)</f>
        <v>4602147349.1700001</v>
      </c>
      <c r="I22" s="823"/>
      <c r="J22" s="2189"/>
    </row>
    <row r="23" spans="1:10">
      <c r="A23" s="1204"/>
      <c r="B23" s="2171"/>
      <c r="C23" s="2170"/>
      <c r="D23" s="2175"/>
      <c r="E23" s="2167"/>
      <c r="F23" s="1112"/>
      <c r="G23" s="1112"/>
      <c r="H23" s="892"/>
      <c r="I23" s="823"/>
      <c r="J23" s="2167"/>
    </row>
    <row r="24" spans="1:10">
      <c r="A24" s="2181"/>
      <c r="B24" s="2182"/>
      <c r="C24" s="2173"/>
      <c r="D24" s="1109"/>
      <c r="E24" s="2185"/>
      <c r="F24" s="1236"/>
      <c r="G24" s="1236"/>
      <c r="H24" s="927"/>
      <c r="I24" s="2187"/>
      <c r="J24" s="2185"/>
    </row>
    <row r="25" spans="1:10">
      <c r="A25" s="1204"/>
      <c r="B25" s="2171"/>
      <c r="C25" s="2170"/>
      <c r="D25" s="2175"/>
      <c r="E25" s="2188"/>
      <c r="F25" s="2185"/>
      <c r="G25" s="2185"/>
      <c r="H25" s="927"/>
      <c r="I25" s="2187"/>
      <c r="J25" s="2188"/>
    </row>
    <row r="26" spans="1:10">
      <c r="A26" s="1204"/>
      <c r="B26" s="2183"/>
      <c r="C26" s="2170"/>
      <c r="D26" s="2183"/>
      <c r="E26" s="2024"/>
      <c r="F26" s="1236"/>
      <c r="G26" s="1236"/>
      <c r="H26" s="927"/>
      <c r="I26" s="2187"/>
      <c r="J26" s="1959"/>
    </row>
    <row r="27" spans="1:10">
      <c r="A27" s="1204"/>
      <c r="B27" s="2183"/>
      <c r="C27" s="2170"/>
      <c r="D27" s="2183"/>
      <c r="E27" s="2024"/>
      <c r="F27" s="1236"/>
      <c r="G27" s="1236"/>
      <c r="H27" s="927"/>
      <c r="I27" s="2187"/>
      <c r="J27" s="2186"/>
    </row>
    <row r="28" spans="1:10">
      <c r="A28" s="1204"/>
      <c r="B28" s="2183"/>
      <c r="C28" s="2170"/>
      <c r="D28" s="2183"/>
      <c r="E28" s="2024"/>
      <c r="F28" s="1236"/>
      <c r="G28" s="1236"/>
      <c r="H28" s="927"/>
      <c r="I28" s="2187"/>
      <c r="J28" s="1959"/>
    </row>
    <row r="29" spans="1:10">
      <c r="A29" s="1204"/>
      <c r="B29" s="2183"/>
      <c r="C29" s="2170"/>
      <c r="D29" s="2183"/>
      <c r="E29" s="2024"/>
      <c r="F29" s="1236"/>
      <c r="G29" s="1236"/>
      <c r="H29" s="927"/>
      <c r="I29" s="2187"/>
      <c r="J29" s="1959"/>
    </row>
    <row r="30" spans="1:10">
      <c r="A30" s="1204"/>
      <c r="B30" s="2183"/>
      <c r="C30" s="2170"/>
      <c r="D30" s="2183"/>
      <c r="E30" s="2024"/>
      <c r="F30" s="1236"/>
      <c r="G30" s="1236"/>
      <c r="H30" s="927"/>
      <c r="I30" s="2187"/>
      <c r="J30" s="1959"/>
    </row>
    <row r="31" spans="1:10">
      <c r="A31" s="1204"/>
      <c r="B31" s="2183"/>
      <c r="C31" s="2170"/>
      <c r="D31" s="2183"/>
      <c r="E31" s="2024"/>
      <c r="F31" s="1236"/>
      <c r="G31" s="1236"/>
      <c r="H31" s="927"/>
      <c r="I31" s="2187"/>
      <c r="J31" s="1959"/>
    </row>
    <row r="32" spans="1:10">
      <c r="A32" s="1204"/>
      <c r="B32" s="2183"/>
      <c r="C32" s="2170"/>
      <c r="D32" s="2183"/>
      <c r="E32" s="2024"/>
      <c r="F32" s="1236"/>
      <c r="G32" s="1236"/>
      <c r="H32" s="927"/>
      <c r="I32" s="2187"/>
      <c r="J32" s="1959"/>
    </row>
    <row r="33" spans="1:10">
      <c r="A33" s="1204"/>
      <c r="B33" s="2183"/>
      <c r="C33" s="2170"/>
      <c r="D33" s="2183"/>
      <c r="E33" s="2024"/>
      <c r="F33" s="1236"/>
      <c r="G33" s="1236"/>
      <c r="H33" s="927"/>
      <c r="I33" s="2187"/>
      <c r="J33" s="1959"/>
    </row>
    <row r="34" spans="1:10">
      <c r="A34" s="1204"/>
      <c r="B34" s="2182"/>
      <c r="C34" s="2170"/>
      <c r="D34" s="2182"/>
      <c r="E34" s="2024"/>
      <c r="F34" s="1236"/>
      <c r="G34" s="1236"/>
      <c r="H34" s="927"/>
      <c r="I34" s="2187"/>
      <c r="J34" s="1959"/>
    </row>
    <row r="35" spans="1:10">
      <c r="A35" s="1204"/>
      <c r="B35" s="2182"/>
      <c r="C35" s="2170"/>
      <c r="D35" s="2182"/>
      <c r="E35" s="2024"/>
      <c r="F35" s="2175"/>
      <c r="G35" s="2175"/>
      <c r="H35" s="630"/>
      <c r="I35" s="823"/>
      <c r="J35" s="823"/>
    </row>
    <row r="36" spans="1:10" ht="15.75">
      <c r="A36" s="3197"/>
      <c r="B36" s="3197"/>
      <c r="C36" s="3197"/>
      <c r="D36" s="3197"/>
      <c r="E36" s="3197"/>
      <c r="F36" s="3197"/>
      <c r="G36" s="3197"/>
      <c r="H36" s="3197"/>
      <c r="I36" s="823"/>
      <c r="J36" s="823"/>
    </row>
  </sheetData>
  <mergeCells count="2">
    <mergeCell ref="A36:H36"/>
    <mergeCell ref="C1:H1"/>
  </mergeCells>
  <pageMargins left="0.7" right="0.7" top="0.75" bottom="0.75" header="0.3" footer="0.3"/>
  <pageSetup scale="34" orientation="portrait" r:id="rId1"/>
  <headerFooter>
    <oddFooter>&amp;L&amp;24TRNSIMISSION COMPANY OF NIGERIA PLC &amp;R&amp;24    30TH SEPTEMBER  2014 MGT REPORT  AND FINANCIAL STATEMENT 23</oddFooter>
  </headerFooter>
</worksheet>
</file>

<file path=xl/worksheets/sheet47.xml><?xml version="1.0" encoding="utf-8"?>
<worksheet xmlns="http://schemas.openxmlformats.org/spreadsheetml/2006/main" xmlns:r="http://schemas.openxmlformats.org/officeDocument/2006/relationships">
  <dimension ref="A1:EK176"/>
  <sheetViews>
    <sheetView view="pageBreakPreview" topLeftCell="A9" zoomScale="38" zoomScaleSheetLayoutView="38" workbookViewId="0">
      <selection activeCell="A20" sqref="A20"/>
    </sheetView>
  </sheetViews>
  <sheetFormatPr defaultRowHeight="46.5"/>
  <cols>
    <col min="1" max="1" width="28" bestFit="1" customWidth="1"/>
    <col min="2" max="2" width="38.7109375" style="191" bestFit="1" customWidth="1"/>
    <col min="3" max="3" width="60.7109375" style="189" customWidth="1"/>
    <col min="4" max="4" width="64.7109375" style="189" customWidth="1"/>
    <col min="5" max="5" width="63" style="189" customWidth="1"/>
    <col min="6" max="6" width="86.28515625" style="370" customWidth="1"/>
    <col min="7" max="7" width="53.5703125" style="189" bestFit="1" customWidth="1"/>
    <col min="8" max="8" width="53.5703125" style="189" customWidth="1"/>
    <col min="9" max="9" width="63.5703125" style="189" customWidth="1"/>
    <col min="10" max="10" width="9.140625" hidden="1" customWidth="1"/>
    <col min="11" max="11" width="62.28515625" customWidth="1"/>
    <col min="13" max="13" width="53.5703125" style="298" bestFit="1" customWidth="1"/>
    <col min="14" max="14" width="38.140625" bestFit="1" customWidth="1"/>
    <col min="16" max="16" width="17" bestFit="1" customWidth="1"/>
    <col min="20" max="20" width="21.5703125" bestFit="1" customWidth="1"/>
    <col min="23" max="23" width="98.140625" bestFit="1" customWidth="1"/>
    <col min="24" max="24" width="58.85546875" bestFit="1" customWidth="1"/>
    <col min="25" max="25" width="38" bestFit="1" customWidth="1"/>
    <col min="31" max="31" width="124.42578125" style="177" bestFit="1" customWidth="1"/>
    <col min="32" max="32" width="100.42578125" style="177" bestFit="1" customWidth="1"/>
    <col min="33" max="33" width="87.85546875" bestFit="1" customWidth="1"/>
    <col min="34" max="34" width="137" bestFit="1" customWidth="1"/>
    <col min="35" max="36" width="57.140625" bestFit="1" customWidth="1"/>
    <col min="38" max="38" width="49.85546875" style="303" bestFit="1" customWidth="1"/>
    <col min="39" max="39" width="75.28515625" style="303" bestFit="1" customWidth="1"/>
    <col min="40" max="40" width="39.85546875" style="303" bestFit="1" customWidth="1"/>
    <col min="41" max="43" width="9.140625" style="303"/>
    <col min="44" max="44" width="49.85546875" style="303" bestFit="1" customWidth="1"/>
    <col min="45" max="45" width="75.28515625" style="303" bestFit="1" customWidth="1"/>
    <col min="46" max="46" width="39.28515625" style="303" bestFit="1" customWidth="1"/>
    <col min="47" max="47" width="9.140625" style="303"/>
    <col min="48" max="48" width="182.5703125" style="303" bestFit="1" customWidth="1"/>
    <col min="49" max="49" width="64" style="270" bestFit="1" customWidth="1"/>
    <col min="50" max="51" width="9.140625" style="303"/>
    <col min="52" max="52" width="51.140625" style="303" bestFit="1" customWidth="1"/>
    <col min="53" max="53" width="69" style="303" bestFit="1" customWidth="1"/>
    <col min="54" max="54" width="25.28515625" style="303" bestFit="1" customWidth="1"/>
    <col min="55" max="55" width="30.140625" style="465" bestFit="1" customWidth="1"/>
    <col min="56" max="56" width="30.140625" style="465" customWidth="1"/>
    <col min="57" max="57" width="28.7109375" style="465" customWidth="1"/>
    <col min="58" max="58" width="65.28515625" style="465" bestFit="1" customWidth="1"/>
    <col min="59" max="59" width="50.5703125" style="465" bestFit="1" customWidth="1"/>
    <col min="60" max="60" width="55.7109375" style="465" bestFit="1" customWidth="1"/>
    <col min="61" max="61" width="58.42578125" style="465" bestFit="1" customWidth="1"/>
    <col min="62" max="62" width="46.5703125" style="465" bestFit="1" customWidth="1"/>
    <col min="63" max="63" width="30.140625" style="465" customWidth="1"/>
    <col min="64" max="67" width="9.140625" style="303"/>
    <col min="68" max="68" width="33.42578125" bestFit="1" customWidth="1"/>
    <col min="70" max="70" width="49.85546875" bestFit="1" customWidth="1"/>
    <col min="71" max="71" width="75.28515625" bestFit="1" customWidth="1"/>
    <col min="72" max="72" width="69.5703125" bestFit="1" customWidth="1"/>
    <col min="73" max="73" width="36.85546875" bestFit="1" customWidth="1"/>
    <col min="74" max="74" width="37.42578125" bestFit="1" customWidth="1"/>
    <col min="75" max="75" width="36.85546875" bestFit="1" customWidth="1"/>
    <col min="76" max="76" width="34" bestFit="1" customWidth="1"/>
    <col min="136" max="136" width="40.5703125" bestFit="1" customWidth="1"/>
    <col min="137" max="137" width="60.28515625" bestFit="1" customWidth="1"/>
    <col min="138" max="138" width="58.5703125" bestFit="1" customWidth="1"/>
  </cols>
  <sheetData>
    <row r="1" spans="1:141" ht="84" customHeight="1">
      <c r="A1" s="40"/>
      <c r="B1" s="38"/>
      <c r="C1" s="178"/>
      <c r="D1" s="178"/>
      <c r="E1" s="178"/>
      <c r="F1" s="3055" t="s">
        <v>1887</v>
      </c>
      <c r="G1" s="3055"/>
      <c r="H1" s="3055"/>
      <c r="I1" s="3055"/>
      <c r="J1" s="3055"/>
      <c r="K1" s="3055"/>
      <c r="L1" s="2192"/>
    </row>
    <row r="2" spans="1:141" s="297" customFormat="1" ht="84" customHeight="1">
      <c r="A2" s="40"/>
      <c r="B2" s="38"/>
      <c r="C2" s="178"/>
      <c r="D2" s="178"/>
      <c r="E2" s="178"/>
      <c r="F2" s="1946"/>
      <c r="G2" s="2052"/>
      <c r="H2" s="1946"/>
      <c r="I2" s="271"/>
      <c r="M2" s="298"/>
      <c r="AE2" s="177"/>
      <c r="AF2" s="177"/>
      <c r="AL2" s="303"/>
      <c r="AM2" s="303"/>
      <c r="AN2" s="303"/>
      <c r="AO2" s="303"/>
      <c r="AP2" s="303"/>
      <c r="AQ2" s="303"/>
      <c r="AR2" s="303"/>
      <c r="AS2" s="303"/>
      <c r="AT2" s="303"/>
      <c r="AU2" s="303"/>
      <c r="AV2" s="303"/>
      <c r="AW2" s="270"/>
      <c r="AX2" s="303"/>
      <c r="AY2" s="303"/>
      <c r="AZ2" s="303"/>
      <c r="BA2" s="303"/>
      <c r="BB2" s="303"/>
      <c r="BC2" s="465"/>
      <c r="BD2" s="465"/>
      <c r="BE2" s="465"/>
      <c r="BF2" s="465"/>
      <c r="BG2" s="465"/>
      <c r="BH2" s="465"/>
      <c r="BI2" s="465"/>
      <c r="BJ2" s="465"/>
      <c r="BK2" s="465"/>
      <c r="BL2" s="303"/>
      <c r="BM2" s="303"/>
      <c r="BN2" s="303"/>
      <c r="BO2" s="303"/>
    </row>
    <row r="3" spans="1:141" s="297" customFormat="1" ht="84" customHeight="1">
      <c r="A3" s="88" t="s">
        <v>1662</v>
      </c>
      <c r="B3" s="38"/>
      <c r="C3" s="178"/>
      <c r="D3" s="178"/>
      <c r="E3" s="178"/>
      <c r="F3" s="354"/>
      <c r="G3" s="271"/>
      <c r="H3" s="1406"/>
      <c r="I3" s="271"/>
      <c r="M3" s="298"/>
      <c r="AE3" s="177"/>
      <c r="AF3" s="177"/>
      <c r="AL3" s="303"/>
      <c r="AM3" s="303"/>
      <c r="AN3" s="303"/>
      <c r="AO3" s="303"/>
      <c r="AP3" s="303"/>
      <c r="AQ3" s="303"/>
      <c r="AR3" s="303"/>
      <c r="AS3" s="303"/>
      <c r="AT3" s="303"/>
      <c r="AU3" s="303"/>
      <c r="AV3" s="303"/>
      <c r="AW3" s="270"/>
      <c r="AX3" s="303"/>
      <c r="AY3" s="303"/>
      <c r="AZ3" s="303"/>
      <c r="BA3" s="303"/>
      <c r="BB3" s="303"/>
      <c r="BC3" s="465"/>
      <c r="BD3" s="465"/>
      <c r="BE3" s="465"/>
      <c r="BF3" s="465"/>
      <c r="BG3" s="465"/>
      <c r="BH3" s="465"/>
      <c r="BI3" s="465"/>
      <c r="BJ3" s="465"/>
      <c r="BK3" s="465"/>
      <c r="BL3" s="303"/>
      <c r="BM3" s="303"/>
      <c r="BN3" s="303"/>
      <c r="BO3" s="303"/>
    </row>
    <row r="4" spans="1:141" s="297" customFormat="1" ht="84" customHeight="1">
      <c r="A4" s="40"/>
      <c r="B4" s="38"/>
      <c r="C4" s="178"/>
      <c r="D4" s="178"/>
      <c r="E4" s="178"/>
      <c r="F4" s="1946"/>
      <c r="G4" s="1946"/>
      <c r="H4" s="1929"/>
      <c r="M4" s="298"/>
      <c r="AE4" s="177"/>
      <c r="AF4" s="177"/>
      <c r="AL4" s="303"/>
      <c r="AM4" s="303"/>
      <c r="AN4" s="303"/>
      <c r="AO4" s="303"/>
      <c r="AP4" s="303"/>
      <c r="AQ4" s="303"/>
      <c r="AR4" s="303"/>
      <c r="AS4" s="303"/>
      <c r="AT4" s="303"/>
      <c r="AU4" s="303"/>
      <c r="AV4" s="303"/>
      <c r="AW4" s="270"/>
      <c r="AX4" s="303"/>
      <c r="AY4" s="303"/>
      <c r="AZ4" s="303"/>
      <c r="BA4" s="303"/>
      <c r="BB4" s="303"/>
      <c r="BC4" s="465"/>
      <c r="BD4" s="465"/>
      <c r="BE4" s="465"/>
      <c r="BF4" s="465"/>
      <c r="BG4" s="465"/>
      <c r="BH4" s="465"/>
      <c r="BI4" s="465"/>
      <c r="BJ4" s="465"/>
      <c r="BK4" s="465"/>
      <c r="BL4" s="303"/>
      <c r="BM4" s="303"/>
      <c r="BN4" s="303"/>
      <c r="BO4" s="303"/>
    </row>
    <row r="5" spans="1:141" s="297" customFormat="1" ht="84" customHeight="1">
      <c r="A5" s="40"/>
      <c r="B5" s="38"/>
      <c r="C5" s="178"/>
      <c r="D5" s="178"/>
      <c r="E5" s="178"/>
      <c r="F5" s="354"/>
      <c r="G5" s="271"/>
      <c r="H5" s="1406"/>
      <c r="I5" s="271"/>
      <c r="M5" s="298"/>
      <c r="AE5" s="177"/>
      <c r="AF5" s="177"/>
      <c r="AL5" s="303"/>
      <c r="AM5" s="303"/>
      <c r="AN5" s="303"/>
      <c r="AO5" s="303"/>
      <c r="AP5" s="303"/>
      <c r="AQ5" s="303"/>
      <c r="AR5" s="303"/>
      <c r="AS5" s="303"/>
      <c r="AT5" s="303"/>
      <c r="AU5" s="303"/>
      <c r="AV5" s="303"/>
      <c r="AW5" s="270"/>
      <c r="AX5" s="303"/>
      <c r="AY5" s="303"/>
      <c r="AZ5" s="303"/>
      <c r="BA5" s="303"/>
      <c r="BB5" s="303"/>
      <c r="BC5" s="465"/>
      <c r="BD5" s="465"/>
      <c r="BE5" s="465"/>
      <c r="BF5" s="465"/>
      <c r="BG5" s="465"/>
      <c r="BH5" s="465"/>
      <c r="BI5" s="465"/>
      <c r="BJ5" s="465"/>
      <c r="BK5" s="465"/>
      <c r="BL5" s="303"/>
      <c r="BM5" s="303"/>
      <c r="BN5" s="303"/>
      <c r="BO5" s="303"/>
    </row>
    <row r="6" spans="1:141" ht="138">
      <c r="A6" s="40"/>
      <c r="B6" s="38"/>
      <c r="C6" s="178"/>
      <c r="D6" s="178"/>
      <c r="E6" s="178"/>
      <c r="F6" s="2972" t="s">
        <v>1882</v>
      </c>
      <c r="G6" s="2282"/>
      <c r="H6" s="2283"/>
      <c r="I6" s="2972" t="s">
        <v>1883</v>
      </c>
      <c r="J6" s="2379"/>
      <c r="K6" s="2379"/>
      <c r="BE6" s="100" t="s">
        <v>213</v>
      </c>
    </row>
    <row r="7" spans="1:141" ht="138" customHeight="1">
      <c r="A7" s="40" t="s">
        <v>267</v>
      </c>
      <c r="B7" s="100" t="s">
        <v>213</v>
      </c>
      <c r="C7" s="178"/>
      <c r="D7" s="178"/>
      <c r="E7" s="178"/>
      <c r="BE7" s="465" t="s">
        <v>739</v>
      </c>
      <c r="BF7" s="482" t="s">
        <v>358</v>
      </c>
      <c r="BG7" s="465" t="s">
        <v>606</v>
      </c>
      <c r="BH7" s="482" t="s">
        <v>358</v>
      </c>
    </row>
    <row r="8" spans="1:141" ht="143.25" customHeight="1">
      <c r="A8" s="40"/>
      <c r="B8" s="197" t="s">
        <v>420</v>
      </c>
      <c r="C8" s="198" t="s">
        <v>421</v>
      </c>
      <c r="D8" s="198" t="s">
        <v>438</v>
      </c>
      <c r="E8" s="2184" t="s">
        <v>1669</v>
      </c>
      <c r="F8" s="392" t="s">
        <v>436</v>
      </c>
      <c r="G8" s="198" t="s">
        <v>1363</v>
      </c>
      <c r="H8" s="177" t="s">
        <v>1022</v>
      </c>
      <c r="I8" s="198" t="s">
        <v>421</v>
      </c>
      <c r="J8" s="198" t="s">
        <v>438</v>
      </c>
      <c r="K8" s="198" t="s">
        <v>1003</v>
      </c>
      <c r="M8" s="1207"/>
      <c r="N8" s="528"/>
      <c r="T8" s="461">
        <f>'[2]WISH LIST APPORTIONED'!$Y$10</f>
        <v>44123548454</v>
      </c>
      <c r="BD8" s="465" t="s">
        <v>420</v>
      </c>
      <c r="BE8" s="465" t="s">
        <v>744</v>
      </c>
      <c r="BF8" s="483" t="s">
        <v>436</v>
      </c>
      <c r="BG8" s="465" t="s">
        <v>744</v>
      </c>
      <c r="BH8" s="483" t="s">
        <v>436</v>
      </c>
      <c r="BI8" s="465" t="s">
        <v>744</v>
      </c>
      <c r="BJ8" s="483" t="s">
        <v>436</v>
      </c>
      <c r="EF8" s="197" t="s">
        <v>420</v>
      </c>
      <c r="EG8" s="198" t="s">
        <v>421</v>
      </c>
      <c r="EH8" s="198" t="s">
        <v>438</v>
      </c>
      <c r="EI8" s="198" t="s">
        <v>437</v>
      </c>
      <c r="EJ8" s="198" t="s">
        <v>422</v>
      </c>
      <c r="EK8" s="199" t="s">
        <v>436</v>
      </c>
    </row>
    <row r="9" spans="1:141" ht="60" customHeight="1">
      <c r="A9" s="40"/>
      <c r="B9" s="190"/>
      <c r="C9" s="181"/>
      <c r="D9" s="352" t="s">
        <v>269</v>
      </c>
      <c r="E9" s="352" t="s">
        <v>269</v>
      </c>
      <c r="F9" s="352" t="s">
        <v>269</v>
      </c>
      <c r="G9" s="89"/>
      <c r="H9" s="89"/>
      <c r="I9" s="352" t="s">
        <v>269</v>
      </c>
      <c r="J9" s="177"/>
      <c r="K9" s="352" t="s">
        <v>269</v>
      </c>
      <c r="M9" s="1208"/>
      <c r="N9" s="1208"/>
      <c r="T9" s="461">
        <f>T8/12</f>
        <v>3676962371.1666665</v>
      </c>
      <c r="BE9" s="477" t="s">
        <v>304</v>
      </c>
      <c r="BF9" s="477" t="s">
        <v>307</v>
      </c>
      <c r="BG9" s="477" t="s">
        <v>751</v>
      </c>
      <c r="BH9" s="477" t="s">
        <v>752</v>
      </c>
      <c r="BI9" s="465" t="s">
        <v>753</v>
      </c>
      <c r="BJ9" s="465" t="s">
        <v>754</v>
      </c>
      <c r="EF9" s="190"/>
      <c r="EG9" s="181"/>
      <c r="EH9" s="202" t="s">
        <v>269</v>
      </c>
      <c r="EI9" s="200" t="s">
        <v>269</v>
      </c>
      <c r="EJ9" s="200" t="s">
        <v>269</v>
      </c>
      <c r="EK9" s="201" t="s">
        <v>269</v>
      </c>
    </row>
    <row r="10" spans="1:141" ht="99.75" customHeight="1">
      <c r="A10" s="40"/>
      <c r="B10" s="1527" t="s">
        <v>423</v>
      </c>
      <c r="C10" s="178">
        <v>2011301609</v>
      </c>
      <c r="D10" s="178">
        <f>'NOTE 6'!C9</f>
        <v>2287335765.02</v>
      </c>
      <c r="E10" s="178">
        <f>REVISO!E10</f>
        <v>462902973</v>
      </c>
      <c r="F10" s="180">
        <f t="shared" ref="F10:F22" si="0">SUM(D10:E10)</f>
        <v>2750238738.02</v>
      </c>
      <c r="G10" s="89">
        <f>REVTSP!D8+REVSO!D9+REVMO!D9</f>
        <v>6331333333.333333</v>
      </c>
      <c r="H10" s="89">
        <f>F10-G10</f>
        <v>-3581094595.313333</v>
      </c>
      <c r="I10" s="178">
        <v>2436698783</v>
      </c>
      <c r="J10" s="177"/>
      <c r="K10" s="218">
        <v>3563267547.6199999</v>
      </c>
      <c r="N10" s="535"/>
      <c r="P10" s="535"/>
      <c r="BF10" s="484" t="s">
        <v>269</v>
      </c>
      <c r="BG10" s="477"/>
      <c r="BH10" s="484" t="s">
        <v>269</v>
      </c>
      <c r="BI10" s="477"/>
      <c r="BJ10" s="484" t="s">
        <v>269</v>
      </c>
      <c r="EF10" s="38" t="s">
        <v>423</v>
      </c>
      <c r="EG10" s="178">
        <v>2436698783</v>
      </c>
      <c r="EH10" s="178">
        <v>2963520653.6199999</v>
      </c>
      <c r="EI10" s="178">
        <v>474830513.73000002</v>
      </c>
      <c r="EJ10" s="100">
        <v>124916380.27</v>
      </c>
      <c r="EK10" s="194">
        <f t="shared" ref="EK10:EK16" si="1">SUM(EH10:EJ10)</f>
        <v>3563267547.6199999</v>
      </c>
    </row>
    <row r="11" spans="1:141" ht="60" customHeight="1">
      <c r="A11" s="40"/>
      <c r="B11" s="1527" t="s">
        <v>424</v>
      </c>
      <c r="C11" s="178">
        <v>2150459300</v>
      </c>
      <c r="D11" s="178">
        <f>'NOTE 6'!C10</f>
        <v>2445591673.6199999</v>
      </c>
      <c r="E11" s="2177">
        <f>REVISO!E11</f>
        <v>494930247.38999999</v>
      </c>
      <c r="F11" s="180">
        <f t="shared" si="0"/>
        <v>2940521921.0099998</v>
      </c>
      <c r="G11" s="89">
        <f>REVTSP!D9+REVSO!D10+REVMO!D10</f>
        <v>6331333333.333333</v>
      </c>
      <c r="H11" s="89">
        <f t="shared" ref="H11:H21" si="2">F11-G11</f>
        <v>-3390811412.3233333</v>
      </c>
      <c r="I11" s="178">
        <v>2199212453</v>
      </c>
      <c r="J11" s="177"/>
      <c r="K11" s="218">
        <v>3217685196.29</v>
      </c>
      <c r="BD11" s="465" t="s">
        <v>745</v>
      </c>
      <c r="BE11" s="468">
        <v>2436698783</v>
      </c>
      <c r="BF11" s="471">
        <v>3563267547.6199999</v>
      </c>
      <c r="BG11" s="468">
        <f t="shared" ref="BG11:BG16" si="3">(2273367792+2248761333+2418084303)/3</f>
        <v>2313404476</v>
      </c>
      <c r="BH11" s="468">
        <f t="shared" ref="BH11:BH16" si="4">1.5251*BG11</f>
        <v>3528173166.3476</v>
      </c>
      <c r="BI11" s="468">
        <f t="shared" ref="BI11:BJ16" si="5">BE11-BG11</f>
        <v>123294307</v>
      </c>
      <c r="BJ11" s="468">
        <f t="shared" si="5"/>
        <v>35094381.272399902</v>
      </c>
      <c r="EF11" s="38" t="s">
        <v>424</v>
      </c>
      <c r="EG11" s="178">
        <v>2199212453</v>
      </c>
      <c r="EH11" s="178">
        <v>2674689038.9699998</v>
      </c>
      <c r="EI11" s="178">
        <v>429899924.31</v>
      </c>
      <c r="EJ11" s="100">
        <v>113096233.01000001</v>
      </c>
      <c r="EK11" s="194">
        <f t="shared" si="1"/>
        <v>3217685196.29</v>
      </c>
    </row>
    <row r="12" spans="1:141" ht="60" customHeight="1">
      <c r="A12" s="40"/>
      <c r="B12" s="1527" t="s">
        <v>425</v>
      </c>
      <c r="C12" s="178">
        <v>2093330593</v>
      </c>
      <c r="D12" s="178">
        <f>'NOTE 6'!C11</f>
        <v>2380622534</v>
      </c>
      <c r="E12" s="2177">
        <f>REVISO!E12</f>
        <v>481782022</v>
      </c>
      <c r="F12" s="180">
        <f t="shared" si="0"/>
        <v>2862404556</v>
      </c>
      <c r="G12" s="89">
        <f>REVTSP!D10+REVSO!D11+REVMO!D11</f>
        <v>6331333333.333333</v>
      </c>
      <c r="H12" s="89">
        <f t="shared" si="2"/>
        <v>-3468928777.333333</v>
      </c>
      <c r="I12" s="178">
        <v>2361405778</v>
      </c>
      <c r="J12" s="177"/>
      <c r="K12" s="218">
        <v>3453164024.2999997</v>
      </c>
      <c r="BD12" s="465" t="s">
        <v>746</v>
      </c>
      <c r="BE12" s="468">
        <v>2199212453</v>
      </c>
      <c r="BF12" s="471">
        <v>3217685196.29</v>
      </c>
      <c r="BG12" s="468">
        <f t="shared" si="3"/>
        <v>2313404476</v>
      </c>
      <c r="BH12" s="468">
        <f t="shared" si="4"/>
        <v>3528173166.3476</v>
      </c>
      <c r="BI12" s="468">
        <f t="shared" si="5"/>
        <v>-114192023</v>
      </c>
      <c r="BJ12" s="468">
        <f t="shared" si="5"/>
        <v>-310487970.05760002</v>
      </c>
      <c r="EF12" s="38" t="s">
        <v>425</v>
      </c>
      <c r="EG12" s="178">
        <v>2361405778</v>
      </c>
      <c r="EH12" s="178">
        <v>2871949066.29</v>
      </c>
      <c r="EI12" s="178">
        <v>460158443.26999998</v>
      </c>
      <c r="EJ12" s="100">
        <v>121056514.73999999</v>
      </c>
      <c r="EK12" s="194">
        <f t="shared" si="1"/>
        <v>3453164024.2999997</v>
      </c>
    </row>
    <row r="13" spans="1:141" ht="60" customHeight="1">
      <c r="A13" s="40"/>
      <c r="B13" s="1527" t="s">
        <v>426</v>
      </c>
      <c r="C13" s="178">
        <v>2051456327</v>
      </c>
      <c r="D13" s="178">
        <f>'NOTE 6'!C12</f>
        <v>2333001379</v>
      </c>
      <c r="E13" s="2177">
        <f>REVISO!E13</f>
        <v>472144619</v>
      </c>
      <c r="F13" s="180">
        <f t="shared" si="0"/>
        <v>2805145998</v>
      </c>
      <c r="G13" s="89">
        <f>REVTSP!D11+REVSO!D12+REVMO!D12</f>
        <v>6331333333.333333</v>
      </c>
      <c r="H13" s="89">
        <f t="shared" si="2"/>
        <v>-3526187335.333333</v>
      </c>
      <c r="I13" s="180">
        <v>2157261453</v>
      </c>
      <c r="J13" s="177"/>
      <c r="K13" s="218">
        <v>3154636831.1200004</v>
      </c>
      <c r="BD13" s="465" t="s">
        <v>747</v>
      </c>
      <c r="BE13" s="468">
        <v>2361405778</v>
      </c>
      <c r="BF13" s="471">
        <v>3453164024.2999997</v>
      </c>
      <c r="BG13" s="468">
        <f t="shared" si="3"/>
        <v>2313404476</v>
      </c>
      <c r="BH13" s="468">
        <f t="shared" si="4"/>
        <v>3528173166.3476</v>
      </c>
      <c r="BI13" s="468">
        <f t="shared" si="5"/>
        <v>48001302</v>
      </c>
      <c r="BJ13" s="468">
        <f t="shared" si="5"/>
        <v>-75009142.047600269</v>
      </c>
      <c r="EF13" s="38" t="s">
        <v>426</v>
      </c>
      <c r="EG13" s="178">
        <v>2157261453</v>
      </c>
      <c r="EH13" s="178">
        <v>2623668102.0300002</v>
      </c>
      <c r="EI13" s="178">
        <v>420377590.82999998</v>
      </c>
      <c r="EJ13" s="100">
        <v>110591138.26000001</v>
      </c>
      <c r="EK13" s="194">
        <f t="shared" si="1"/>
        <v>3154636831.1200004</v>
      </c>
    </row>
    <row r="14" spans="1:141" ht="60" customHeight="1">
      <c r="A14" s="40"/>
      <c r="B14" s="1527" t="s">
        <v>427</v>
      </c>
      <c r="C14" s="178">
        <v>2337131019</v>
      </c>
      <c r="D14" s="178">
        <f>'NOTE 6'!C13</f>
        <v>2657882509</v>
      </c>
      <c r="E14" s="2177">
        <f>REVISO!E14</f>
        <v>537892921</v>
      </c>
      <c r="F14" s="180">
        <f t="shared" si="0"/>
        <v>3195775430</v>
      </c>
      <c r="G14" s="89">
        <f>REVTSP!D12+REVSO!D13+REVMO!D13</f>
        <v>6331333333.333333</v>
      </c>
      <c r="H14" s="89">
        <f t="shared" si="2"/>
        <v>-3135557903.333333</v>
      </c>
      <c r="I14" s="180">
        <v>2158197626</v>
      </c>
      <c r="J14" s="177"/>
      <c r="K14" s="218">
        <v>3109421707.1700001</v>
      </c>
      <c r="BD14" s="465" t="s">
        <v>748</v>
      </c>
      <c r="BE14" s="468">
        <v>2157261453</v>
      </c>
      <c r="BF14" s="471">
        <v>3154636831.1200004</v>
      </c>
      <c r="BG14" s="468">
        <f t="shared" si="3"/>
        <v>2313404476</v>
      </c>
      <c r="BH14" s="468">
        <f t="shared" si="4"/>
        <v>3528173166.3476</v>
      </c>
      <c r="BI14" s="468">
        <f t="shared" si="5"/>
        <v>-156143023</v>
      </c>
      <c r="BJ14" s="468">
        <f t="shared" si="5"/>
        <v>-373536335.22759962</v>
      </c>
      <c r="EF14" s="38" t="s">
        <v>427</v>
      </c>
      <c r="EG14" s="178">
        <v>2158197626</v>
      </c>
      <c r="EH14" s="178">
        <v>2586063304.7800002</v>
      </c>
      <c r="EI14" s="178">
        <v>414352356.89999998</v>
      </c>
      <c r="EJ14" s="100">
        <v>109006045.48999999</v>
      </c>
      <c r="EK14" s="194">
        <f t="shared" si="1"/>
        <v>3109421707.1700001</v>
      </c>
    </row>
    <row r="15" spans="1:141" ht="60" customHeight="1">
      <c r="A15" s="40"/>
      <c r="B15" s="1527" t="s">
        <v>428</v>
      </c>
      <c r="C15" s="178">
        <v>2015319102</v>
      </c>
      <c r="D15" s="178">
        <f>'NOTE 6'!C14</f>
        <v>3835394089</v>
      </c>
      <c r="E15" s="2177">
        <f>REVISO!E15</f>
        <v>726564576</v>
      </c>
      <c r="F15" s="180">
        <f t="shared" si="0"/>
        <v>4561958665</v>
      </c>
      <c r="G15" s="89">
        <f>REVTSP!D13+REVSO!D14+REVMO!D14</f>
        <v>6331333333.333333</v>
      </c>
      <c r="H15" s="89">
        <f t="shared" si="2"/>
        <v>-1769374668.333333</v>
      </c>
      <c r="I15" s="2177">
        <v>1964305195</v>
      </c>
      <c r="J15" s="2176"/>
      <c r="K15" s="2178">
        <v>2685976193.7599998</v>
      </c>
      <c r="BD15" s="465" t="s">
        <v>749</v>
      </c>
      <c r="BE15" s="468">
        <v>2158197626</v>
      </c>
      <c r="BF15" s="471">
        <v>3109421707.1700001</v>
      </c>
      <c r="BG15" s="468">
        <f t="shared" si="3"/>
        <v>2313404476</v>
      </c>
      <c r="BH15" s="468">
        <f t="shared" si="4"/>
        <v>3528173166.3476</v>
      </c>
      <c r="BI15" s="468">
        <f t="shared" si="5"/>
        <v>-155206850</v>
      </c>
      <c r="BJ15" s="468">
        <f t="shared" si="5"/>
        <v>-418751459.17759991</v>
      </c>
      <c r="EF15" s="38" t="s">
        <v>428</v>
      </c>
      <c r="EG15" s="178">
        <v>1964305195</v>
      </c>
      <c r="EH15" s="178">
        <v>2233889490.1799998</v>
      </c>
      <c r="EI15" s="178">
        <v>357925257.89999998</v>
      </c>
      <c r="EJ15" s="100">
        <v>94161445.680000007</v>
      </c>
      <c r="EK15" s="194">
        <f t="shared" si="1"/>
        <v>2685976193.7599998</v>
      </c>
    </row>
    <row r="16" spans="1:141" ht="60" customHeight="1">
      <c r="A16" s="40"/>
      <c r="B16" s="1527" t="s">
        <v>429</v>
      </c>
      <c r="C16" s="178">
        <v>2084118774.1300001</v>
      </c>
      <c r="D16" s="178">
        <f>'NOTE 6'!C15</f>
        <v>3966286439.04</v>
      </c>
      <c r="E16" s="2177">
        <f>REVISO!E16</f>
        <v>802689910.25</v>
      </c>
      <c r="F16" s="180">
        <f t="shared" si="0"/>
        <v>4768976349.29</v>
      </c>
      <c r="G16" s="89">
        <f>REVTSP!D14+REVSO!D15+REVMO!D15</f>
        <v>6331333333.333333</v>
      </c>
      <c r="H16" s="2281">
        <f t="shared" si="2"/>
        <v>-1562356984.0433331</v>
      </c>
      <c r="I16" s="2666">
        <v>1982852940</v>
      </c>
      <c r="J16" s="177"/>
      <c r="K16" s="2667">
        <v>2711338241.1900005</v>
      </c>
      <c r="BD16" s="465" t="s">
        <v>750</v>
      </c>
      <c r="BE16" s="468">
        <v>1964305195</v>
      </c>
      <c r="BF16" s="471">
        <v>2685976193.7599998</v>
      </c>
      <c r="BG16" s="468">
        <f t="shared" si="3"/>
        <v>2313404476</v>
      </c>
      <c r="BH16" s="468">
        <f t="shared" si="4"/>
        <v>3528173166.3476</v>
      </c>
      <c r="BI16" s="468">
        <f t="shared" si="5"/>
        <v>-349099281</v>
      </c>
      <c r="BJ16" s="468">
        <f t="shared" si="5"/>
        <v>-842196972.58760023</v>
      </c>
      <c r="EF16" s="38" t="s">
        <v>292</v>
      </c>
      <c r="EG16" s="178"/>
      <c r="EH16" s="178">
        <f>SUM(EH10:EH15)</f>
        <v>15953779655.870001</v>
      </c>
      <c r="EI16" s="178">
        <f>SUM(EI10:EI15)</f>
        <v>2557544086.9400001</v>
      </c>
      <c r="EJ16" s="100">
        <f>SUM(EJ10:EJ15)</f>
        <v>672827757.45000005</v>
      </c>
      <c r="EK16" s="194">
        <f t="shared" si="1"/>
        <v>19184151500.260002</v>
      </c>
    </row>
    <row r="17" spans="1:62" ht="60" customHeight="1" thickBot="1">
      <c r="A17" s="40"/>
      <c r="B17" s="1527" t="s">
        <v>430</v>
      </c>
      <c r="C17" s="178">
        <v>2383788760</v>
      </c>
      <c r="D17" s="178">
        <f>'NOTE 6'!C16</f>
        <v>4536636064.9300003</v>
      </c>
      <c r="E17" s="2177">
        <f>REVISO!E17</f>
        <v>918116240.92000008</v>
      </c>
      <c r="F17" s="180">
        <f t="shared" si="0"/>
        <v>5454752305.8500004</v>
      </c>
      <c r="G17" s="89">
        <f>REVTSP!D15+REVSO!D16+REVMO!D16</f>
        <v>6331333333.333333</v>
      </c>
      <c r="H17" s="2281">
        <f t="shared" si="2"/>
        <v>-876581027.48333263</v>
      </c>
      <c r="I17" s="2666">
        <v>2010343460</v>
      </c>
      <c r="J17" s="177"/>
      <c r="K17" s="2667">
        <v>2750692698.29</v>
      </c>
      <c r="BE17" s="470">
        <f t="shared" ref="BE17:BJ17" si="6">SUM(BE11:BE16)</f>
        <v>13277081288</v>
      </c>
      <c r="BF17" s="470">
        <f t="shared" si="6"/>
        <v>19184151500.259998</v>
      </c>
      <c r="BG17" s="470">
        <f t="shared" si="6"/>
        <v>13880426856</v>
      </c>
      <c r="BH17" s="470">
        <f t="shared" si="6"/>
        <v>21169038998.085598</v>
      </c>
      <c r="BI17" s="470">
        <f t="shared" si="6"/>
        <v>-603345568</v>
      </c>
      <c r="BJ17" s="470">
        <f t="shared" si="6"/>
        <v>-1984887497.8256001</v>
      </c>
    </row>
    <row r="18" spans="1:62" ht="60" customHeight="1">
      <c r="A18" s="40"/>
      <c r="B18" s="1527" t="s">
        <v>431</v>
      </c>
      <c r="C18" s="178">
        <v>2213325156.96</v>
      </c>
      <c r="D18" s="178">
        <f>'NOTE 6'!C17</f>
        <v>4212179106.2199998</v>
      </c>
      <c r="E18" s="2177">
        <f>REVISO!E18</f>
        <v>852453225.63000011</v>
      </c>
      <c r="F18" s="180">
        <f t="shared" si="0"/>
        <v>5064632331.8500004</v>
      </c>
      <c r="G18" s="89">
        <f>REVTSP!D16+REVSO!D17+REVMO!D17</f>
        <v>6331333333.333333</v>
      </c>
      <c r="H18" s="2281">
        <f t="shared" si="2"/>
        <v>-1266701001.4833326</v>
      </c>
      <c r="I18" s="2666">
        <v>1959468093</v>
      </c>
      <c r="J18" s="177"/>
      <c r="K18" s="2667">
        <v>2679361976.7599998</v>
      </c>
    </row>
    <row r="19" spans="1:62" ht="60" customHeight="1">
      <c r="A19" s="40"/>
      <c r="B19" s="1527" t="s">
        <v>432</v>
      </c>
      <c r="C19" s="178"/>
      <c r="D19" s="178">
        <f>'NOTE 6'!C18</f>
        <v>0</v>
      </c>
      <c r="E19" s="2177">
        <f>REVISO!E19</f>
        <v>0</v>
      </c>
      <c r="F19" s="180">
        <f t="shared" si="0"/>
        <v>0</v>
      </c>
      <c r="G19" s="89">
        <f>REVTSP!D17+REVSO!D18+REVMO!D18</f>
        <v>0</v>
      </c>
      <c r="H19" s="2281">
        <f t="shared" si="2"/>
        <v>0</v>
      </c>
      <c r="I19" s="180">
        <v>0</v>
      </c>
      <c r="J19" s="177"/>
      <c r="K19" s="177"/>
      <c r="BD19" s="479" t="s">
        <v>435</v>
      </c>
      <c r="BE19" s="468">
        <v>13277081</v>
      </c>
      <c r="BF19" s="468">
        <v>19184151500.259998</v>
      </c>
      <c r="BG19" s="468">
        <v>13880427</v>
      </c>
      <c r="BH19" s="465">
        <v>21169038998.085598</v>
      </c>
    </row>
    <row r="20" spans="1:62" ht="60" customHeight="1">
      <c r="A20" s="40"/>
      <c r="B20" s="1527" t="s">
        <v>433</v>
      </c>
      <c r="C20" s="178"/>
      <c r="D20" s="178">
        <f>'NOTE 6'!C19</f>
        <v>0</v>
      </c>
      <c r="E20" s="2177">
        <f>REVISO!E20</f>
        <v>0</v>
      </c>
      <c r="F20" s="180">
        <f t="shared" si="0"/>
        <v>0</v>
      </c>
      <c r="G20" s="89">
        <f>REVTSP!D18+REVSO!D19+REVMO!D19</f>
        <v>0</v>
      </c>
      <c r="H20" s="2281">
        <f t="shared" si="2"/>
        <v>0</v>
      </c>
      <c r="I20" s="180">
        <v>0</v>
      </c>
      <c r="J20" s="177"/>
      <c r="K20" s="177"/>
      <c r="M20" s="300"/>
      <c r="X20" s="736">
        <f>6937397770.96-162093863.03</f>
        <v>6775303907.9300003</v>
      </c>
      <c r="BD20" s="480"/>
      <c r="BE20" s="468"/>
      <c r="BF20" s="468"/>
      <c r="BG20" s="468"/>
    </row>
    <row r="21" spans="1:62" ht="60" customHeight="1">
      <c r="A21" s="40"/>
      <c r="B21" s="1527" t="s">
        <v>434</v>
      </c>
      <c r="C21" s="178"/>
      <c r="D21" s="178">
        <f>'NOTE 6'!C20</f>
        <v>0</v>
      </c>
      <c r="E21" s="2177">
        <f>REVISO!E21</f>
        <v>0</v>
      </c>
      <c r="F21" s="180">
        <f t="shared" si="0"/>
        <v>0</v>
      </c>
      <c r="G21" s="89">
        <f>REVTSP!D19+REVSO!D20+REVMO!D20</f>
        <v>0</v>
      </c>
      <c r="H21" s="2281">
        <f t="shared" si="2"/>
        <v>0</v>
      </c>
      <c r="I21" s="180">
        <v>0</v>
      </c>
      <c r="J21" s="177"/>
      <c r="K21" s="177"/>
      <c r="X21">
        <v>4967801293.7299995</v>
      </c>
      <c r="BD21" s="481" t="s">
        <v>270</v>
      </c>
      <c r="BE21" s="468"/>
      <c r="BF21" s="468"/>
      <c r="BG21" s="468"/>
    </row>
    <row r="22" spans="1:62" ht="60" customHeight="1" thickBot="1">
      <c r="A22" s="40"/>
      <c r="B22" s="1527" t="s">
        <v>292</v>
      </c>
      <c r="C22" s="195">
        <f>SUM(C10:C21)</f>
        <v>19340230641.09</v>
      </c>
      <c r="D22" s="195">
        <f>SUM(D10:D21)</f>
        <v>28654929559.830002</v>
      </c>
      <c r="E22" s="195">
        <f>SUM(E10:E21)</f>
        <v>5749476735.1899996</v>
      </c>
      <c r="F22" s="353">
        <f t="shared" si="0"/>
        <v>34404406295.020004</v>
      </c>
      <c r="G22" s="353">
        <f>SUM(G10:G21)</f>
        <v>56982000000.000008</v>
      </c>
      <c r="H22" s="353">
        <f>F22-G22</f>
        <v>-22577593704.980003</v>
      </c>
      <c r="I22" s="353">
        <f>SUM(I10:I21)</f>
        <v>19229745781</v>
      </c>
      <c r="J22" s="177"/>
      <c r="K22" s="353">
        <f>SUM(K10:K21)</f>
        <v>27325544416.499996</v>
      </c>
      <c r="M22" s="299"/>
      <c r="X22" s="461">
        <f>X20-X21</f>
        <v>1807502614.2000008</v>
      </c>
      <c r="BD22" s="481"/>
      <c r="BE22" s="468"/>
      <c r="BF22" s="468"/>
      <c r="BG22" s="468"/>
    </row>
    <row r="23" spans="1:62" ht="60" customHeight="1">
      <c r="A23" s="40"/>
      <c r="B23" s="190"/>
      <c r="C23" s="178"/>
      <c r="D23" s="178"/>
      <c r="E23" s="178"/>
      <c r="F23" s="96" t="s">
        <v>268</v>
      </c>
      <c r="G23" s="95"/>
      <c r="H23" s="95"/>
      <c r="I23" s="218"/>
      <c r="J23" s="177"/>
      <c r="K23" s="96" t="s">
        <v>268</v>
      </c>
      <c r="BD23" s="481" t="s">
        <v>271</v>
      </c>
      <c r="BF23" s="468">
        <v>0</v>
      </c>
      <c r="BG23" s="468"/>
      <c r="BH23" s="468">
        <v>0</v>
      </c>
    </row>
    <row r="24" spans="1:62" ht="60" customHeight="1" thickBot="1">
      <c r="A24" s="41"/>
      <c r="B24" s="183" t="s">
        <v>435</v>
      </c>
      <c r="C24" s="96"/>
      <c r="D24" s="182"/>
      <c r="E24" s="182"/>
      <c r="F24" s="195">
        <v>19340230</v>
      </c>
      <c r="G24" s="89"/>
      <c r="H24" s="89"/>
      <c r="I24" s="218"/>
      <c r="J24" s="177"/>
      <c r="K24" s="195">
        <v>19229745</v>
      </c>
      <c r="BD24" s="481" t="s">
        <v>272</v>
      </c>
      <c r="BF24" s="468">
        <v>0</v>
      </c>
      <c r="BG24" s="468"/>
      <c r="BH24" s="468">
        <v>0</v>
      </c>
    </row>
    <row r="25" spans="1:62" ht="60" customHeight="1">
      <c r="A25" s="40"/>
      <c r="B25" s="190"/>
      <c r="C25" s="178"/>
      <c r="D25" s="178"/>
      <c r="E25" s="178"/>
      <c r="F25" s="393" t="s">
        <v>269</v>
      </c>
      <c r="G25" s="178"/>
      <c r="H25" s="178"/>
      <c r="I25" s="218"/>
      <c r="J25" s="177"/>
      <c r="K25" s="185" t="s">
        <v>269</v>
      </c>
      <c r="BD25" s="481" t="s">
        <v>273</v>
      </c>
      <c r="BF25" s="468">
        <v>0</v>
      </c>
      <c r="BG25" s="468"/>
      <c r="BH25" s="468">
        <v>0</v>
      </c>
    </row>
    <row r="26" spans="1:62" ht="60" customHeight="1">
      <c r="A26" s="40"/>
      <c r="B26" s="184" t="s">
        <v>270</v>
      </c>
      <c r="C26" s="178"/>
      <c r="D26" s="178"/>
      <c r="E26" s="178"/>
      <c r="F26" s="96">
        <f>F22</f>
        <v>34404406295.020004</v>
      </c>
      <c r="G26" s="89"/>
      <c r="H26" s="89"/>
      <c r="I26" s="218"/>
      <c r="J26" s="177"/>
      <c r="K26" s="180">
        <f>K22</f>
        <v>27325544416.499996</v>
      </c>
      <c r="M26" s="493"/>
      <c r="BD26" s="481" t="s">
        <v>274</v>
      </c>
      <c r="BF26" s="468">
        <v>0</v>
      </c>
      <c r="BG26" s="468"/>
      <c r="BH26" s="468">
        <v>0</v>
      </c>
    </row>
    <row r="27" spans="1:62" ht="60" customHeight="1">
      <c r="A27" s="40"/>
      <c r="B27" s="184"/>
      <c r="C27" s="178"/>
      <c r="D27" s="178"/>
      <c r="E27" s="178"/>
      <c r="F27" s="96">
        <v>0</v>
      </c>
      <c r="G27" s="89"/>
      <c r="H27" s="89"/>
      <c r="I27" s="218"/>
      <c r="J27" s="177"/>
      <c r="K27" s="218"/>
      <c r="BD27" s="481" t="s">
        <v>275</v>
      </c>
      <c r="BF27" s="468">
        <v>0</v>
      </c>
      <c r="BG27" s="468"/>
      <c r="BH27" s="468">
        <v>0</v>
      </c>
    </row>
    <row r="28" spans="1:62" ht="60" customHeight="1">
      <c r="A28" s="40"/>
      <c r="B28" s="184" t="s">
        <v>271</v>
      </c>
      <c r="C28" s="178"/>
      <c r="D28" s="178"/>
      <c r="E28" s="178"/>
      <c r="F28" s="96">
        <v>0</v>
      </c>
      <c r="G28" s="89"/>
      <c r="H28" s="89"/>
      <c r="I28" s="218"/>
      <c r="J28" s="177"/>
      <c r="K28" s="180">
        <v>0</v>
      </c>
      <c r="BD28" s="481" t="s">
        <v>276</v>
      </c>
      <c r="BF28" s="468">
        <v>0</v>
      </c>
      <c r="BG28" s="468"/>
      <c r="BH28" s="468">
        <v>0</v>
      </c>
    </row>
    <row r="29" spans="1:62" ht="60" customHeight="1" thickBot="1">
      <c r="A29" s="40"/>
      <c r="B29" s="184" t="s">
        <v>272</v>
      </c>
      <c r="C29" s="178"/>
      <c r="D29" s="178"/>
      <c r="E29" s="178"/>
      <c r="F29" s="96">
        <v>0</v>
      </c>
      <c r="G29" s="89"/>
      <c r="H29" s="89"/>
      <c r="I29" s="218"/>
      <c r="J29" s="177"/>
      <c r="K29" s="180">
        <v>0</v>
      </c>
      <c r="BD29" s="479" t="s">
        <v>277</v>
      </c>
      <c r="BF29" s="470">
        <f>SUM(BF19:BF28)</f>
        <v>19184151500.259998</v>
      </c>
      <c r="BG29" s="468"/>
      <c r="BH29" s="470">
        <f>SUM(BH19:BH28)</f>
        <v>21169038998.085598</v>
      </c>
    </row>
    <row r="30" spans="1:62" ht="60" customHeight="1">
      <c r="A30" s="40"/>
      <c r="B30" s="184" t="s">
        <v>273</v>
      </c>
      <c r="C30" s="178"/>
      <c r="D30" s="178"/>
      <c r="E30" s="178"/>
      <c r="F30" s="96">
        <v>0</v>
      </c>
      <c r="G30" s="89"/>
      <c r="H30" s="89"/>
      <c r="I30" s="218"/>
      <c r="J30" s="177"/>
      <c r="K30" s="180">
        <v>0</v>
      </c>
    </row>
    <row r="31" spans="1:62" ht="60" customHeight="1">
      <c r="A31" s="40"/>
      <c r="B31" s="184" t="s">
        <v>274</v>
      </c>
      <c r="C31" s="178"/>
      <c r="D31" s="178"/>
      <c r="E31" s="178"/>
      <c r="F31" s="96">
        <v>0</v>
      </c>
      <c r="G31" s="89"/>
      <c r="H31" s="89"/>
      <c r="I31" s="218"/>
      <c r="J31" s="177"/>
      <c r="K31" s="180">
        <v>0</v>
      </c>
    </row>
    <row r="32" spans="1:62" ht="60" customHeight="1">
      <c r="A32" s="40"/>
      <c r="B32" s="184" t="s">
        <v>275</v>
      </c>
      <c r="C32" s="178"/>
      <c r="D32" s="178"/>
      <c r="E32" s="178"/>
      <c r="F32" s="96">
        <v>0</v>
      </c>
      <c r="G32" s="89"/>
      <c r="H32" s="89"/>
      <c r="I32" s="218"/>
      <c r="J32" s="177"/>
      <c r="K32" s="180">
        <v>0</v>
      </c>
      <c r="BD32" s="465" t="s">
        <v>226</v>
      </c>
      <c r="BF32" s="473" t="s">
        <v>739</v>
      </c>
      <c r="BG32" s="473" t="s">
        <v>606</v>
      </c>
    </row>
    <row r="33" spans="1:76" ht="60" customHeight="1">
      <c r="A33" s="40"/>
      <c r="B33" s="184" t="s">
        <v>276</v>
      </c>
      <c r="C33" s="178"/>
      <c r="D33" s="178"/>
      <c r="E33" s="178"/>
      <c r="F33" s="96">
        <v>0</v>
      </c>
      <c r="G33" s="89"/>
      <c r="H33" s="89"/>
      <c r="I33" s="218"/>
      <c r="J33" s="177"/>
      <c r="K33" s="180">
        <v>0</v>
      </c>
      <c r="BD33" s="290" t="s">
        <v>528</v>
      </c>
      <c r="BE33" s="291"/>
      <c r="BF33" s="474">
        <v>176167.4</v>
      </c>
      <c r="BG33" s="475">
        <f>BF33*1.1</f>
        <v>193784.14</v>
      </c>
    </row>
    <row r="34" spans="1:76" ht="60" customHeight="1" thickBot="1">
      <c r="A34" s="40"/>
      <c r="B34" s="183" t="s">
        <v>277</v>
      </c>
      <c r="C34" s="178"/>
      <c r="D34" s="178"/>
      <c r="E34" s="178"/>
      <c r="F34" s="394">
        <f>SUM(F26:F33)</f>
        <v>34404406295.020004</v>
      </c>
      <c r="G34" s="89"/>
      <c r="H34" s="89"/>
      <c r="I34" s="218"/>
      <c r="J34" s="177"/>
      <c r="K34" s="353">
        <f>SUM(K26:K33)</f>
        <v>27325544416.499996</v>
      </c>
      <c r="BD34" s="290" t="s">
        <v>530</v>
      </c>
      <c r="BE34" s="291"/>
      <c r="BF34" s="474">
        <v>28583.32</v>
      </c>
      <c r="BG34" s="475">
        <f>BF34*1.1</f>
        <v>31441.652000000002</v>
      </c>
    </row>
    <row r="35" spans="1:76" s="303" customFormat="1" ht="84.75" customHeight="1">
      <c r="A35" s="40"/>
      <c r="B35" s="183"/>
      <c r="C35" s="178"/>
      <c r="D35" s="178"/>
      <c r="E35" s="178"/>
      <c r="F35" s="355" t="s">
        <v>162</v>
      </c>
      <c r="G35" s="89"/>
      <c r="H35" s="89"/>
      <c r="I35" s="105"/>
      <c r="J35" s="177"/>
      <c r="K35" s="177"/>
      <c r="M35" s="298"/>
      <c r="AE35" s="177"/>
      <c r="AF35" s="177"/>
      <c r="AW35" s="270"/>
      <c r="BC35" s="465"/>
      <c r="BD35" s="490" t="s">
        <v>531</v>
      </c>
      <c r="BE35" s="291"/>
      <c r="BF35" s="474">
        <v>2295.4499999999998</v>
      </c>
      <c r="BG35" s="475">
        <f>BF35*1.1</f>
        <v>2524.9949999999999</v>
      </c>
      <c r="BH35" s="465"/>
      <c r="BI35" s="465"/>
      <c r="BJ35" s="465"/>
      <c r="BK35" s="465"/>
    </row>
    <row r="36" spans="1:76" s="303" customFormat="1" ht="95.25" customHeight="1">
      <c r="A36" s="3214" t="s">
        <v>819</v>
      </c>
      <c r="B36" s="3214"/>
      <c r="C36" s="3214"/>
      <c r="D36" s="3214"/>
      <c r="E36" s="3214"/>
      <c r="F36" s="3214"/>
      <c r="G36" s="3214"/>
      <c r="H36" s="3214"/>
      <c r="I36" s="3214"/>
      <c r="J36" s="177"/>
      <c r="K36" s="177"/>
      <c r="M36" s="298"/>
      <c r="AE36" s="177"/>
      <c r="AF36" s="177"/>
      <c r="AW36" s="270"/>
      <c r="BC36" s="465"/>
      <c r="BD36" s="290" t="s">
        <v>534</v>
      </c>
      <c r="BE36" s="291"/>
      <c r="BF36" s="474">
        <v>32402786.23</v>
      </c>
      <c r="BG36" s="475">
        <f>BF36*1.1</f>
        <v>35643064.853</v>
      </c>
      <c r="BH36" s="465"/>
      <c r="BI36" s="465"/>
      <c r="BJ36" s="465"/>
      <c r="BK36" s="465"/>
    </row>
    <row r="37" spans="1:76" ht="60" customHeight="1" thickBot="1">
      <c r="A37" s="190"/>
      <c r="B37" s="38"/>
      <c r="C37" s="178"/>
      <c r="D37" s="178"/>
      <c r="E37" s="178"/>
      <c r="F37" s="395"/>
      <c r="G37" s="97"/>
      <c r="H37" s="97"/>
      <c r="I37" s="97"/>
      <c r="BD37" s="465" t="s">
        <v>292</v>
      </c>
      <c r="BF37" s="470">
        <f>SUM(BF33:BF36)</f>
        <v>32609832.400000002</v>
      </c>
      <c r="BG37" s="470">
        <f>BF37*1.1</f>
        <v>35870815.640000008</v>
      </c>
    </row>
    <row r="38" spans="1:76" ht="46.5" customHeight="1">
      <c r="A38" s="3215"/>
      <c r="B38" s="3215"/>
      <c r="C38" s="3215"/>
      <c r="D38" s="3215"/>
      <c r="E38" s="3215"/>
      <c r="F38" s="3215"/>
      <c r="G38" s="3215"/>
      <c r="H38" s="3215"/>
      <c r="I38" s="3215"/>
      <c r="BF38" s="468"/>
      <c r="BG38" s="468"/>
    </row>
    <row r="39" spans="1:76" ht="46.5" customHeight="1">
      <c r="A39" s="40"/>
      <c r="B39" s="38"/>
      <c r="C39" s="178"/>
      <c r="D39" s="178"/>
      <c r="E39" s="178"/>
      <c r="F39" s="396"/>
      <c r="G39" s="196"/>
      <c r="H39" s="196"/>
      <c r="I39" s="196"/>
      <c r="BD39" s="472" t="s">
        <v>295</v>
      </c>
      <c r="BF39" s="468"/>
      <c r="BG39" s="468"/>
    </row>
    <row r="40" spans="1:76" ht="46.5" customHeight="1">
      <c r="A40" s="40"/>
      <c r="B40" s="38"/>
      <c r="C40" s="178"/>
      <c r="D40" s="178"/>
      <c r="BD40" s="290" t="s">
        <v>529</v>
      </c>
      <c r="BE40" s="291"/>
      <c r="BF40" s="474">
        <v>142222220</v>
      </c>
      <c r="BG40" s="475">
        <f>BF40*1.1</f>
        <v>156444442</v>
      </c>
    </row>
    <row r="41" spans="1:76">
      <c r="A41" s="40"/>
      <c r="B41" s="38"/>
      <c r="C41" s="178"/>
      <c r="D41" s="178"/>
      <c r="F41" s="3128"/>
      <c r="G41" s="3128"/>
      <c r="H41" s="3128"/>
      <c r="I41" s="3128"/>
      <c r="J41" s="3128"/>
      <c r="W41" s="203"/>
      <c r="X41" s="3210" t="s">
        <v>439</v>
      </c>
      <c r="Y41" s="3210"/>
      <c r="AH41" s="272"/>
      <c r="AI41" s="3199" t="s">
        <v>439</v>
      </c>
      <c r="AJ41" s="3199"/>
      <c r="BD41" s="465" t="s">
        <v>554</v>
      </c>
      <c r="BF41" s="475" t="e">
        <f>AG128</f>
        <v>#REF!</v>
      </c>
      <c r="BG41" s="475">
        <f>24386822.74*1.1</f>
        <v>26825505.013999999</v>
      </c>
    </row>
    <row r="42" spans="1:76" ht="76.5">
      <c r="B42" s="192"/>
      <c r="C42" s="185"/>
      <c r="D42" s="185"/>
      <c r="W42" s="204"/>
      <c r="X42" s="3211" t="s">
        <v>440</v>
      </c>
      <c r="Y42" s="3212"/>
      <c r="AE42" s="114" t="s">
        <v>280</v>
      </c>
      <c r="AH42" s="273"/>
      <c r="AI42" s="3200" t="s">
        <v>440</v>
      </c>
      <c r="AJ42" s="3201"/>
      <c r="BD42" s="290" t="s">
        <v>532</v>
      </c>
      <c r="BE42" s="291"/>
      <c r="BF42" s="474">
        <v>1250000</v>
      </c>
      <c r="BG42" s="475">
        <f>BF42*1.1</f>
        <v>1375000</v>
      </c>
    </row>
    <row r="43" spans="1:76" ht="88.5">
      <c r="B43" s="192"/>
      <c r="C43" s="185"/>
      <c r="D43" s="185"/>
      <c r="W43" s="205" t="s">
        <v>441</v>
      </c>
      <c r="X43" s="3208" t="s">
        <v>442</v>
      </c>
      <c r="Y43" s="3209"/>
      <c r="AE43" s="225" t="s">
        <v>496</v>
      </c>
      <c r="AF43" s="279">
        <v>1292198.26</v>
      </c>
      <c r="AH43" s="274" t="s">
        <v>441</v>
      </c>
      <c r="AI43" s="3202" t="s">
        <v>442</v>
      </c>
      <c r="AJ43" s="3203"/>
      <c r="BD43" s="290" t="s">
        <v>533</v>
      </c>
      <c r="BE43" s="291"/>
      <c r="BF43" s="474">
        <v>12038660</v>
      </c>
      <c r="BG43" s="475">
        <f>BF43*1.1</f>
        <v>13242526.000000002</v>
      </c>
    </row>
    <row r="44" spans="1:76" ht="47.25" thickBot="1">
      <c r="B44" s="192"/>
      <c r="C44" s="185"/>
      <c r="D44" s="185"/>
      <c r="W44" s="206"/>
      <c r="X44" s="3206" t="s">
        <v>443</v>
      </c>
      <c r="Y44" s="3207"/>
      <c r="AE44" s="225" t="s">
        <v>455</v>
      </c>
      <c r="AF44" s="279">
        <v>422144</v>
      </c>
      <c r="AH44" s="275"/>
      <c r="AI44" s="3204" t="s">
        <v>443</v>
      </c>
      <c r="AJ44" s="3205"/>
      <c r="BF44" s="470" t="e">
        <f>SUM(BF40:BF43)</f>
        <v>#REF!</v>
      </c>
      <c r="BG44" s="470" t="e">
        <f>BF44*1.1</f>
        <v>#REF!</v>
      </c>
      <c r="BR44" s="428" t="s">
        <v>601</v>
      </c>
      <c r="BS44" s="428"/>
      <c r="BT44" s="429" t="s">
        <v>602</v>
      </c>
      <c r="BU44" s="430"/>
      <c r="BV44" s="429"/>
      <c r="BW44" s="429"/>
      <c r="BX44" s="429"/>
    </row>
    <row r="45" spans="1:76">
      <c r="B45" s="192"/>
      <c r="C45" s="185"/>
      <c r="D45" s="185"/>
      <c r="W45" s="207"/>
      <c r="X45" s="208" t="s">
        <v>444</v>
      </c>
      <c r="Y45" s="208" t="s">
        <v>445</v>
      </c>
      <c r="AF45" s="214">
        <f>SUM(AF43:AF44)</f>
        <v>1714342.26</v>
      </c>
      <c r="AH45" s="276"/>
      <c r="AI45" s="277" t="s">
        <v>444</v>
      </c>
      <c r="AJ45" s="277" t="s">
        <v>445</v>
      </c>
      <c r="BR45" s="431" t="s">
        <v>603</v>
      </c>
      <c r="BS45" s="431"/>
      <c r="BT45" s="431"/>
      <c r="BU45" s="429"/>
      <c r="BV45" s="429"/>
      <c r="BW45" s="429"/>
      <c r="BX45" s="429"/>
    </row>
    <row r="46" spans="1:76">
      <c r="B46" s="192"/>
      <c r="C46" s="185"/>
      <c r="D46" s="185"/>
      <c r="E46" s="42"/>
      <c r="F46" s="44"/>
      <c r="G46" s="37"/>
      <c r="H46" s="37"/>
      <c r="I46" s="44"/>
      <c r="W46" s="209" t="s">
        <v>446</v>
      </c>
      <c r="X46" s="210">
        <v>2037000</v>
      </c>
      <c r="Y46" s="210"/>
      <c r="AE46" s="114" t="s">
        <v>281</v>
      </c>
      <c r="AH46" s="278" t="s">
        <v>446</v>
      </c>
      <c r="AI46" s="279">
        <v>2037000</v>
      </c>
      <c r="AJ46" s="280"/>
      <c r="BR46" s="432"/>
      <c r="BS46" s="432"/>
      <c r="BT46" s="432"/>
      <c r="BU46" s="432"/>
      <c r="BV46" s="432"/>
      <c r="BW46" s="432"/>
      <c r="BX46" s="432"/>
    </row>
    <row r="47" spans="1:76" ht="99.95" customHeight="1">
      <c r="B47" s="192"/>
      <c r="C47" s="185"/>
      <c r="D47" s="185"/>
      <c r="E47" s="178"/>
      <c r="F47" s="96"/>
      <c r="G47" s="98"/>
      <c r="H47" s="98"/>
      <c r="I47" s="99"/>
      <c r="W47" s="209" t="s">
        <v>447</v>
      </c>
      <c r="X47" s="210">
        <v>2186711.2799999998</v>
      </c>
      <c r="Y47" s="210"/>
      <c r="AE47" s="225" t="s">
        <v>468</v>
      </c>
      <c r="AF47" s="279">
        <v>114518651.55</v>
      </c>
      <c r="AH47" s="278" t="s">
        <v>458</v>
      </c>
      <c r="AI47" s="279">
        <v>268742147.57999998</v>
      </c>
      <c r="AJ47" s="280"/>
      <c r="AL47" s="428" t="s">
        <v>601</v>
      </c>
      <c r="AM47" s="429" t="s">
        <v>602</v>
      </c>
      <c r="AR47" s="428" t="s">
        <v>601</v>
      </c>
      <c r="AS47" s="429" t="s">
        <v>602</v>
      </c>
      <c r="BE47" s="177" t="s">
        <v>279</v>
      </c>
      <c r="BF47" s="302" t="s">
        <v>740</v>
      </c>
      <c r="BG47" s="177"/>
      <c r="BH47" s="302" t="s">
        <v>741</v>
      </c>
      <c r="BI47" s="485" t="s">
        <v>743</v>
      </c>
      <c r="BR47" s="433"/>
      <c r="BS47" s="433"/>
      <c r="BT47" s="433"/>
      <c r="BU47" s="433"/>
      <c r="BV47" s="434"/>
      <c r="BW47" s="433"/>
      <c r="BX47" s="433"/>
    </row>
    <row r="48" spans="1:76" ht="99.95" customHeight="1">
      <c r="B48" s="192"/>
      <c r="C48" s="185"/>
      <c r="D48" s="185"/>
      <c r="E48" s="42"/>
      <c r="F48" s="96"/>
      <c r="G48" s="89"/>
      <c r="H48" s="89"/>
      <c r="I48" s="95"/>
      <c r="W48" s="209" t="s">
        <v>448</v>
      </c>
      <c r="X48" s="210">
        <v>5000</v>
      </c>
      <c r="Y48" s="210"/>
      <c r="AE48" s="114" t="s">
        <v>283</v>
      </c>
      <c r="AH48" s="278" t="s">
        <v>459</v>
      </c>
      <c r="AI48" s="279">
        <v>103238602.56</v>
      </c>
      <c r="AJ48" s="280"/>
      <c r="AL48" s="449"/>
      <c r="AM48" s="445" t="s">
        <v>640</v>
      </c>
      <c r="AN48" s="451"/>
      <c r="AR48" s="449"/>
      <c r="AS48" s="445" t="s">
        <v>640</v>
      </c>
      <c r="AT48" s="451"/>
      <c r="AV48" s="298" t="s">
        <v>739</v>
      </c>
      <c r="AZ48" s="428" t="s">
        <v>601</v>
      </c>
      <c r="BE48" s="177" t="s">
        <v>280</v>
      </c>
      <c r="BF48" s="218">
        <v>1714342.26</v>
      </c>
      <c r="BG48" s="218"/>
      <c r="BH48" s="218">
        <f>BC52</f>
        <v>15334992</v>
      </c>
      <c r="BI48" s="218">
        <f>BH48-BF48</f>
        <v>13620649.74</v>
      </c>
      <c r="BR48" s="3198" t="s">
        <v>604</v>
      </c>
      <c r="BS48" s="3198"/>
      <c r="BT48" s="435"/>
      <c r="BU48" s="436"/>
      <c r="BV48" s="437"/>
      <c r="BW48" s="437"/>
      <c r="BX48" s="437"/>
    </row>
    <row r="49" spans="2:76" ht="99.95" customHeight="1">
      <c r="B49" s="192"/>
      <c r="C49" s="185"/>
      <c r="D49" s="185"/>
      <c r="E49" s="42"/>
      <c r="F49" s="96"/>
      <c r="G49" s="89"/>
      <c r="H49" s="89"/>
      <c r="I49" s="95"/>
      <c r="Y49" s="211"/>
      <c r="AE49" s="225" t="s">
        <v>502</v>
      </c>
      <c r="AF49" s="216">
        <v>399300</v>
      </c>
      <c r="AH49" s="278" t="s">
        <v>460</v>
      </c>
      <c r="AI49" s="279">
        <v>4544741</v>
      </c>
      <c r="AJ49" s="280"/>
      <c r="AL49" s="449">
        <v>20061</v>
      </c>
      <c r="AM49" s="450" t="s">
        <v>641</v>
      </c>
      <c r="AN49" s="451">
        <v>126800349.37075472</v>
      </c>
      <c r="AR49" s="449">
        <v>20061</v>
      </c>
      <c r="AS49" s="450" t="s">
        <v>641</v>
      </c>
      <c r="AT49" s="451">
        <v>126800349.37075472</v>
      </c>
      <c r="AV49" s="114" t="s">
        <v>280</v>
      </c>
      <c r="AW49" s="215"/>
      <c r="AZ49" s="114" t="s">
        <v>280</v>
      </c>
      <c r="BE49" s="177" t="s">
        <v>281</v>
      </c>
      <c r="BF49" s="218">
        <v>114518651.55</v>
      </c>
      <c r="BG49" s="218"/>
      <c r="BH49" s="218">
        <f>BC54</f>
        <v>72847341.480000004</v>
      </c>
      <c r="BI49" s="218">
        <f t="shared" ref="BI49:BI69" si="7">BH49-BF49</f>
        <v>-41671310.069999993</v>
      </c>
      <c r="BR49" s="438"/>
      <c r="BS49" s="439" t="s">
        <v>605</v>
      </c>
      <c r="BT49" s="439" t="s">
        <v>606</v>
      </c>
      <c r="BU49" s="440" t="s">
        <v>607</v>
      </c>
      <c r="BV49" s="441" t="s">
        <v>608</v>
      </c>
      <c r="BW49" s="442" t="s">
        <v>609</v>
      </c>
      <c r="BX49" s="443" t="s">
        <v>610</v>
      </c>
    </row>
    <row r="50" spans="2:76" ht="99.95" customHeight="1">
      <c r="B50" s="192"/>
      <c r="C50" s="185"/>
      <c r="D50" s="185"/>
      <c r="E50" s="42"/>
      <c r="F50" s="96"/>
      <c r="G50" s="89"/>
      <c r="H50" s="89"/>
      <c r="I50" s="95"/>
      <c r="X50" s="177">
        <v>-2119054.4800033569</v>
      </c>
      <c r="AE50" s="225" t="s">
        <v>503</v>
      </c>
      <c r="AF50" s="216">
        <v>5916852.8799999999</v>
      </c>
      <c r="AH50" s="278" t="s">
        <v>461</v>
      </c>
      <c r="AI50" s="279">
        <v>87896336.510000005</v>
      </c>
      <c r="AJ50" s="280"/>
      <c r="AL50" s="449">
        <v>20062</v>
      </c>
      <c r="AM50" s="450" t="s">
        <v>642</v>
      </c>
      <c r="AN50" s="451">
        <v>7057095.8800000008</v>
      </c>
      <c r="AR50" s="449">
        <v>20062</v>
      </c>
      <c r="AS50" s="450" t="s">
        <v>642</v>
      </c>
      <c r="AT50" s="451">
        <v>7057095.8800000008</v>
      </c>
      <c r="AV50" s="225" t="s">
        <v>496</v>
      </c>
      <c r="AW50" s="462">
        <v>1292198.26</v>
      </c>
      <c r="AZ50" s="449">
        <v>20253</v>
      </c>
      <c r="BA50" s="450" t="s">
        <v>693</v>
      </c>
      <c r="BB50" s="451">
        <v>30656064</v>
      </c>
      <c r="BC50" s="466"/>
      <c r="BD50" s="466"/>
      <c r="BE50" s="486" t="s">
        <v>282</v>
      </c>
      <c r="BF50" s="487">
        <v>7222393411.9599991</v>
      </c>
      <c r="BG50" s="488"/>
      <c r="BH50" s="487">
        <f>BP78</f>
        <v>8358489387.2910004</v>
      </c>
      <c r="BI50" s="218">
        <f t="shared" si="7"/>
        <v>1136095975.3310013</v>
      </c>
      <c r="BJ50" s="466"/>
      <c r="BK50" s="466"/>
      <c r="BL50" s="428"/>
      <c r="BM50" s="428"/>
      <c r="BN50" s="428"/>
      <c r="BR50" s="444" t="s">
        <v>611</v>
      </c>
      <c r="BS50" s="445" t="s">
        <v>612</v>
      </c>
      <c r="BT50" s="446"/>
      <c r="BU50" s="447"/>
      <c r="BV50" s="448"/>
      <c r="BW50" s="447"/>
      <c r="BX50" s="447"/>
    </row>
    <row r="51" spans="2:76" ht="99.95" customHeight="1">
      <c r="B51" s="193"/>
      <c r="C51" s="185"/>
      <c r="D51" s="185"/>
      <c r="E51" s="42"/>
      <c r="F51" s="96"/>
      <c r="G51" s="89"/>
      <c r="H51" s="89"/>
      <c r="I51" s="95"/>
      <c r="AE51" s="225" t="s">
        <v>504</v>
      </c>
      <c r="AF51" s="216">
        <v>53403821.020000003</v>
      </c>
      <c r="AH51" s="278" t="s">
        <v>462</v>
      </c>
      <c r="AI51" s="279">
        <v>136975329.41999999</v>
      </c>
      <c r="AJ51" s="280"/>
      <c r="AL51" s="449">
        <v>20063</v>
      </c>
      <c r="AM51" s="450" t="s">
        <v>643</v>
      </c>
      <c r="AN51" s="451">
        <v>135646910.41999999</v>
      </c>
      <c r="AV51" s="225" t="s">
        <v>455</v>
      </c>
      <c r="AW51" s="462">
        <v>422144</v>
      </c>
      <c r="AZ51" s="449">
        <v>20261</v>
      </c>
      <c r="BA51" s="450" t="s">
        <v>701</v>
      </c>
      <c r="BB51" s="451">
        <v>13920</v>
      </c>
      <c r="BE51" s="177" t="s">
        <v>283</v>
      </c>
      <c r="BF51" s="218">
        <v>2361984414.3000002</v>
      </c>
      <c r="BG51" s="218"/>
      <c r="BH51" s="218">
        <f>BC84</f>
        <v>783872542.898</v>
      </c>
      <c r="BI51" s="218">
        <f t="shared" si="7"/>
        <v>-1578111871.4020002</v>
      </c>
      <c r="BR51" s="449">
        <v>20001</v>
      </c>
      <c r="BS51" s="450" t="s">
        <v>613</v>
      </c>
      <c r="BT51" s="446">
        <f t="shared" ref="BT51:BT76" si="8">SUM(BU51:CC51)</f>
        <v>3751977956.0599999</v>
      </c>
      <c r="BU51" s="446">
        <v>1232771257.4000001</v>
      </c>
      <c r="BV51" s="451">
        <v>1260840940.6199999</v>
      </c>
      <c r="BW51" s="451">
        <v>1181932752.04</v>
      </c>
      <c r="BX51" s="448">
        <v>76433006</v>
      </c>
    </row>
    <row r="52" spans="2:76" ht="99.95" customHeight="1">
      <c r="B52" s="38"/>
      <c r="C52" s="178"/>
      <c r="D52" s="178"/>
      <c r="E52" s="42"/>
      <c r="F52" s="96"/>
      <c r="G52" s="89"/>
      <c r="H52" s="89"/>
      <c r="I52" s="95"/>
      <c r="AE52" s="225" t="s">
        <v>505</v>
      </c>
      <c r="AF52" s="216">
        <v>172000</v>
      </c>
      <c r="AH52" s="278" t="s">
        <v>463</v>
      </c>
      <c r="AI52" s="279">
        <v>10479700.449999999</v>
      </c>
      <c r="AJ52" s="280"/>
      <c r="AL52" s="449">
        <v>20064</v>
      </c>
      <c r="AM52" s="450" t="s">
        <v>644</v>
      </c>
      <c r="AN52" s="451">
        <v>265807296.125</v>
      </c>
      <c r="AR52" s="449">
        <v>20064</v>
      </c>
      <c r="AS52" s="450" t="s">
        <v>644</v>
      </c>
      <c r="AT52" s="451">
        <v>265807296.125</v>
      </c>
      <c r="AV52" s="177"/>
      <c r="AW52" s="215">
        <f>SUM(AW50:AW51)</f>
        <v>1714342.26</v>
      </c>
      <c r="BB52" s="461">
        <f>SUM(BB50:BB51)</f>
        <v>30669984</v>
      </c>
      <c r="BC52" s="467">
        <f>BB52/2</f>
        <v>15334992</v>
      </c>
      <c r="BD52" s="467"/>
      <c r="BE52" s="489" t="s">
        <v>284</v>
      </c>
      <c r="BF52" s="218">
        <v>208821117.30000001</v>
      </c>
      <c r="BG52" s="218"/>
      <c r="BH52" s="218">
        <f>BC87</f>
        <v>139921981.35000002</v>
      </c>
      <c r="BI52" s="218">
        <f t="shared" si="7"/>
        <v>-68899135.949999988</v>
      </c>
      <c r="BJ52" s="467"/>
      <c r="BK52" s="467"/>
      <c r="BR52" s="449">
        <v>20002</v>
      </c>
      <c r="BS52" s="450" t="s">
        <v>614</v>
      </c>
      <c r="BT52" s="446">
        <f t="shared" si="8"/>
        <v>75993606.879999995</v>
      </c>
      <c r="BU52" s="446">
        <v>24258977.639999997</v>
      </c>
      <c r="BV52" s="451">
        <v>21315971.560000002</v>
      </c>
      <c r="BW52" s="451">
        <v>30418657.68</v>
      </c>
      <c r="BX52" s="448">
        <v>0</v>
      </c>
    </row>
    <row r="53" spans="2:76" ht="99.95" customHeight="1">
      <c r="B53" s="38"/>
      <c r="C53" s="178"/>
      <c r="D53" s="178"/>
      <c r="E53" s="42"/>
      <c r="F53" s="96"/>
      <c r="G53" s="89"/>
      <c r="H53" s="89"/>
      <c r="I53" s="95"/>
      <c r="AE53" s="225" t="s">
        <v>506</v>
      </c>
      <c r="AF53" s="216">
        <v>3048930</v>
      </c>
      <c r="AH53" s="278" t="s">
        <v>464</v>
      </c>
      <c r="AI53" s="279">
        <v>40667366.840000004</v>
      </c>
      <c r="AJ53" s="280"/>
      <c r="AL53" s="449">
        <v>20065</v>
      </c>
      <c r="AM53" s="450" t="s">
        <v>645</v>
      </c>
      <c r="AN53" s="451">
        <v>74797501.960000008</v>
      </c>
      <c r="AR53" s="449">
        <v>20065</v>
      </c>
      <c r="AS53" s="450" t="s">
        <v>645</v>
      </c>
      <c r="AT53" s="451">
        <v>74797501.960000008</v>
      </c>
      <c r="AV53" s="114" t="s">
        <v>281</v>
      </c>
      <c r="AW53" s="215"/>
      <c r="AZ53" s="114" t="s">
        <v>281</v>
      </c>
      <c r="BE53" s="177" t="s">
        <v>285</v>
      </c>
      <c r="BF53" s="218">
        <v>1219275548.3300004</v>
      </c>
      <c r="BG53" s="218"/>
      <c r="BH53" s="218">
        <f>AT116</f>
        <v>845264936.28250015</v>
      </c>
      <c r="BI53" s="218">
        <f t="shared" si="7"/>
        <v>-374010612.04750025</v>
      </c>
      <c r="BR53" s="449">
        <v>20003</v>
      </c>
      <c r="BS53" s="450" t="s">
        <v>615</v>
      </c>
      <c r="BT53" s="446">
        <f t="shared" si="8"/>
        <v>2849601347.368</v>
      </c>
      <c r="BU53" s="446">
        <v>1024432141.7360001</v>
      </c>
      <c r="BV53" s="451">
        <v>899001731.79199982</v>
      </c>
      <c r="BW53" s="451">
        <v>926167473.84000003</v>
      </c>
      <c r="BX53" s="448">
        <v>0</v>
      </c>
    </row>
    <row r="54" spans="2:76" ht="99.95" customHeight="1">
      <c r="B54" s="38"/>
      <c r="C54" s="178"/>
      <c r="D54" s="178"/>
      <c r="E54" s="42"/>
      <c r="F54" s="96"/>
      <c r="G54" s="89"/>
      <c r="H54" s="89"/>
      <c r="I54" s="95"/>
      <c r="W54" s="209" t="s">
        <v>454</v>
      </c>
      <c r="X54" s="210">
        <v>10000</v>
      </c>
      <c r="Y54" s="210"/>
      <c r="AE54" s="225" t="s">
        <v>507</v>
      </c>
      <c r="AF54" s="216">
        <v>8187751.6699999999</v>
      </c>
      <c r="AH54" s="278" t="s">
        <v>465</v>
      </c>
      <c r="AI54" s="279">
        <v>208821117.30000001</v>
      </c>
      <c r="AJ54" s="280"/>
      <c r="AL54" s="449">
        <v>20066</v>
      </c>
      <c r="AM54" s="450" t="s">
        <v>646</v>
      </c>
      <c r="AN54" s="451">
        <v>115007697.22999999</v>
      </c>
      <c r="AR54" s="449">
        <v>20066</v>
      </c>
      <c r="AS54" s="450" t="s">
        <v>646</v>
      </c>
      <c r="AT54" s="451">
        <v>115007697.22999999</v>
      </c>
      <c r="AV54" s="225" t="s">
        <v>468</v>
      </c>
      <c r="AW54" s="462">
        <v>114518651.55</v>
      </c>
      <c r="AZ54" s="449">
        <v>20070</v>
      </c>
      <c r="BA54" s="450" t="s">
        <v>650</v>
      </c>
      <c r="BB54" s="451">
        <v>145694682.96000001</v>
      </c>
      <c r="BC54" s="467">
        <f>BB54/2</f>
        <v>72847341.480000004</v>
      </c>
      <c r="BD54" s="467"/>
      <c r="BE54" s="489" t="s">
        <v>286</v>
      </c>
      <c r="BF54" s="218">
        <v>142206809.34</v>
      </c>
      <c r="BG54" s="218"/>
      <c r="BH54" s="218">
        <f>BC92</f>
        <v>61704728</v>
      </c>
      <c r="BI54" s="218">
        <f t="shared" si="7"/>
        <v>-80502081.340000004</v>
      </c>
      <c r="BJ54" s="467"/>
      <c r="BK54" s="467"/>
      <c r="BR54" s="449">
        <v>20004</v>
      </c>
      <c r="BS54" s="450" t="s">
        <v>616</v>
      </c>
      <c r="BT54" s="446">
        <f t="shared" si="8"/>
        <v>0</v>
      </c>
      <c r="BU54" s="446">
        <v>0</v>
      </c>
      <c r="BV54" s="451">
        <v>0</v>
      </c>
      <c r="BW54" s="451">
        <v>0</v>
      </c>
      <c r="BX54" s="448">
        <v>0</v>
      </c>
    </row>
    <row r="55" spans="2:76" ht="99.95" customHeight="1">
      <c r="B55" s="38"/>
      <c r="C55" s="178"/>
      <c r="D55" s="178"/>
      <c r="E55" s="43"/>
      <c r="F55" s="114"/>
      <c r="G55" s="89"/>
      <c r="H55" s="89"/>
      <c r="I55" s="95"/>
      <c r="Y55" s="211"/>
      <c r="AE55" s="225" t="s">
        <v>508</v>
      </c>
      <c r="AF55" s="216">
        <v>4700578</v>
      </c>
      <c r="AH55" s="278" t="s">
        <v>466</v>
      </c>
      <c r="AI55" s="279">
        <v>3638153</v>
      </c>
      <c r="AJ55" s="280"/>
      <c r="AL55" s="449">
        <v>20067</v>
      </c>
      <c r="AM55" s="450" t="s">
        <v>647</v>
      </c>
      <c r="AN55" s="451">
        <v>279843962.70000005</v>
      </c>
      <c r="AV55" s="114" t="s">
        <v>283</v>
      </c>
      <c r="AW55" s="215"/>
      <c r="AZ55" s="114" t="s">
        <v>283</v>
      </c>
      <c r="BE55" s="177" t="s">
        <v>287</v>
      </c>
      <c r="BF55" s="218">
        <v>63476310.700000003</v>
      </c>
      <c r="BG55" s="218"/>
      <c r="BH55" s="218">
        <f>BC95</f>
        <v>38333753.439999998</v>
      </c>
      <c r="BI55" s="218">
        <f t="shared" si="7"/>
        <v>-25142557.260000005</v>
      </c>
      <c r="BR55" s="449">
        <v>20005</v>
      </c>
      <c r="BS55" s="450" t="s">
        <v>617</v>
      </c>
      <c r="BT55" s="446">
        <f t="shared" si="8"/>
        <v>406932090.69199997</v>
      </c>
      <c r="BU55" s="446">
        <v>117990325.72400001</v>
      </c>
      <c r="BV55" s="451">
        <v>162819195.99799997</v>
      </c>
      <c r="BW55" s="451">
        <v>121949354.16999999</v>
      </c>
      <c r="BX55" s="448">
        <v>4173214.8</v>
      </c>
    </row>
    <row r="56" spans="2:76" ht="99.95" customHeight="1">
      <c r="B56" s="38"/>
      <c r="C56" s="178"/>
      <c r="D56" s="178"/>
      <c r="E56" s="40"/>
      <c r="F56" s="96"/>
      <c r="G56" s="89"/>
      <c r="H56" s="89"/>
      <c r="I56" s="95"/>
      <c r="Y56" s="211"/>
      <c r="AE56" s="225" t="s">
        <v>509</v>
      </c>
      <c r="AF56" s="216">
        <v>144066225.21000001</v>
      </c>
      <c r="AH56" s="278" t="s">
        <v>467</v>
      </c>
      <c r="AI56" s="279">
        <v>63476310.700000003</v>
      </c>
      <c r="AJ56" s="280"/>
      <c r="AL56" s="449">
        <v>20068</v>
      </c>
      <c r="AM56" s="450" t="s">
        <v>648</v>
      </c>
      <c r="AN56" s="451">
        <v>27403690.919999998</v>
      </c>
      <c r="AR56" s="449">
        <v>20068</v>
      </c>
      <c r="AS56" s="450" t="s">
        <v>648</v>
      </c>
      <c r="AT56" s="451">
        <v>27403690.919999998</v>
      </c>
      <c r="AV56" s="225" t="s">
        <v>502</v>
      </c>
      <c r="AW56" s="463">
        <v>399300</v>
      </c>
      <c r="AZ56" s="449">
        <v>20291</v>
      </c>
      <c r="BA56" s="450" t="s">
        <v>708</v>
      </c>
      <c r="BB56" s="451">
        <v>1328822</v>
      </c>
      <c r="BE56" s="177" t="s">
        <v>288</v>
      </c>
      <c r="BF56" s="218">
        <v>0</v>
      </c>
      <c r="BG56" s="218"/>
      <c r="BH56" s="218">
        <v>0</v>
      </c>
      <c r="BI56" s="218">
        <f t="shared" si="7"/>
        <v>0</v>
      </c>
      <c r="BR56" s="449">
        <v>20006</v>
      </c>
      <c r="BS56" s="450" t="s">
        <v>618</v>
      </c>
      <c r="BT56" s="446">
        <f t="shared" si="8"/>
        <v>236249198.75999999</v>
      </c>
      <c r="BU56" s="446">
        <v>10242075.600000001</v>
      </c>
      <c r="BV56" s="451">
        <v>192107936.16</v>
      </c>
      <c r="BW56" s="451">
        <v>33899187</v>
      </c>
      <c r="BX56" s="448">
        <v>0</v>
      </c>
    </row>
    <row r="57" spans="2:76" ht="99.95" customHeight="1">
      <c r="B57" s="38"/>
      <c r="C57" s="178"/>
      <c r="D57" s="178"/>
      <c r="E57" s="40"/>
      <c r="F57" s="96"/>
      <c r="G57" s="89"/>
      <c r="H57" s="89"/>
      <c r="I57" s="95"/>
      <c r="W57" s="209" t="s">
        <v>457</v>
      </c>
      <c r="X57" s="210">
        <v>284338.18</v>
      </c>
      <c r="Y57" s="210"/>
      <c r="AE57" s="225" t="s">
        <v>510</v>
      </c>
      <c r="AF57" s="216">
        <v>20987555.789999999</v>
      </c>
      <c r="AJ57" s="280"/>
      <c r="AL57" s="449">
        <v>20069</v>
      </c>
      <c r="AM57" s="450" t="s">
        <v>649</v>
      </c>
      <c r="AN57" s="451">
        <v>76667506.879999995</v>
      </c>
      <c r="AV57" s="225" t="s">
        <v>503</v>
      </c>
      <c r="AW57" s="463">
        <v>5916852.8799999999</v>
      </c>
      <c r="AZ57" s="449">
        <v>20292</v>
      </c>
      <c r="BA57" s="450" t="s">
        <v>709</v>
      </c>
      <c r="BB57" s="451">
        <v>6921010.0800000001</v>
      </c>
      <c r="BE57" s="177" t="s">
        <v>289</v>
      </c>
      <c r="BF57" s="218">
        <v>27855890.09</v>
      </c>
      <c r="BG57" s="218"/>
      <c r="BH57" s="218">
        <f>BC100</f>
        <v>106886860.82000001</v>
      </c>
      <c r="BI57" s="218">
        <f t="shared" si="7"/>
        <v>79030970.730000004</v>
      </c>
      <c r="BR57" s="449">
        <v>20008</v>
      </c>
      <c r="BS57" s="450" t="s">
        <v>619</v>
      </c>
      <c r="BT57" s="446">
        <f t="shared" si="8"/>
        <v>20526129.48</v>
      </c>
      <c r="BU57" s="446">
        <v>600000</v>
      </c>
      <c r="BV57" s="451">
        <v>0</v>
      </c>
      <c r="BW57" s="451">
        <v>19926129.48</v>
      </c>
      <c r="BX57" s="448">
        <v>0</v>
      </c>
    </row>
    <row r="58" spans="2:76" ht="99.95" customHeight="1">
      <c r="B58" s="38"/>
      <c r="C58" s="178"/>
      <c r="D58" s="178"/>
      <c r="E58" s="40"/>
      <c r="F58" s="96"/>
      <c r="G58" s="89"/>
      <c r="H58" s="89"/>
      <c r="I58" s="95"/>
      <c r="W58" s="209" t="s">
        <v>458</v>
      </c>
      <c r="X58" s="210">
        <v>268627235.07999998</v>
      </c>
      <c r="Y58" s="210"/>
      <c r="AE58" s="225" t="s">
        <v>511</v>
      </c>
      <c r="AF58" s="216">
        <v>77618343.359999999</v>
      </c>
      <c r="AH58" s="278" t="s">
        <v>469</v>
      </c>
      <c r="AI58" s="279">
        <v>71555573.230000004</v>
      </c>
      <c r="AJ58" s="280"/>
      <c r="AL58" s="449">
        <v>20070</v>
      </c>
      <c r="AM58" s="450" t="s">
        <v>650</v>
      </c>
      <c r="AN58" s="451">
        <v>145694682.96000001</v>
      </c>
      <c r="AV58" s="225" t="s">
        <v>504</v>
      </c>
      <c r="AW58" s="463">
        <v>53403821.020000003</v>
      </c>
      <c r="AZ58" s="449">
        <v>20293</v>
      </c>
      <c r="BA58" s="450" t="s">
        <v>710</v>
      </c>
      <c r="BB58" s="451">
        <v>221529207.92000002</v>
      </c>
      <c r="BE58" s="177" t="s">
        <v>290</v>
      </c>
      <c r="BF58" s="218">
        <v>82807565.420000002</v>
      </c>
      <c r="BG58" s="218"/>
      <c r="BH58" s="218">
        <f>BC106</f>
        <v>95927101.310000002</v>
      </c>
      <c r="BI58" s="218">
        <f t="shared" si="7"/>
        <v>13119535.890000001</v>
      </c>
      <c r="BR58" s="449">
        <v>20009</v>
      </c>
      <c r="BS58" s="450" t="s">
        <v>620</v>
      </c>
      <c r="BT58" s="446">
        <f t="shared" si="8"/>
        <v>146732416.5</v>
      </c>
      <c r="BU58" s="446">
        <v>91498241.084999993</v>
      </c>
      <c r="BV58" s="451">
        <v>29729722.875</v>
      </c>
      <c r="BW58" s="451">
        <v>25504452.539999999</v>
      </c>
      <c r="BX58" s="448">
        <v>0</v>
      </c>
    </row>
    <row r="59" spans="2:76" ht="99.95" customHeight="1">
      <c r="B59" s="38"/>
      <c r="C59" s="178"/>
      <c r="D59" s="178"/>
      <c r="E59" s="40"/>
      <c r="F59" s="96"/>
      <c r="G59" s="89"/>
      <c r="H59" s="89"/>
      <c r="I59" s="95"/>
      <c r="W59" s="209" t="s">
        <v>459</v>
      </c>
      <c r="X59" s="210">
        <v>103238602.56</v>
      </c>
      <c r="Y59" s="210"/>
      <c r="AE59" s="225" t="s">
        <v>512</v>
      </c>
      <c r="AF59" s="216">
        <v>406084050.75</v>
      </c>
      <c r="AH59" s="278" t="s">
        <v>470</v>
      </c>
      <c r="AI59" s="279">
        <v>11251992.189999999</v>
      </c>
      <c r="AJ59" s="280"/>
      <c r="AL59" s="449">
        <v>20071</v>
      </c>
      <c r="AM59" s="450" t="s">
        <v>651</v>
      </c>
      <c r="AN59" s="451">
        <v>103766372.84</v>
      </c>
      <c r="AV59" s="225" t="s">
        <v>505</v>
      </c>
      <c r="AW59" s="463">
        <v>172000</v>
      </c>
      <c r="AZ59" s="449">
        <v>20294</v>
      </c>
      <c r="BA59" s="453" t="s">
        <v>711</v>
      </c>
      <c r="BB59" s="451">
        <v>4117293.3600000003</v>
      </c>
      <c r="BE59" s="177" t="s">
        <v>291</v>
      </c>
      <c r="BF59" s="218">
        <v>87896336.510000005</v>
      </c>
      <c r="BG59" s="218"/>
      <c r="BH59" s="218">
        <f>BC109</f>
        <v>67823455.209999993</v>
      </c>
      <c r="BI59" s="218">
        <f t="shared" si="7"/>
        <v>-20072881.300000012</v>
      </c>
      <c r="BR59" s="449">
        <v>20010</v>
      </c>
      <c r="BS59" s="450" t="s">
        <v>621</v>
      </c>
      <c r="BT59" s="446">
        <f t="shared" si="8"/>
        <v>0</v>
      </c>
      <c r="BU59" s="446">
        <v>0</v>
      </c>
      <c r="BV59" s="451">
        <v>0</v>
      </c>
      <c r="BW59" s="451">
        <v>0</v>
      </c>
      <c r="BX59" s="448">
        <v>0</v>
      </c>
    </row>
    <row r="60" spans="2:76" ht="99.95" customHeight="1">
      <c r="B60" s="38"/>
      <c r="C60" s="178"/>
      <c r="D60" s="178"/>
      <c r="E60" s="40"/>
      <c r="F60" s="96"/>
      <c r="G60" s="89"/>
      <c r="H60" s="89"/>
      <c r="I60" s="95"/>
      <c r="W60" s="209" t="s">
        <v>460</v>
      </c>
      <c r="X60" s="210">
        <v>4544741</v>
      </c>
      <c r="Y60" s="210"/>
      <c r="AE60" s="225" t="s">
        <v>513</v>
      </c>
      <c r="AF60" s="216">
        <v>728822366.36000001</v>
      </c>
      <c r="AH60" s="278" t="s">
        <v>471</v>
      </c>
      <c r="AI60" s="279">
        <v>3260901.67</v>
      </c>
      <c r="AJ60" s="280"/>
      <c r="AL60" s="449">
        <v>20072</v>
      </c>
      <c r="AM60" s="450" t="s">
        <v>652</v>
      </c>
      <c r="AN60" s="451">
        <v>88087829.780000001</v>
      </c>
      <c r="AV60" s="225" t="s">
        <v>506</v>
      </c>
      <c r="AW60" s="463">
        <v>3048930</v>
      </c>
      <c r="AZ60" s="449">
        <v>20295</v>
      </c>
      <c r="BA60" s="450" t="s">
        <v>712</v>
      </c>
      <c r="BB60" s="451">
        <v>300000</v>
      </c>
      <c r="BE60" s="177" t="s">
        <v>523</v>
      </c>
      <c r="BF60" s="218">
        <v>1055796767</v>
      </c>
      <c r="BG60" s="218"/>
      <c r="BH60" s="218">
        <v>0</v>
      </c>
      <c r="BI60" s="218">
        <f t="shared" si="7"/>
        <v>-1055796767</v>
      </c>
      <c r="BR60" s="449">
        <v>20013</v>
      </c>
      <c r="BS60" s="450" t="s">
        <v>622</v>
      </c>
      <c r="BT60" s="446">
        <f t="shared" si="8"/>
        <v>0</v>
      </c>
      <c r="BU60" s="446">
        <v>0</v>
      </c>
      <c r="BV60" s="451">
        <v>0</v>
      </c>
      <c r="BW60" s="451">
        <v>0</v>
      </c>
      <c r="BX60" s="448">
        <v>0</v>
      </c>
    </row>
    <row r="61" spans="2:76" ht="99.95" customHeight="1">
      <c r="B61" s="38"/>
      <c r="C61" s="178"/>
      <c r="D61" s="178"/>
      <c r="E61" s="40"/>
      <c r="F61" s="114"/>
      <c r="G61" s="91"/>
      <c r="H61" s="91"/>
      <c r="I61" s="95"/>
      <c r="Y61" s="211"/>
      <c r="AE61" s="225" t="s">
        <v>514</v>
      </c>
      <c r="AF61" s="216">
        <v>259277887.30000001</v>
      </c>
      <c r="AH61" s="278" t="s">
        <v>472</v>
      </c>
      <c r="AI61" s="279">
        <v>14756778.710000001</v>
      </c>
      <c r="AJ61" s="280"/>
      <c r="AL61" s="449">
        <v>20073</v>
      </c>
      <c r="AM61" s="450" t="s">
        <v>653</v>
      </c>
      <c r="AN61" s="451">
        <v>10102000</v>
      </c>
      <c r="AR61" s="449">
        <v>20073</v>
      </c>
      <c r="AS61" s="450" t="s">
        <v>653</v>
      </c>
      <c r="AT61" s="451">
        <v>10102000</v>
      </c>
      <c r="AV61" s="225" t="s">
        <v>507</v>
      </c>
      <c r="AW61" s="463">
        <v>8187751.6699999999</v>
      </c>
      <c r="AZ61" s="449">
        <v>20297</v>
      </c>
      <c r="BA61" s="450" t="s">
        <v>713</v>
      </c>
      <c r="BB61" s="451">
        <v>1092577.04</v>
      </c>
      <c r="BE61" s="177" t="s">
        <v>578</v>
      </c>
      <c r="BF61" s="218">
        <v>328629229.25</v>
      </c>
      <c r="BG61" s="218"/>
      <c r="BH61" s="218">
        <v>0</v>
      </c>
      <c r="BI61" s="218">
        <f t="shared" si="7"/>
        <v>-328629229.25</v>
      </c>
      <c r="BR61" s="449">
        <v>20031</v>
      </c>
      <c r="BS61" s="450" t="s">
        <v>623</v>
      </c>
      <c r="BT61" s="446">
        <f t="shared" si="8"/>
        <v>939392893.47000003</v>
      </c>
      <c r="BU61" s="446">
        <v>308541817.88</v>
      </c>
      <c r="BV61" s="451">
        <v>316393912.42999995</v>
      </c>
      <c r="BW61" s="451">
        <v>295348911.66000003</v>
      </c>
      <c r="BX61" s="448">
        <v>19108251.5</v>
      </c>
    </row>
    <row r="62" spans="2:76" ht="99.95" customHeight="1">
      <c r="B62" s="38"/>
      <c r="C62" s="178"/>
      <c r="D62" s="178"/>
      <c r="E62" s="40"/>
      <c r="F62" s="336"/>
      <c r="I62" s="95"/>
      <c r="W62" s="209" t="s">
        <v>462</v>
      </c>
      <c r="X62" s="210">
        <v>136975329.41999999</v>
      </c>
      <c r="Y62" s="210"/>
      <c r="AE62" s="225" t="s">
        <v>515</v>
      </c>
      <c r="AF62" s="216">
        <v>393789597.38</v>
      </c>
      <c r="AH62" s="278" t="s">
        <v>473</v>
      </c>
      <c r="AI62" s="279">
        <v>127256809.34</v>
      </c>
      <c r="AJ62" s="280"/>
      <c r="AL62" s="449">
        <v>20074</v>
      </c>
      <c r="AM62" s="450" t="s">
        <v>654</v>
      </c>
      <c r="AN62" s="451">
        <v>11223585.839245286</v>
      </c>
      <c r="AR62" s="449">
        <v>20074</v>
      </c>
      <c r="AS62" s="450" t="s">
        <v>654</v>
      </c>
      <c r="AT62" s="451">
        <v>11223585.839245286</v>
      </c>
      <c r="AV62" s="225" t="s">
        <v>508</v>
      </c>
      <c r="AW62" s="463">
        <v>4700578</v>
      </c>
      <c r="AZ62" s="449">
        <v>20298</v>
      </c>
      <c r="BA62" s="450" t="s">
        <v>714</v>
      </c>
      <c r="BB62" s="451">
        <v>46955128.559999995</v>
      </c>
      <c r="BE62" s="177" t="s">
        <v>416</v>
      </c>
      <c r="BF62" s="218">
        <v>16631081</v>
      </c>
      <c r="BG62" s="218"/>
      <c r="BH62" s="218">
        <v>0</v>
      </c>
      <c r="BI62" s="218">
        <f t="shared" si="7"/>
        <v>-16631081</v>
      </c>
      <c r="BR62" s="449">
        <v>20032</v>
      </c>
      <c r="BS62" s="450" t="s">
        <v>624</v>
      </c>
      <c r="BT62" s="446">
        <f t="shared" si="8"/>
        <v>2384506911.0559998</v>
      </c>
      <c r="BU62" s="446">
        <v>787837897.73199987</v>
      </c>
      <c r="BV62" s="451">
        <v>795863861.46400011</v>
      </c>
      <c r="BW62" s="451">
        <v>747302047.65999997</v>
      </c>
      <c r="BX62" s="448">
        <v>53503104.200000003</v>
      </c>
    </row>
    <row r="63" spans="2:76" ht="99.95" customHeight="1">
      <c r="B63" s="38"/>
      <c r="C63" s="178"/>
      <c r="D63" s="178"/>
      <c r="E63" s="40"/>
      <c r="F63" s="397"/>
      <c r="G63" s="89"/>
      <c r="H63" s="89"/>
      <c r="I63" s="95"/>
      <c r="W63" s="209" t="s">
        <v>463</v>
      </c>
      <c r="X63" s="210">
        <v>10479700.449999999</v>
      </c>
      <c r="Y63" s="210"/>
      <c r="AE63" s="225" t="s">
        <v>516</v>
      </c>
      <c r="AF63" s="216">
        <v>1080544.45</v>
      </c>
      <c r="AH63" s="278" t="s">
        <v>474</v>
      </c>
      <c r="AI63" s="279">
        <v>14950000</v>
      </c>
      <c r="AJ63" s="280"/>
      <c r="AL63" s="449">
        <v>20075</v>
      </c>
      <c r="AM63" s="450" t="s">
        <v>655</v>
      </c>
      <c r="AN63" s="451">
        <v>28632483.080000002</v>
      </c>
      <c r="AR63" s="449">
        <v>20075</v>
      </c>
      <c r="AS63" s="450" t="s">
        <v>655</v>
      </c>
      <c r="AT63" s="451">
        <v>28632483.080000002</v>
      </c>
      <c r="AV63" s="225" t="s">
        <v>509</v>
      </c>
      <c r="AW63" s="463">
        <v>144066225.21000001</v>
      </c>
      <c r="AZ63" s="449">
        <v>20312</v>
      </c>
      <c r="BA63" s="450" t="s">
        <v>715</v>
      </c>
      <c r="BB63" s="451">
        <v>2675429</v>
      </c>
      <c r="BE63" s="177" t="s">
        <v>417</v>
      </c>
      <c r="BF63" s="218">
        <v>16631081</v>
      </c>
      <c r="BG63" s="218"/>
      <c r="BH63" s="218">
        <v>0</v>
      </c>
      <c r="BI63" s="218">
        <f t="shared" si="7"/>
        <v>-16631081</v>
      </c>
      <c r="BR63" s="449">
        <v>20033</v>
      </c>
      <c r="BS63" s="450" t="s">
        <v>625</v>
      </c>
      <c r="BT63" s="446">
        <f t="shared" si="8"/>
        <v>822114412.69000006</v>
      </c>
      <c r="BU63" s="446">
        <v>242575084.69</v>
      </c>
      <c r="BV63" s="451">
        <v>238227084</v>
      </c>
      <c r="BW63" s="451">
        <v>320743476</v>
      </c>
      <c r="BX63" s="448">
        <v>20568768</v>
      </c>
    </row>
    <row r="64" spans="2:76" ht="99.95" customHeight="1">
      <c r="B64" s="38"/>
      <c r="C64" s="178"/>
      <c r="D64" s="178"/>
      <c r="E64" s="40"/>
      <c r="I64" s="95"/>
      <c r="W64" s="209" t="s">
        <v>464</v>
      </c>
      <c r="X64" s="210">
        <v>40667366.840000004</v>
      </c>
      <c r="Y64" s="210"/>
      <c r="AE64" s="225" t="s">
        <v>517</v>
      </c>
      <c r="AF64" s="216">
        <v>1362013.23</v>
      </c>
      <c r="AH64" s="278" t="s">
        <v>475</v>
      </c>
      <c r="AI64" s="279">
        <v>1856456.84</v>
      </c>
      <c r="AJ64" s="280"/>
      <c r="AL64" s="449">
        <v>20076</v>
      </c>
      <c r="AM64" s="450" t="s">
        <v>656</v>
      </c>
      <c r="AN64" s="451">
        <v>85000000</v>
      </c>
      <c r="AV64" s="225" t="s">
        <v>510</v>
      </c>
      <c r="AW64" s="463">
        <v>20987555.789999999</v>
      </c>
      <c r="AZ64" s="449">
        <v>20337</v>
      </c>
      <c r="BA64" s="450" t="s">
        <v>716</v>
      </c>
      <c r="BB64" s="451">
        <v>60000</v>
      </c>
      <c r="BE64" s="177" t="s">
        <v>418</v>
      </c>
      <c r="BF64" s="218">
        <v>3395958575.5500002</v>
      </c>
      <c r="BG64" s="218"/>
      <c r="BH64" s="218">
        <v>0</v>
      </c>
      <c r="BI64" s="218">
        <f t="shared" si="7"/>
        <v>-3395958575.5500002</v>
      </c>
      <c r="BR64" s="449">
        <v>20034</v>
      </c>
      <c r="BS64" s="450" t="s">
        <v>626</v>
      </c>
      <c r="BT64" s="446">
        <f t="shared" si="8"/>
        <v>41192556</v>
      </c>
      <c r="BU64" s="446">
        <v>23450148</v>
      </c>
      <c r="BV64" s="451">
        <v>5600712</v>
      </c>
      <c r="BW64" s="451">
        <v>12141696</v>
      </c>
      <c r="BX64" s="448">
        <v>0</v>
      </c>
    </row>
    <row r="65" spans="1:76" ht="99.95" customHeight="1">
      <c r="B65" s="38"/>
      <c r="C65" s="178"/>
      <c r="D65" s="178"/>
      <c r="E65" s="40"/>
      <c r="I65" s="95"/>
      <c r="Y65" s="211"/>
      <c r="AE65" s="225" t="s">
        <v>518</v>
      </c>
      <c r="AF65" s="216">
        <v>7005500</v>
      </c>
      <c r="AH65" s="278" t="s">
        <v>476</v>
      </c>
      <c r="AI65" s="279">
        <v>22066024.780000001</v>
      </c>
      <c r="AJ65" s="280"/>
      <c r="AL65" s="449">
        <v>20077</v>
      </c>
      <c r="AM65" s="450" t="s">
        <v>657</v>
      </c>
      <c r="AN65" s="451">
        <v>38409456</v>
      </c>
      <c r="AV65" s="225" t="s">
        <v>511</v>
      </c>
      <c r="AW65" s="463">
        <v>77618343.359999999</v>
      </c>
      <c r="AZ65" s="449">
        <v>20341</v>
      </c>
      <c r="BA65" s="450" t="s">
        <v>717</v>
      </c>
      <c r="BB65" s="451">
        <v>3894981.32</v>
      </c>
      <c r="BE65" s="177" t="s">
        <v>560</v>
      </c>
      <c r="BF65" s="218">
        <v>154618729.02000001</v>
      </c>
      <c r="BG65" s="218"/>
      <c r="BH65" s="218">
        <v>0</v>
      </c>
      <c r="BI65" s="218">
        <f t="shared" si="7"/>
        <v>-154618729.02000001</v>
      </c>
      <c r="BR65" s="449">
        <v>20035</v>
      </c>
      <c r="BS65" s="450" t="s">
        <v>627</v>
      </c>
      <c r="BT65" s="446">
        <f t="shared" si="8"/>
        <v>27475158.710000001</v>
      </c>
      <c r="BU65" s="446">
        <v>6466976.8799999999</v>
      </c>
      <c r="BV65" s="451">
        <v>2473846.56</v>
      </c>
      <c r="BW65" s="451">
        <v>18534335.27</v>
      </c>
      <c r="BX65" s="448"/>
    </row>
    <row r="66" spans="1:76" ht="99.95" customHeight="1">
      <c r="B66" s="38"/>
      <c r="C66" s="178"/>
      <c r="D66" s="178"/>
      <c r="E66" s="40"/>
      <c r="I66" s="95"/>
      <c r="W66" s="209" t="s">
        <v>466</v>
      </c>
      <c r="X66" s="210">
        <v>3638153</v>
      </c>
      <c r="Y66" s="210"/>
      <c r="AE66" s="225" t="s">
        <v>519</v>
      </c>
      <c r="AF66" s="216">
        <v>112906936.33</v>
      </c>
      <c r="AH66" s="278" t="s">
        <v>477</v>
      </c>
      <c r="AI66" s="279">
        <v>963050</v>
      </c>
      <c r="AJ66" s="280"/>
      <c r="AL66" s="449">
        <v>20078</v>
      </c>
      <c r="AM66" s="450" t="s">
        <v>658</v>
      </c>
      <c r="AN66" s="451">
        <v>19793300.039999999</v>
      </c>
      <c r="AR66" s="449">
        <v>20078</v>
      </c>
      <c r="AS66" s="450" t="s">
        <v>658</v>
      </c>
      <c r="AT66" s="451">
        <v>19793300.039999999</v>
      </c>
      <c r="AV66" s="225" t="s">
        <v>512</v>
      </c>
      <c r="AW66" s="463">
        <v>406084050.75</v>
      </c>
      <c r="AZ66" s="449">
        <v>20342</v>
      </c>
      <c r="BA66" s="450" t="s">
        <v>718</v>
      </c>
      <c r="BB66" s="451">
        <v>99600</v>
      </c>
      <c r="BE66" s="177" t="s">
        <v>524</v>
      </c>
      <c r="BF66" s="218">
        <v>26788430</v>
      </c>
      <c r="BG66" s="218"/>
      <c r="BH66" s="218">
        <v>0</v>
      </c>
      <c r="BI66" s="218">
        <f t="shared" si="7"/>
        <v>-26788430</v>
      </c>
      <c r="BR66" s="449">
        <v>20036</v>
      </c>
      <c r="BS66" s="450" t="s">
        <v>628</v>
      </c>
      <c r="BT66" s="446">
        <f t="shared" si="8"/>
        <v>754364645.71600008</v>
      </c>
      <c r="BU66" s="446">
        <v>249195986.51200002</v>
      </c>
      <c r="BV66" s="451">
        <v>252700915.884</v>
      </c>
      <c r="BW66" s="451">
        <v>237181142.12000003</v>
      </c>
      <c r="BX66" s="448">
        <v>15286601.199999999</v>
      </c>
    </row>
    <row r="67" spans="1:76" ht="99.95" customHeight="1">
      <c r="B67" s="38"/>
      <c r="C67" s="178"/>
      <c r="D67" s="178"/>
      <c r="E67" s="40"/>
      <c r="F67" s="114"/>
      <c r="I67" s="95"/>
      <c r="Y67" s="211"/>
      <c r="AE67" s="225" t="s">
        <v>520</v>
      </c>
      <c r="AF67" s="216">
        <v>128667260.56999999</v>
      </c>
      <c r="AH67" s="278" t="s">
        <v>478</v>
      </c>
      <c r="AI67" s="279">
        <v>3094144</v>
      </c>
      <c r="AJ67" s="280"/>
      <c r="AL67" s="449">
        <v>20079</v>
      </c>
      <c r="AM67" s="450" t="s">
        <v>659</v>
      </c>
      <c r="AN67" s="451">
        <v>16062109.720000003</v>
      </c>
      <c r="AR67" s="449">
        <v>20079</v>
      </c>
      <c r="AS67" s="450" t="s">
        <v>659</v>
      </c>
      <c r="AT67" s="451">
        <v>16062109.720000003</v>
      </c>
      <c r="AV67" s="225" t="s">
        <v>513</v>
      </c>
      <c r="AW67" s="463">
        <v>728822366.36000001</v>
      </c>
      <c r="AZ67" s="449">
        <v>20343</v>
      </c>
      <c r="BA67" s="450" t="s">
        <v>719</v>
      </c>
      <c r="BB67" s="451">
        <v>42000000</v>
      </c>
      <c r="BE67" s="177" t="s">
        <v>558</v>
      </c>
      <c r="BF67" s="218">
        <v>1474339570.6900001</v>
      </c>
      <c r="BG67" s="218"/>
      <c r="BH67" s="218">
        <v>0</v>
      </c>
      <c r="BI67" s="218">
        <f t="shared" si="7"/>
        <v>-1474339570.6900001</v>
      </c>
      <c r="BR67" s="449">
        <v>20037</v>
      </c>
      <c r="BS67" s="450" t="s">
        <v>629</v>
      </c>
      <c r="BT67" s="446">
        <f t="shared" si="8"/>
        <v>7503242.04</v>
      </c>
      <c r="BU67" s="446">
        <v>0</v>
      </c>
      <c r="BV67" s="451">
        <v>0</v>
      </c>
      <c r="BW67" s="451">
        <v>7503242.04</v>
      </c>
      <c r="BX67" s="448">
        <v>0</v>
      </c>
    </row>
    <row r="68" spans="1:76" ht="99.95" customHeight="1">
      <c r="B68" s="38"/>
      <c r="C68" s="178"/>
      <c r="D68" s="178"/>
      <c r="E68" s="40"/>
      <c r="F68" s="114"/>
      <c r="I68" s="95"/>
      <c r="J68" s="326"/>
      <c r="Y68" s="211"/>
      <c r="AE68" s="225" t="s">
        <v>521</v>
      </c>
      <c r="AF68" s="216">
        <v>4486900</v>
      </c>
      <c r="AH68" s="278" t="s">
        <v>479</v>
      </c>
      <c r="AI68" s="279">
        <v>19868155.710000001</v>
      </c>
      <c r="AJ68" s="280"/>
      <c r="AL68" s="449">
        <v>20080</v>
      </c>
      <c r="AM68" s="450" t="s">
        <v>660</v>
      </c>
      <c r="AN68" s="451">
        <v>3282949.52</v>
      </c>
      <c r="AR68" s="449">
        <v>20080</v>
      </c>
      <c r="AS68" s="450" t="s">
        <v>660</v>
      </c>
      <c r="AT68" s="451">
        <v>3282949.52</v>
      </c>
      <c r="AV68" s="225" t="s">
        <v>514</v>
      </c>
      <c r="AW68" s="463">
        <v>259277887.30000001</v>
      </c>
      <c r="AZ68" s="449">
        <v>20344</v>
      </c>
      <c r="BA68" s="450" t="s">
        <v>720</v>
      </c>
      <c r="BB68" s="451">
        <v>5000000</v>
      </c>
      <c r="BE68" s="225" t="s">
        <v>742</v>
      </c>
      <c r="BF68" s="385">
        <v>658717292.78999996</v>
      </c>
      <c r="BG68" s="218"/>
      <c r="BH68" s="218"/>
      <c r="BI68" s="218">
        <f t="shared" si="7"/>
        <v>-658717292.78999996</v>
      </c>
      <c r="BR68" s="449">
        <v>20038</v>
      </c>
      <c r="BS68" s="450" t="s">
        <v>630</v>
      </c>
      <c r="BT68" s="446">
        <f t="shared" si="8"/>
        <v>79540478</v>
      </c>
      <c r="BU68" s="446">
        <v>23350450</v>
      </c>
      <c r="BV68" s="451">
        <v>24188416</v>
      </c>
      <c r="BW68" s="451">
        <v>30720012</v>
      </c>
      <c r="BX68" s="448">
        <v>1281600</v>
      </c>
    </row>
    <row r="69" spans="1:76" ht="99.95" customHeight="1" thickBot="1">
      <c r="A69" s="40"/>
      <c r="B69" s="38"/>
      <c r="C69" s="178"/>
      <c r="D69" s="178"/>
      <c r="E69" s="40"/>
      <c r="F69" s="398"/>
      <c r="I69" s="95"/>
      <c r="Y69" s="211"/>
      <c r="AF69" s="214">
        <f>SUM(AF49:AF68)</f>
        <v>2361984414.3000002</v>
      </c>
      <c r="AH69" s="278" t="s">
        <v>447</v>
      </c>
      <c r="AI69" s="279">
        <v>2186711.2799999998</v>
      </c>
      <c r="AJ69" s="280"/>
      <c r="AL69" s="449">
        <v>20121</v>
      </c>
      <c r="AM69" s="450" t="s">
        <v>661</v>
      </c>
      <c r="AN69" s="451">
        <v>0</v>
      </c>
      <c r="AR69" s="449">
        <v>20121</v>
      </c>
      <c r="AS69" s="450" t="s">
        <v>661</v>
      </c>
      <c r="AT69" s="451">
        <v>0</v>
      </c>
      <c r="AV69" s="225" t="s">
        <v>515</v>
      </c>
      <c r="AW69" s="463">
        <v>393789597.38</v>
      </c>
      <c r="AZ69" s="449">
        <v>20345</v>
      </c>
      <c r="BA69" s="450" t="s">
        <v>721</v>
      </c>
      <c r="BB69" s="451">
        <v>10577968</v>
      </c>
      <c r="BE69" s="177" t="s">
        <v>292</v>
      </c>
      <c r="BF69" s="407">
        <f>SUM(BF48:BF68)</f>
        <v>18661061154.060001</v>
      </c>
      <c r="BG69" s="218"/>
      <c r="BH69" s="407">
        <f>SUM(BH48:BH68)</f>
        <v>10586407080.081499</v>
      </c>
      <c r="BI69" s="407">
        <f t="shared" si="7"/>
        <v>-8074654073.9785023</v>
      </c>
      <c r="BR69" s="449">
        <v>20039</v>
      </c>
      <c r="BS69" s="450" t="s">
        <v>631</v>
      </c>
      <c r="BT69" s="446">
        <f t="shared" si="8"/>
        <v>15373316</v>
      </c>
      <c r="BU69" s="446">
        <v>7405200</v>
      </c>
      <c r="BV69" s="451">
        <v>3023516</v>
      </c>
      <c r="BW69" s="451">
        <v>4067400</v>
      </c>
      <c r="BX69" s="448">
        <v>877200</v>
      </c>
    </row>
    <row r="70" spans="1:76" ht="69.95" customHeight="1">
      <c r="A70" s="40"/>
      <c r="B70" s="38"/>
      <c r="C70" s="178"/>
      <c r="D70" s="178"/>
      <c r="E70" s="42"/>
      <c r="F70" s="385"/>
      <c r="I70" s="95"/>
      <c r="Y70" s="211"/>
      <c r="AH70" s="278" t="s">
        <v>480</v>
      </c>
      <c r="AI70" s="279">
        <v>2025768.26</v>
      </c>
      <c r="AJ70" s="280"/>
      <c r="AL70" s="449">
        <v>20122</v>
      </c>
      <c r="AM70" s="450" t="s">
        <v>662</v>
      </c>
      <c r="AN70" s="451">
        <v>7322400</v>
      </c>
      <c r="AR70" s="449">
        <v>20122</v>
      </c>
      <c r="AS70" s="450" t="s">
        <v>662</v>
      </c>
      <c r="AT70" s="451">
        <v>7322400</v>
      </c>
      <c r="AV70" s="225" t="s">
        <v>516</v>
      </c>
      <c r="AW70" s="463">
        <v>1080544.45</v>
      </c>
      <c r="AZ70" s="449">
        <v>20361</v>
      </c>
      <c r="BA70" s="450" t="s">
        <v>722</v>
      </c>
      <c r="BB70" s="451">
        <v>118852397.86</v>
      </c>
      <c r="BR70" s="449">
        <v>20040</v>
      </c>
      <c r="BS70" s="450" t="s">
        <v>632</v>
      </c>
      <c r="BT70" s="446">
        <f t="shared" si="8"/>
        <v>566688020.38200009</v>
      </c>
      <c r="BU70" s="446">
        <v>186385003.99400008</v>
      </c>
      <c r="BV70" s="451">
        <v>190949655.208</v>
      </c>
      <c r="BW70" s="451">
        <v>177888410.28</v>
      </c>
      <c r="BX70" s="448">
        <v>11464950.9</v>
      </c>
    </row>
    <row r="71" spans="1:76" ht="69.95" customHeight="1" thickBot="1">
      <c r="B71" s="38"/>
      <c r="C71" s="178"/>
      <c r="D71" s="178"/>
      <c r="E71" s="40"/>
      <c r="F71" s="399"/>
      <c r="G71" s="284"/>
      <c r="H71" s="284"/>
      <c r="I71" s="407"/>
      <c r="W71" s="209" t="s">
        <v>471</v>
      </c>
      <c r="X71" s="210">
        <v>3260901.67</v>
      </c>
      <c r="Y71" s="210"/>
      <c r="AE71" s="39" t="s">
        <v>284</v>
      </c>
      <c r="AH71" s="278" t="s">
        <v>481</v>
      </c>
      <c r="AI71" s="279">
        <v>22270577</v>
      </c>
      <c r="AJ71" s="280"/>
      <c r="AL71" s="449">
        <v>20123</v>
      </c>
      <c r="AM71" s="450" t="s">
        <v>663</v>
      </c>
      <c r="AN71" s="451">
        <v>6170702.4600000009</v>
      </c>
      <c r="AR71" s="449">
        <v>20123</v>
      </c>
      <c r="AS71" s="450" t="s">
        <v>663</v>
      </c>
      <c r="AT71" s="451">
        <v>6170702.4600000009</v>
      </c>
      <c r="AV71" s="225" t="s">
        <v>517</v>
      </c>
      <c r="AW71" s="463">
        <v>1362013.23</v>
      </c>
      <c r="AZ71" s="449">
        <v>20363</v>
      </c>
      <c r="BA71" s="450" t="s">
        <v>723</v>
      </c>
      <c r="BB71" s="451">
        <v>27416924.175999999</v>
      </c>
      <c r="BR71" s="449">
        <v>20041</v>
      </c>
      <c r="BS71" s="450" t="s">
        <v>633</v>
      </c>
      <c r="BT71" s="446">
        <f t="shared" si="8"/>
        <v>546795777.13</v>
      </c>
      <c r="BU71" s="446">
        <v>186764149.96000001</v>
      </c>
      <c r="BV71" s="451">
        <v>170400604.69999999</v>
      </c>
      <c r="BW71" s="451">
        <v>189009821.14000002</v>
      </c>
      <c r="BX71" s="448">
        <v>621201.32999999996</v>
      </c>
    </row>
    <row r="72" spans="1:76" ht="69.95" customHeight="1">
      <c r="B72" s="38"/>
      <c r="C72" s="178"/>
      <c r="D72" s="178"/>
      <c r="E72" s="40"/>
      <c r="G72" s="284"/>
      <c r="H72" s="284"/>
      <c r="W72" s="209" t="s">
        <v>472</v>
      </c>
      <c r="X72" s="210">
        <v>14756778.710000001</v>
      </c>
      <c r="Y72" s="210"/>
      <c r="AE72" s="225" t="s">
        <v>465</v>
      </c>
      <c r="AF72" s="216">
        <v>208821117.30000001</v>
      </c>
      <c r="AH72" s="278" t="s">
        <v>482</v>
      </c>
      <c r="AI72" s="279">
        <v>5877686.3399999999</v>
      </c>
      <c r="AJ72" s="280"/>
      <c r="AL72" s="449">
        <v>20124</v>
      </c>
      <c r="AM72" s="450" t="s">
        <v>664</v>
      </c>
      <c r="AN72" s="451">
        <v>41400</v>
      </c>
      <c r="AR72" s="449">
        <v>20124</v>
      </c>
      <c r="AS72" s="450" t="s">
        <v>664</v>
      </c>
      <c r="AT72" s="451">
        <v>41400</v>
      </c>
      <c r="AV72" s="225" t="s">
        <v>518</v>
      </c>
      <c r="AW72" s="463">
        <v>7005500</v>
      </c>
      <c r="AZ72" s="449">
        <v>20364</v>
      </c>
      <c r="BA72" s="450" t="s">
        <v>724</v>
      </c>
      <c r="BB72" s="451">
        <v>85077193.320000008</v>
      </c>
      <c r="BR72" s="449">
        <v>20042</v>
      </c>
      <c r="BS72" s="450" t="s">
        <v>634</v>
      </c>
      <c r="BT72" s="446">
        <f t="shared" si="8"/>
        <v>658592467.88</v>
      </c>
      <c r="BU72" s="446">
        <v>320937495.80000001</v>
      </c>
      <c r="BV72" s="451">
        <v>121763139</v>
      </c>
      <c r="BW72" s="451">
        <v>169156129.07999998</v>
      </c>
      <c r="BX72" s="448">
        <v>46735704</v>
      </c>
    </row>
    <row r="73" spans="1:76" ht="69.95" customHeight="1">
      <c r="B73" s="38"/>
      <c r="C73" s="178"/>
      <c r="D73" s="178"/>
      <c r="Y73" s="211"/>
      <c r="AH73" s="278" t="s">
        <v>483</v>
      </c>
      <c r="AI73" s="279">
        <v>24288659.77</v>
      </c>
      <c r="AJ73" s="280"/>
      <c r="AL73" s="449">
        <v>20141</v>
      </c>
      <c r="AM73" s="450" t="s">
        <v>665</v>
      </c>
      <c r="AN73" s="451">
        <v>5278651.96</v>
      </c>
      <c r="AR73" s="449">
        <v>20141</v>
      </c>
      <c r="AS73" s="450" t="s">
        <v>665</v>
      </c>
      <c r="AT73" s="451">
        <v>5278651.96</v>
      </c>
      <c r="AV73" s="225" t="s">
        <v>519</v>
      </c>
      <c r="AW73" s="463">
        <v>112906936.33</v>
      </c>
      <c r="AZ73" s="449">
        <v>20381</v>
      </c>
      <c r="BA73" s="450" t="s">
        <v>725</v>
      </c>
      <c r="BB73" s="451">
        <v>65918350.569999993</v>
      </c>
      <c r="BR73" s="449">
        <v>20045</v>
      </c>
      <c r="BS73" s="450" t="s">
        <v>635</v>
      </c>
      <c r="BT73" s="446">
        <f t="shared" si="8"/>
        <v>377254240.43400002</v>
      </c>
      <c r="BU73" s="446">
        <v>124071555.63600001</v>
      </c>
      <c r="BV73" s="451">
        <v>126945105.07799998</v>
      </c>
      <c r="BW73" s="451">
        <v>118594279.12</v>
      </c>
      <c r="BX73" s="448">
        <v>7643300.5999999996</v>
      </c>
    </row>
    <row r="74" spans="1:76" ht="69.95" customHeight="1">
      <c r="B74" s="38"/>
      <c r="C74" s="178"/>
      <c r="D74" s="178"/>
      <c r="E74" s="40"/>
      <c r="F74" s="96"/>
      <c r="G74" s="89"/>
      <c r="H74" s="89"/>
      <c r="I74" s="95"/>
      <c r="Y74" s="211"/>
      <c r="AE74" s="39" t="s">
        <v>286</v>
      </c>
      <c r="AH74" s="278" t="s">
        <v>484</v>
      </c>
      <c r="AI74" s="279">
        <v>19712616.859999999</v>
      </c>
      <c r="AJ74" s="280"/>
      <c r="AL74" s="449">
        <v>20142</v>
      </c>
      <c r="AM74" s="450" t="s">
        <v>666</v>
      </c>
      <c r="AN74" s="451">
        <v>150000</v>
      </c>
      <c r="AR74" s="449">
        <v>20142</v>
      </c>
      <c r="AS74" s="450" t="s">
        <v>666</v>
      </c>
      <c r="AT74" s="451">
        <v>150000</v>
      </c>
      <c r="AV74" s="225" t="s">
        <v>520</v>
      </c>
      <c r="AW74" s="463">
        <v>128667260.56999999</v>
      </c>
      <c r="AZ74" s="449">
        <v>20382</v>
      </c>
      <c r="BA74" s="450" t="s">
        <v>726</v>
      </c>
      <c r="BB74" s="451">
        <v>262049270.14000002</v>
      </c>
      <c r="BR74" s="449">
        <v>20046</v>
      </c>
      <c r="BS74" s="450" t="s">
        <v>636</v>
      </c>
      <c r="BT74" s="446">
        <f t="shared" si="8"/>
        <v>506258204.2420001</v>
      </c>
      <c r="BU74" s="446">
        <v>166748197.97400007</v>
      </c>
      <c r="BV74" s="451">
        <v>168281899.76800001</v>
      </c>
      <c r="BW74" s="451">
        <v>159763155.59999999</v>
      </c>
      <c r="BX74" s="448">
        <v>11464950.9</v>
      </c>
    </row>
    <row r="75" spans="1:76" ht="69.95" customHeight="1">
      <c r="B75" s="38"/>
      <c r="C75" s="178"/>
      <c r="D75" s="178"/>
      <c r="E75" s="40"/>
      <c r="F75" s="96"/>
      <c r="G75" s="89"/>
      <c r="H75" s="89"/>
      <c r="I75" s="95"/>
      <c r="W75" s="209" t="s">
        <v>475</v>
      </c>
      <c r="X75" s="210">
        <v>1856456.84</v>
      </c>
      <c r="Y75" s="210"/>
      <c r="AE75" s="225" t="s">
        <v>473</v>
      </c>
      <c r="AF75" s="216">
        <v>127256809.34</v>
      </c>
      <c r="AH75" s="278" t="s">
        <v>454</v>
      </c>
      <c r="AI75" s="279">
        <v>10000</v>
      </c>
      <c r="AJ75" s="280"/>
      <c r="AL75" s="449">
        <v>20143</v>
      </c>
      <c r="AM75" s="450" t="s">
        <v>667</v>
      </c>
      <c r="AN75" s="451">
        <v>66000</v>
      </c>
      <c r="AR75" s="449">
        <v>20143</v>
      </c>
      <c r="AS75" s="450" t="s">
        <v>667</v>
      </c>
      <c r="AT75" s="451">
        <v>66000</v>
      </c>
      <c r="AV75" s="225" t="s">
        <v>521</v>
      </c>
      <c r="AW75" s="463">
        <v>4486900</v>
      </c>
      <c r="AZ75" s="449">
        <v>20383</v>
      </c>
      <c r="BA75" s="450" t="s">
        <v>727</v>
      </c>
      <c r="BB75" s="451">
        <v>98998389.689999998</v>
      </c>
      <c r="BR75" s="449">
        <v>20047</v>
      </c>
      <c r="BS75" s="450" t="s">
        <v>637</v>
      </c>
      <c r="BT75" s="446">
        <f t="shared" si="8"/>
        <v>0</v>
      </c>
      <c r="BU75" s="446">
        <v>0</v>
      </c>
      <c r="BV75" s="451">
        <v>0</v>
      </c>
      <c r="BW75" s="451">
        <v>0</v>
      </c>
      <c r="BX75" s="448">
        <v>0</v>
      </c>
    </row>
    <row r="76" spans="1:76" ht="69.95" customHeight="1">
      <c r="B76" s="38"/>
      <c r="C76" s="178"/>
      <c r="D76" s="178"/>
      <c r="E76" s="40"/>
      <c r="F76" s="96"/>
      <c r="G76" s="89"/>
      <c r="H76" s="89"/>
      <c r="I76" s="95"/>
      <c r="W76" s="209" t="s">
        <v>476</v>
      </c>
      <c r="X76" s="210">
        <v>22066024.780000001</v>
      </c>
      <c r="Y76" s="210"/>
      <c r="AE76" s="225" t="s">
        <v>474</v>
      </c>
      <c r="AF76" s="216">
        <v>14950000</v>
      </c>
      <c r="AH76" s="278" t="s">
        <v>485</v>
      </c>
      <c r="AI76" s="279">
        <v>2010130</v>
      </c>
      <c r="AJ76" s="280"/>
      <c r="AL76" s="449">
        <v>20161</v>
      </c>
      <c r="AM76" s="450" t="s">
        <v>668</v>
      </c>
      <c r="AN76" s="451">
        <v>0</v>
      </c>
      <c r="AR76" s="449">
        <v>20161</v>
      </c>
      <c r="AS76" s="450" t="s">
        <v>668</v>
      </c>
      <c r="AT76" s="451">
        <v>0</v>
      </c>
      <c r="AV76" s="177"/>
      <c r="AW76" s="215">
        <f>SUM(AW56:AW75)</f>
        <v>2361984414.3000002</v>
      </c>
      <c r="AZ76" s="449">
        <v>20384</v>
      </c>
      <c r="BA76" s="450" t="s">
        <v>728</v>
      </c>
      <c r="BB76" s="451">
        <v>100511008.60000001</v>
      </c>
      <c r="BR76" s="449">
        <v>20049</v>
      </c>
      <c r="BS76" s="450" t="s">
        <v>638</v>
      </c>
      <c r="BT76" s="446">
        <f t="shared" si="8"/>
        <v>1501913705.0920002</v>
      </c>
      <c r="BU76" s="446">
        <v>493925116.20400012</v>
      </c>
      <c r="BV76" s="451">
        <v>506000776.84799999</v>
      </c>
      <c r="BW76" s="451">
        <v>471414609.64000005</v>
      </c>
      <c r="BX76" s="448">
        <v>30573202.399999999</v>
      </c>
    </row>
    <row r="77" spans="1:76" ht="69.95" customHeight="1" thickBot="1">
      <c r="B77" s="38"/>
      <c r="C77" s="178"/>
      <c r="D77" s="178"/>
      <c r="E77" s="40"/>
      <c r="F77" s="406"/>
      <c r="G77" s="90"/>
      <c r="H77" s="90"/>
      <c r="I77" s="95"/>
      <c r="W77" s="209" t="s">
        <v>477</v>
      </c>
      <c r="X77" s="210">
        <v>963050</v>
      </c>
      <c r="Y77" s="210"/>
      <c r="AF77" s="214">
        <f>SUM(AF75:AF76)</f>
        <v>142206809.34</v>
      </c>
      <c r="AH77" s="278" t="s">
        <v>486</v>
      </c>
      <c r="AI77" s="279">
        <v>1035533.81</v>
      </c>
      <c r="AJ77" s="280"/>
      <c r="AL77" s="449">
        <v>20162</v>
      </c>
      <c r="AM77" s="450" t="s">
        <v>669</v>
      </c>
      <c r="AN77" s="451">
        <v>0</v>
      </c>
      <c r="AR77" s="449">
        <v>20162</v>
      </c>
      <c r="AS77" s="450" t="s">
        <v>669</v>
      </c>
      <c r="AT77" s="451">
        <v>0</v>
      </c>
      <c r="AV77" s="177"/>
      <c r="AW77" s="215"/>
      <c r="AZ77" s="449">
        <v>20385</v>
      </c>
      <c r="BA77" s="450" t="s">
        <v>729</v>
      </c>
      <c r="BB77" s="451">
        <v>1220004</v>
      </c>
      <c r="BR77" s="439"/>
      <c r="BS77" s="445" t="s">
        <v>639</v>
      </c>
      <c r="BT77" s="446">
        <f>SUM(BT51:BT76)</f>
        <v>16716978774.582001</v>
      </c>
      <c r="BU77" s="446">
        <f>SUM(BU51:BU76)</f>
        <v>5629448100.4470005</v>
      </c>
      <c r="BV77" s="446">
        <f>SUM(BV51:BV76)</f>
        <v>5488628943.9449987</v>
      </c>
      <c r="BW77" s="446">
        <f>SUM(BW51:BW76)</f>
        <v>5299166674.3600006</v>
      </c>
      <c r="BX77" s="446">
        <f>SUM(BX51:BX76)</f>
        <v>299735055.82999998</v>
      </c>
    </row>
    <row r="78" spans="1:76" ht="69.95" customHeight="1" thickTop="1">
      <c r="B78" s="38"/>
      <c r="C78" s="178"/>
      <c r="D78" s="178"/>
      <c r="F78" s="96"/>
      <c r="G78" s="89"/>
      <c r="H78" s="89"/>
      <c r="I78" s="101"/>
      <c r="W78" s="209" t="s">
        <v>478</v>
      </c>
      <c r="X78" s="210">
        <v>3094144</v>
      </c>
      <c r="Y78" s="210"/>
      <c r="AE78" s="39"/>
      <c r="AH78" s="278" t="s">
        <v>487</v>
      </c>
      <c r="AI78" s="279">
        <v>988787.06</v>
      </c>
      <c r="AJ78" s="280"/>
      <c r="AL78" s="449">
        <v>20181</v>
      </c>
      <c r="AM78" s="450" t="s">
        <v>670</v>
      </c>
      <c r="AN78" s="451">
        <v>839400</v>
      </c>
      <c r="AR78" s="449">
        <v>20181</v>
      </c>
      <c r="AS78" s="450" t="s">
        <v>670</v>
      </c>
      <c r="AT78" s="451">
        <v>839400</v>
      </c>
      <c r="AZ78" s="449">
        <v>20407</v>
      </c>
      <c r="BA78" s="450" t="s">
        <v>730</v>
      </c>
      <c r="BB78" s="451">
        <v>22787802.880000003</v>
      </c>
      <c r="BP78" s="467">
        <f>BT77/2</f>
        <v>8358489387.2910004</v>
      </c>
      <c r="BR78" s="449"/>
      <c r="BS78" s="450"/>
      <c r="BT78" s="446"/>
      <c r="BU78" s="446"/>
      <c r="BV78" s="451"/>
      <c r="BW78" s="452"/>
      <c r="BX78" s="447"/>
    </row>
    <row r="79" spans="1:76" ht="69.95" customHeight="1">
      <c r="B79" s="38"/>
      <c r="C79" s="178"/>
      <c r="D79" s="178"/>
      <c r="F79" s="96"/>
      <c r="G79" s="89"/>
      <c r="H79" s="89"/>
      <c r="I79" s="95"/>
      <c r="W79" s="209" t="s">
        <v>479</v>
      </c>
      <c r="X79" s="210">
        <v>19868155.710000001</v>
      </c>
      <c r="Y79" s="210"/>
      <c r="AE79" s="39" t="s">
        <v>287</v>
      </c>
      <c r="AH79" s="278" t="s">
        <v>488</v>
      </c>
      <c r="AI79" s="279">
        <v>22855517.59</v>
      </c>
      <c r="AJ79" s="280"/>
      <c r="AL79" s="449">
        <v>20182</v>
      </c>
      <c r="AM79" s="450" t="s">
        <v>671</v>
      </c>
      <c r="AN79" s="451">
        <v>30000</v>
      </c>
      <c r="AR79" s="449">
        <v>20182</v>
      </c>
      <c r="AS79" s="450" t="s">
        <v>671</v>
      </c>
      <c r="AT79" s="451">
        <v>30000</v>
      </c>
      <c r="AZ79" s="449">
        <v>20424</v>
      </c>
      <c r="BA79" s="450" t="s">
        <v>731</v>
      </c>
      <c r="BB79" s="451">
        <v>100120000</v>
      </c>
      <c r="BR79" s="449"/>
      <c r="BS79" s="445" t="s">
        <v>640</v>
      </c>
      <c r="BT79" s="451"/>
      <c r="BU79" s="451"/>
      <c r="BV79" s="451"/>
      <c r="BW79" s="452"/>
      <c r="BX79" s="448"/>
    </row>
    <row r="80" spans="1:76" ht="69.95" customHeight="1">
      <c r="B80" s="38"/>
      <c r="C80" s="178"/>
      <c r="D80" s="178"/>
      <c r="F80" s="96"/>
      <c r="G80" s="89"/>
      <c r="H80" s="89"/>
      <c r="I80" s="95"/>
      <c r="W80" s="209" t="s">
        <v>480</v>
      </c>
      <c r="X80" s="210">
        <v>2025768.26</v>
      </c>
      <c r="Y80" s="210"/>
      <c r="AE80" s="225" t="s">
        <v>467</v>
      </c>
      <c r="AF80" s="216">
        <v>63476310.700000003</v>
      </c>
      <c r="AH80" s="278" t="s">
        <v>489</v>
      </c>
      <c r="AI80" s="279">
        <v>79908702.269999996</v>
      </c>
      <c r="AJ80" s="280"/>
      <c r="AL80" s="449">
        <v>20183</v>
      </c>
      <c r="AM80" s="450" t="s">
        <v>672</v>
      </c>
      <c r="AN80" s="451">
        <v>0</v>
      </c>
      <c r="AR80" s="449">
        <v>20183</v>
      </c>
      <c r="AS80" s="450" t="s">
        <v>672</v>
      </c>
      <c r="AT80" s="451">
        <v>0</v>
      </c>
      <c r="AZ80" s="449">
        <v>20441</v>
      </c>
      <c r="BA80" s="450" t="s">
        <v>732</v>
      </c>
      <c r="BB80" s="451">
        <v>24938000</v>
      </c>
      <c r="BR80" s="449">
        <v>20061</v>
      </c>
      <c r="BS80" s="450" t="s">
        <v>641</v>
      </c>
      <c r="BT80" s="451">
        <f>SUM(BU80:CC80)</f>
        <v>126800349.37075472</v>
      </c>
      <c r="BU80" s="451">
        <v>38002388.684</v>
      </c>
      <c r="BV80" s="451">
        <v>32312378.540000003</v>
      </c>
      <c r="BW80" s="451">
        <v>38485582.146754712</v>
      </c>
      <c r="BX80" s="448">
        <v>18000000</v>
      </c>
    </row>
    <row r="81" spans="2:76" ht="87.75" customHeight="1">
      <c r="B81" s="38"/>
      <c r="C81" s="178"/>
      <c r="D81" s="178"/>
      <c r="E81" s="40"/>
      <c r="F81" s="96"/>
      <c r="G81" s="89"/>
      <c r="H81" s="89"/>
      <c r="I81" s="95"/>
      <c r="W81" s="209" t="s">
        <v>481</v>
      </c>
      <c r="X81" s="210">
        <v>22270577</v>
      </c>
      <c r="Y81" s="210"/>
      <c r="AE81" s="37" t="s">
        <v>289</v>
      </c>
      <c r="AH81" s="278" t="s">
        <v>490</v>
      </c>
      <c r="AI81" s="279">
        <v>136102192.52000001</v>
      </c>
      <c r="AJ81" s="280"/>
      <c r="AL81" s="449">
        <v>20184</v>
      </c>
      <c r="AM81" s="450" t="s">
        <v>673</v>
      </c>
      <c r="AN81" s="451">
        <v>0</v>
      </c>
      <c r="AR81" s="449">
        <v>20184</v>
      </c>
      <c r="AS81" s="450" t="s">
        <v>673</v>
      </c>
      <c r="AT81" s="451">
        <v>0</v>
      </c>
      <c r="AZ81" s="449">
        <v>20442</v>
      </c>
      <c r="BA81" s="450" t="s">
        <v>733</v>
      </c>
      <c r="BB81" s="451">
        <v>200600000</v>
      </c>
      <c r="BR81" s="449">
        <v>20062</v>
      </c>
      <c r="BS81" s="450" t="s">
        <v>642</v>
      </c>
      <c r="BT81" s="451">
        <f t="shared" ref="BT81:BT144" si="9">SUM(BU81:CC81)</f>
        <v>7057095.8800000008</v>
      </c>
      <c r="BU81" s="451">
        <v>1533614.6400000001</v>
      </c>
      <c r="BV81" s="451">
        <v>478513.88</v>
      </c>
      <c r="BW81" s="451">
        <v>5044967.3600000003</v>
      </c>
      <c r="BX81" s="448">
        <v>0</v>
      </c>
    </row>
    <row r="82" spans="2:76" ht="148.5" customHeight="1">
      <c r="B82" s="38"/>
      <c r="C82" s="178"/>
      <c r="D82" s="178"/>
      <c r="E82" s="40"/>
      <c r="F82" s="96"/>
      <c r="G82" s="89"/>
      <c r="H82" s="89"/>
      <c r="I82" s="95"/>
      <c r="W82" s="209" t="s">
        <v>482</v>
      </c>
      <c r="X82" s="210">
        <v>5877686.3399999999</v>
      </c>
      <c r="Y82" s="210"/>
      <c r="AE82" s="225" t="s">
        <v>500</v>
      </c>
      <c r="AF82" s="216">
        <v>23651992.09</v>
      </c>
      <c r="AH82" s="278" t="s">
        <v>491</v>
      </c>
      <c r="AI82" s="279">
        <v>65452447.350000001</v>
      </c>
      <c r="AJ82" s="280"/>
      <c r="AL82" s="449">
        <v>20185</v>
      </c>
      <c r="AM82" s="450" t="s">
        <v>674</v>
      </c>
      <c r="AN82" s="451">
        <v>13428685.720000001</v>
      </c>
      <c r="AR82" s="449">
        <v>20185</v>
      </c>
      <c r="AS82" s="450" t="s">
        <v>674</v>
      </c>
      <c r="AT82" s="451">
        <v>13428685.720000001</v>
      </c>
      <c r="AZ82" s="449">
        <v>20461</v>
      </c>
      <c r="BA82" s="450" t="s">
        <v>734</v>
      </c>
      <c r="BB82" s="451">
        <v>108073815.28</v>
      </c>
      <c r="BR82" s="449">
        <v>20063</v>
      </c>
      <c r="BS82" s="450" t="s">
        <v>643</v>
      </c>
      <c r="BT82" s="451">
        <f t="shared" si="9"/>
        <v>135646910.41999999</v>
      </c>
      <c r="BU82" s="451">
        <v>63137095.844000004</v>
      </c>
      <c r="BV82" s="451">
        <v>24686215.920000002</v>
      </c>
      <c r="BW82" s="451">
        <v>47823598.655999996</v>
      </c>
      <c r="BX82" s="448">
        <v>0</v>
      </c>
    </row>
    <row r="83" spans="2:76" ht="91.5" customHeight="1">
      <c r="B83" s="38"/>
      <c r="C83" s="178"/>
      <c r="D83" s="178"/>
      <c r="W83" s="209" t="s">
        <v>483</v>
      </c>
      <c r="X83" s="210">
        <v>24288659.77</v>
      </c>
      <c r="Y83" s="210"/>
      <c r="AE83" s="225" t="s">
        <v>501</v>
      </c>
      <c r="AF83" s="216">
        <v>597898</v>
      </c>
      <c r="AH83" s="278" t="s">
        <v>492</v>
      </c>
      <c r="AI83" s="279">
        <v>27288313.449999999</v>
      </c>
      <c r="AJ83" s="280"/>
      <c r="AL83" s="449">
        <v>20187</v>
      </c>
      <c r="AM83" s="450" t="s">
        <v>675</v>
      </c>
      <c r="AN83" s="451">
        <v>34450113.120000005</v>
      </c>
      <c r="AR83" s="449">
        <v>20187</v>
      </c>
      <c r="AS83" s="450" t="s">
        <v>675</v>
      </c>
      <c r="AT83" s="451">
        <v>34450113.120000005</v>
      </c>
      <c r="AZ83" s="449">
        <v>20470</v>
      </c>
      <c r="BA83" s="450" t="s">
        <v>735</v>
      </c>
      <c r="BB83" s="451">
        <v>4629912</v>
      </c>
      <c r="BR83" s="449">
        <v>20064</v>
      </c>
      <c r="BS83" s="450" t="s">
        <v>644</v>
      </c>
      <c r="BT83" s="451">
        <f t="shared" si="9"/>
        <v>265807296.125</v>
      </c>
      <c r="BU83" s="451">
        <v>136165841.81999999</v>
      </c>
      <c r="BV83" s="451">
        <v>17846111.594999999</v>
      </c>
      <c r="BW83" s="451">
        <v>50235342.710000001</v>
      </c>
      <c r="BX83" s="448">
        <v>61560000</v>
      </c>
    </row>
    <row r="84" spans="2:76" ht="131.25" customHeight="1">
      <c r="B84" s="38"/>
      <c r="C84" s="178"/>
      <c r="D84" s="178"/>
      <c r="W84" s="209" t="s">
        <v>484</v>
      </c>
      <c r="X84" s="210">
        <v>19712616.859999999</v>
      </c>
      <c r="Y84" s="210"/>
      <c r="AE84" s="225" t="s">
        <v>456</v>
      </c>
      <c r="AF84" s="216">
        <v>3606000</v>
      </c>
      <c r="AH84" s="278" t="s">
        <v>493</v>
      </c>
      <c r="AI84" s="279">
        <v>14837433</v>
      </c>
      <c r="AJ84" s="280"/>
      <c r="AL84" s="449">
        <v>20201</v>
      </c>
      <c r="AM84" s="450" t="s">
        <v>676</v>
      </c>
      <c r="AN84" s="451">
        <v>39934592.409999996</v>
      </c>
      <c r="AR84" s="449">
        <v>20201</v>
      </c>
      <c r="AS84" s="450" t="s">
        <v>676</v>
      </c>
      <c r="AT84" s="451">
        <v>39934592.409999996</v>
      </c>
      <c r="BB84" s="461">
        <f>SUM(BB56:BB83)</f>
        <v>1567745085.796</v>
      </c>
      <c r="BC84" s="467">
        <f>BB84/2</f>
        <v>783872542.898</v>
      </c>
      <c r="BD84" s="467"/>
      <c r="BE84" s="467"/>
      <c r="BF84" s="467"/>
      <c r="BG84" s="467"/>
      <c r="BH84" s="467"/>
      <c r="BI84" s="467"/>
      <c r="BJ84" s="467"/>
      <c r="BK84" s="467"/>
      <c r="BR84" s="449">
        <v>20065</v>
      </c>
      <c r="BS84" s="450" t="s">
        <v>645</v>
      </c>
      <c r="BT84" s="451">
        <f>SUM(BU84:CC84)</f>
        <v>74797501.960000008</v>
      </c>
      <c r="BU84" s="451">
        <v>20473028.392000001</v>
      </c>
      <c r="BV84" s="451">
        <v>17491012.040000003</v>
      </c>
      <c r="BW84" s="451">
        <v>24833461.528000001</v>
      </c>
      <c r="BX84" s="448">
        <v>12000000</v>
      </c>
    </row>
    <row r="85" spans="2:76" ht="99.75" customHeight="1">
      <c r="B85" s="38"/>
      <c r="C85" s="178"/>
      <c r="D85" s="178"/>
      <c r="E85" s="178"/>
      <c r="F85" s="96"/>
      <c r="G85" s="98"/>
      <c r="H85" s="98"/>
      <c r="I85" s="99"/>
      <c r="W85" s="209" t="s">
        <v>485</v>
      </c>
      <c r="X85" s="210">
        <v>2010130</v>
      </c>
      <c r="Y85" s="210"/>
      <c r="AF85" s="214">
        <f>SUM(AF82:AF84)</f>
        <v>27855890.09</v>
      </c>
      <c r="AH85" s="278" t="s">
        <v>494</v>
      </c>
      <c r="AI85" s="279">
        <v>68370262.400000006</v>
      </c>
      <c r="AJ85" s="280"/>
      <c r="AL85" s="449">
        <v>20202</v>
      </c>
      <c r="AM85" s="450" t="s">
        <v>677</v>
      </c>
      <c r="AN85" s="451">
        <v>0</v>
      </c>
      <c r="AR85" s="449">
        <v>20202</v>
      </c>
      <c r="AS85" s="450" t="s">
        <v>677</v>
      </c>
      <c r="AT85" s="451">
        <v>0</v>
      </c>
      <c r="BR85" s="449">
        <v>20066</v>
      </c>
      <c r="BS85" s="450" t="s">
        <v>646</v>
      </c>
      <c r="BT85" s="451">
        <f t="shared" si="9"/>
        <v>115007697.22999999</v>
      </c>
      <c r="BU85" s="451">
        <v>74368698.105999991</v>
      </c>
      <c r="BV85" s="451">
        <v>20535566.640000004</v>
      </c>
      <c r="BW85" s="451">
        <v>20103432.484000001</v>
      </c>
      <c r="BX85" s="448">
        <v>0</v>
      </c>
    </row>
    <row r="86" spans="2:76" ht="87" customHeight="1">
      <c r="B86" s="38"/>
      <c r="C86" s="178"/>
      <c r="D86" s="178"/>
      <c r="E86" s="178"/>
      <c r="F86" s="3130"/>
      <c r="G86" s="3130"/>
      <c r="H86" s="3130"/>
      <c r="I86" s="3130"/>
      <c r="W86" s="209" t="s">
        <v>486</v>
      </c>
      <c r="X86" s="210">
        <v>1035533.81</v>
      </c>
      <c r="Y86" s="210"/>
      <c r="AH86" s="278" t="s">
        <v>495</v>
      </c>
      <c r="AI86" s="279">
        <v>41208.25</v>
      </c>
      <c r="AJ86" s="280"/>
      <c r="AL86" s="449">
        <v>20221</v>
      </c>
      <c r="AM86" s="450" t="s">
        <v>678</v>
      </c>
      <c r="AN86" s="451">
        <v>27826294.399999999</v>
      </c>
      <c r="AR86" s="449">
        <v>20221</v>
      </c>
      <c r="AS86" s="450" t="s">
        <v>678</v>
      </c>
      <c r="AT86" s="451">
        <v>27826294.399999999</v>
      </c>
      <c r="AV86" s="39" t="s">
        <v>284</v>
      </c>
      <c r="AW86" s="215"/>
      <c r="AZ86" s="39" t="s">
        <v>284</v>
      </c>
      <c r="BR86" s="449">
        <v>20067</v>
      </c>
      <c r="BS86" s="450" t="s">
        <v>647</v>
      </c>
      <c r="BT86" s="451">
        <f t="shared" si="9"/>
        <v>279843962.70000005</v>
      </c>
      <c r="BU86" s="451">
        <v>114893479.59200001</v>
      </c>
      <c r="BV86" s="451">
        <v>29126972.52</v>
      </c>
      <c r="BW86" s="451">
        <v>75199510.588</v>
      </c>
      <c r="BX86" s="448">
        <v>60624000</v>
      </c>
    </row>
    <row r="87" spans="2:76" ht="101.25" customHeight="1">
      <c r="B87" s="38"/>
      <c r="C87" s="178"/>
      <c r="D87" s="178"/>
      <c r="E87" s="40"/>
      <c r="F87" s="44"/>
      <c r="G87" s="37"/>
      <c r="H87" s="37"/>
      <c r="I87" s="44"/>
      <c r="W87" s="209" t="s">
        <v>487</v>
      </c>
      <c r="X87" s="210">
        <v>988787.06</v>
      </c>
      <c r="Y87" s="210"/>
      <c r="AJ87" s="280"/>
      <c r="AL87" s="449">
        <v>20222</v>
      </c>
      <c r="AM87" s="450" t="s">
        <v>680</v>
      </c>
      <c r="AN87" s="451">
        <v>70297995.469999999</v>
      </c>
      <c r="AR87" s="449">
        <v>20222</v>
      </c>
      <c r="AS87" s="450" t="s">
        <v>680</v>
      </c>
      <c r="AT87" s="451">
        <v>70297995.469999999</v>
      </c>
      <c r="AV87" s="225" t="s">
        <v>465</v>
      </c>
      <c r="AW87" s="463">
        <v>208821117.30000001</v>
      </c>
      <c r="AZ87" s="449">
        <v>20067</v>
      </c>
      <c r="BA87" s="450" t="s">
        <v>647</v>
      </c>
      <c r="BB87" s="451">
        <v>279843962.70000005</v>
      </c>
      <c r="BC87" s="467">
        <f>BB87/2</f>
        <v>139921981.35000002</v>
      </c>
      <c r="BD87" s="467"/>
      <c r="BE87" s="467"/>
      <c r="BF87" s="467"/>
      <c r="BG87" s="467"/>
      <c r="BH87" s="467"/>
      <c r="BI87" s="467"/>
      <c r="BJ87" s="467"/>
      <c r="BK87" s="467"/>
      <c r="BR87" s="449">
        <v>20068</v>
      </c>
      <c r="BS87" s="450" t="s">
        <v>648</v>
      </c>
      <c r="BT87" s="451">
        <f t="shared" si="9"/>
        <v>27403690.919999998</v>
      </c>
      <c r="BU87" s="451">
        <v>12360201.543999998</v>
      </c>
      <c r="BV87" s="451">
        <v>5972064.4400000004</v>
      </c>
      <c r="BW87" s="451">
        <v>4737024.9360000007</v>
      </c>
      <c r="BX87" s="448">
        <v>4334400</v>
      </c>
    </row>
    <row r="88" spans="2:76" ht="69.95" customHeight="1">
      <c r="B88" s="38"/>
      <c r="C88" s="178"/>
      <c r="D88" s="178"/>
      <c r="E88" s="40"/>
      <c r="F88" s="96"/>
      <c r="G88" s="89"/>
      <c r="H88" s="89"/>
      <c r="I88" s="95"/>
      <c r="W88" s="209" t="s">
        <v>488</v>
      </c>
      <c r="X88" s="210">
        <v>22855517.59</v>
      </c>
      <c r="Y88" s="210"/>
      <c r="AE88" s="37" t="s">
        <v>290</v>
      </c>
      <c r="AH88" s="278" t="s">
        <v>497</v>
      </c>
      <c r="AI88" s="279">
        <v>83033136.260000005</v>
      </c>
      <c r="AJ88" s="280"/>
      <c r="AL88" s="449">
        <v>20241</v>
      </c>
      <c r="AM88" s="450" t="s">
        <v>681</v>
      </c>
      <c r="AN88" s="451">
        <v>13574051.359999999</v>
      </c>
      <c r="AR88" s="449">
        <v>20241</v>
      </c>
      <c r="AS88" s="450" t="s">
        <v>681</v>
      </c>
      <c r="AT88" s="451">
        <v>13574051.359999999</v>
      </c>
      <c r="AV88" s="177"/>
      <c r="AW88" s="215"/>
      <c r="BR88" s="449">
        <v>20069</v>
      </c>
      <c r="BS88" s="450" t="s">
        <v>649</v>
      </c>
      <c r="BT88" s="451">
        <f t="shared" si="9"/>
        <v>76667506.879999995</v>
      </c>
      <c r="BU88" s="451">
        <v>30325996.783999998</v>
      </c>
      <c r="BV88" s="451">
        <v>32423174.079999998</v>
      </c>
      <c r="BW88" s="451">
        <v>9738136.0160000008</v>
      </c>
      <c r="BX88" s="448">
        <v>4180200</v>
      </c>
    </row>
    <row r="89" spans="2:76" ht="69.95" customHeight="1">
      <c r="B89" s="38"/>
      <c r="C89" s="178"/>
      <c r="D89" s="178"/>
      <c r="E89" s="40"/>
      <c r="F89" s="103"/>
      <c r="G89" s="100"/>
      <c r="H89" s="100"/>
      <c r="I89" s="103"/>
      <c r="W89" s="209" t="s">
        <v>489</v>
      </c>
      <c r="X89" s="210">
        <v>79908702.269999996</v>
      </c>
      <c r="Y89" s="210"/>
      <c r="AE89" s="225" t="s">
        <v>469</v>
      </c>
      <c r="AF89" s="216">
        <v>71555573.230000004</v>
      </c>
      <c r="AH89" s="278" t="s">
        <v>498</v>
      </c>
      <c r="AI89" s="279">
        <v>241500</v>
      </c>
      <c r="AJ89" s="280"/>
      <c r="AL89" s="449">
        <v>20242</v>
      </c>
      <c r="AM89" s="450" t="s">
        <v>682</v>
      </c>
      <c r="AN89" s="451">
        <v>106732666</v>
      </c>
      <c r="AR89" s="449">
        <v>20242</v>
      </c>
      <c r="AS89" s="450" t="s">
        <v>682</v>
      </c>
      <c r="AT89" s="451">
        <v>106732666</v>
      </c>
      <c r="AV89" s="39" t="s">
        <v>286</v>
      </c>
      <c r="AW89" s="215"/>
      <c r="AZ89" s="39" t="s">
        <v>286</v>
      </c>
      <c r="BR89" s="449">
        <v>20070</v>
      </c>
      <c r="BS89" s="450" t="s">
        <v>650</v>
      </c>
      <c r="BT89" s="451">
        <f>SUM(BU89:CC89)</f>
        <v>145694682.96000001</v>
      </c>
      <c r="BU89" s="451">
        <v>67350119.42400001</v>
      </c>
      <c r="BV89" s="451">
        <v>26225784.599999998</v>
      </c>
      <c r="BW89" s="451">
        <v>40742778.936000004</v>
      </c>
      <c r="BX89" s="448">
        <v>11376000</v>
      </c>
    </row>
    <row r="90" spans="2:76" ht="69.95" customHeight="1">
      <c r="B90" s="38"/>
      <c r="C90" s="178"/>
      <c r="D90" s="178"/>
      <c r="E90" s="40"/>
      <c r="F90" s="103"/>
      <c r="G90" s="186"/>
      <c r="H90" s="186"/>
      <c r="I90" s="95"/>
      <c r="W90" s="209" t="s">
        <v>490</v>
      </c>
      <c r="X90" s="210">
        <v>136102192.52000001</v>
      </c>
      <c r="Y90" s="210"/>
      <c r="AE90" s="225" t="s">
        <v>470</v>
      </c>
      <c r="AF90" s="216">
        <v>11251992.189999999</v>
      </c>
      <c r="AH90" s="278" t="s">
        <v>499</v>
      </c>
      <c r="AI90" s="279">
        <v>1080441.1000000001</v>
      </c>
      <c r="AJ90" s="280"/>
      <c r="AL90" s="449">
        <v>20243</v>
      </c>
      <c r="AM90" s="450" t="s">
        <v>683</v>
      </c>
      <c r="AN90" s="451">
        <v>2486653.48</v>
      </c>
      <c r="AR90" s="449">
        <v>20243</v>
      </c>
      <c r="AS90" s="450" t="s">
        <v>683</v>
      </c>
      <c r="AT90" s="451">
        <v>2486653.48</v>
      </c>
      <c r="AV90" s="225" t="s">
        <v>473</v>
      </c>
      <c r="AW90" s="463">
        <v>127256809.34</v>
      </c>
      <c r="AZ90" s="449">
        <v>20076</v>
      </c>
      <c r="BA90" s="450" t="s">
        <v>656</v>
      </c>
      <c r="BB90" s="451">
        <v>85000000</v>
      </c>
      <c r="BR90" s="449">
        <v>20071</v>
      </c>
      <c r="BS90" s="450" t="s">
        <v>651</v>
      </c>
      <c r="BT90" s="451">
        <f>SUM(BU90:CC90)</f>
        <v>103766372.84</v>
      </c>
      <c r="BU90" s="451">
        <v>51294212.016000003</v>
      </c>
      <c r="BV90" s="451">
        <v>17609775</v>
      </c>
      <c r="BW90" s="451">
        <v>29390385.824000001</v>
      </c>
      <c r="BX90" s="448">
        <v>5472000</v>
      </c>
    </row>
    <row r="91" spans="2:76" ht="69.95" customHeight="1">
      <c r="B91" s="38"/>
      <c r="C91" s="178"/>
      <c r="D91" s="178"/>
      <c r="E91" s="40"/>
      <c r="F91" s="96"/>
      <c r="G91" s="89"/>
      <c r="H91" s="89"/>
      <c r="I91" s="95"/>
      <c r="W91" s="209" t="s">
        <v>491</v>
      </c>
      <c r="X91" s="210">
        <v>65452447.350000001</v>
      </c>
      <c r="Y91" s="210"/>
      <c r="AF91" s="214">
        <f>SUM(AF89:AF90)</f>
        <v>82807565.420000002</v>
      </c>
      <c r="AH91" s="278" t="s">
        <v>500</v>
      </c>
      <c r="AI91" s="279">
        <v>23651992.09</v>
      </c>
      <c r="AJ91" s="280"/>
      <c r="AL91" s="449">
        <v>20244</v>
      </c>
      <c r="AM91" s="450" t="s">
        <v>684</v>
      </c>
      <c r="AN91" s="451">
        <v>2728328.52</v>
      </c>
      <c r="AR91" s="449">
        <v>20244</v>
      </c>
      <c r="AS91" s="450" t="s">
        <v>684</v>
      </c>
      <c r="AT91" s="451">
        <v>2728328.52</v>
      </c>
      <c r="AV91" s="225" t="s">
        <v>474</v>
      </c>
      <c r="AW91" s="463">
        <v>14950000</v>
      </c>
      <c r="AZ91" s="449">
        <v>20077</v>
      </c>
      <c r="BA91" s="450" t="s">
        <v>657</v>
      </c>
      <c r="BB91" s="451">
        <v>38409456</v>
      </c>
      <c r="BR91" s="449">
        <v>20072</v>
      </c>
      <c r="BS91" s="450" t="s">
        <v>652</v>
      </c>
      <c r="BT91" s="451">
        <f>SUM(BU91:CC91)</f>
        <v>88087829.780000001</v>
      </c>
      <c r="BU91" s="451">
        <v>22158015.563999999</v>
      </c>
      <c r="BV91" s="451">
        <v>47501978.68</v>
      </c>
      <c r="BW91" s="451">
        <v>17347835.535999998</v>
      </c>
      <c r="BX91" s="448">
        <v>1080000</v>
      </c>
    </row>
    <row r="92" spans="2:76" ht="69.95" customHeight="1">
      <c r="B92" s="38"/>
      <c r="C92" s="178"/>
      <c r="D92" s="178"/>
      <c r="E92" s="40"/>
      <c r="F92" s="96"/>
      <c r="G92" s="89"/>
      <c r="H92" s="89"/>
      <c r="I92" s="95"/>
      <c r="W92" s="209" t="s">
        <v>492</v>
      </c>
      <c r="X92" s="210">
        <v>27288313.449999999</v>
      </c>
      <c r="Y92" s="210"/>
      <c r="AH92" s="278" t="s">
        <v>456</v>
      </c>
      <c r="AI92" s="279">
        <v>3606000</v>
      </c>
      <c r="AJ92" s="280"/>
      <c r="AL92" s="449">
        <v>20245</v>
      </c>
      <c r="AM92" s="450" t="s">
        <v>685</v>
      </c>
      <c r="AN92" s="451">
        <v>27983908.259999998</v>
      </c>
      <c r="AR92" s="449">
        <v>20245</v>
      </c>
      <c r="AS92" s="450" t="s">
        <v>685</v>
      </c>
      <c r="AT92" s="451">
        <v>27983908.259999998</v>
      </c>
      <c r="AV92" s="177"/>
      <c r="AW92" s="215">
        <f>SUM(AW90:AW91)</f>
        <v>142206809.34</v>
      </c>
      <c r="BB92" s="461">
        <f>SUM(BB90:BB91)</f>
        <v>123409456</v>
      </c>
      <c r="BC92" s="467">
        <f>BB92/2</f>
        <v>61704728</v>
      </c>
      <c r="BD92" s="467"/>
      <c r="BE92" s="467"/>
      <c r="BF92" s="467"/>
      <c r="BG92" s="467"/>
      <c r="BH92" s="467"/>
      <c r="BI92" s="467"/>
      <c r="BJ92" s="467"/>
      <c r="BK92" s="467"/>
      <c r="BR92" s="449">
        <v>20073</v>
      </c>
      <c r="BS92" s="450" t="s">
        <v>653</v>
      </c>
      <c r="BT92" s="451">
        <f t="shared" si="9"/>
        <v>10102000</v>
      </c>
      <c r="BU92" s="451">
        <v>0</v>
      </c>
      <c r="BV92" s="451">
        <v>10000000</v>
      </c>
      <c r="BW92" s="451">
        <v>102000</v>
      </c>
      <c r="BX92" s="448">
        <v>0</v>
      </c>
    </row>
    <row r="93" spans="2:76" ht="69.95" customHeight="1">
      <c r="B93" s="38"/>
      <c r="C93" s="178"/>
      <c r="D93" s="178"/>
      <c r="E93" s="40"/>
      <c r="F93" s="96"/>
      <c r="G93" s="89"/>
      <c r="H93" s="89"/>
      <c r="I93" s="95"/>
      <c r="W93" s="209" t="s">
        <v>493</v>
      </c>
      <c r="X93" s="210">
        <v>14837433</v>
      </c>
      <c r="Y93" s="210"/>
      <c r="AE93" s="37" t="s">
        <v>291</v>
      </c>
      <c r="AH93" s="278" t="s">
        <v>501</v>
      </c>
      <c r="AI93" s="279">
        <v>597898</v>
      </c>
      <c r="AJ93" s="280"/>
      <c r="AL93" s="449">
        <v>20246</v>
      </c>
      <c r="AM93" s="450" t="s">
        <v>686</v>
      </c>
      <c r="AN93" s="451">
        <v>100770270.21999998</v>
      </c>
      <c r="AR93" s="449">
        <v>20246</v>
      </c>
      <c r="AS93" s="450" t="s">
        <v>686</v>
      </c>
      <c r="AT93" s="451">
        <v>100770270.21999998</v>
      </c>
      <c r="AV93" s="39"/>
      <c r="AW93" s="215"/>
      <c r="BR93" s="449">
        <v>20074</v>
      </c>
      <c r="BS93" s="450" t="s">
        <v>654</v>
      </c>
      <c r="BT93" s="451">
        <f>SUM(BU93:CC93)</f>
        <v>11223585.839245286</v>
      </c>
      <c r="BU93" s="451">
        <v>4506389.04</v>
      </c>
      <c r="BV93" s="451">
        <v>629017.92000000004</v>
      </c>
      <c r="BW93" s="451">
        <v>4792178.8792452849</v>
      </c>
      <c r="BX93" s="448">
        <v>1296000</v>
      </c>
    </row>
    <row r="94" spans="2:76" ht="69.95" customHeight="1">
      <c r="B94" s="38"/>
      <c r="C94" s="178"/>
      <c r="D94" s="178"/>
      <c r="E94" s="40"/>
      <c r="F94" s="96"/>
      <c r="G94" s="89"/>
      <c r="H94" s="89"/>
      <c r="I94" s="95"/>
      <c r="W94" s="209" t="s">
        <v>494</v>
      </c>
      <c r="X94" s="210">
        <v>68370262.400000006</v>
      </c>
      <c r="Y94" s="210"/>
      <c r="AE94" s="225" t="s">
        <v>461</v>
      </c>
      <c r="AF94" s="216">
        <v>87896336.510000005</v>
      </c>
      <c r="AJ94" s="280"/>
      <c r="AL94" s="449">
        <v>20247</v>
      </c>
      <c r="AM94" s="450" t="s">
        <v>687</v>
      </c>
      <c r="AN94" s="451">
        <v>102949480.23999999</v>
      </c>
      <c r="AR94" s="449">
        <v>20247</v>
      </c>
      <c r="AS94" s="450" t="s">
        <v>687</v>
      </c>
      <c r="AT94" s="451">
        <v>102949480.23999999</v>
      </c>
      <c r="AV94" s="39" t="s">
        <v>287</v>
      </c>
      <c r="AW94" s="215"/>
      <c r="AZ94" s="39" t="s">
        <v>287</v>
      </c>
      <c r="BR94" s="449">
        <v>20075</v>
      </c>
      <c r="BS94" s="450" t="s">
        <v>655</v>
      </c>
      <c r="BT94" s="451">
        <f>SUM(BU94:CC94)</f>
        <v>28632483.080000002</v>
      </c>
      <c r="BU94" s="451">
        <v>14975428.600000001</v>
      </c>
      <c r="BV94" s="451">
        <v>1027274.56</v>
      </c>
      <c r="BW94" s="451">
        <v>12629779.92</v>
      </c>
      <c r="BX94" s="448">
        <v>0</v>
      </c>
    </row>
    <row r="95" spans="2:76" ht="69.95" customHeight="1">
      <c r="B95" s="38"/>
      <c r="C95" s="178"/>
      <c r="D95" s="178"/>
      <c r="E95" s="40"/>
      <c r="F95" s="400"/>
      <c r="G95" s="89"/>
      <c r="H95" s="89"/>
      <c r="I95" s="95"/>
      <c r="W95" s="209" t="s">
        <v>495</v>
      </c>
      <c r="X95" s="210">
        <v>41208.25</v>
      </c>
      <c r="Y95" s="210"/>
      <c r="AE95" s="225" t="s">
        <v>450</v>
      </c>
      <c r="AF95" s="216">
        <v>16631081</v>
      </c>
      <c r="AG95" s="211"/>
      <c r="AH95" s="278" t="s">
        <v>457</v>
      </c>
      <c r="AI95" s="279">
        <v>284338.18</v>
      </c>
      <c r="AJ95" s="280"/>
      <c r="AL95" s="449">
        <v>20248</v>
      </c>
      <c r="AM95" s="450" t="s">
        <v>688</v>
      </c>
      <c r="AN95" s="451">
        <v>89985096.480000004</v>
      </c>
      <c r="AR95" s="449">
        <v>20248</v>
      </c>
      <c r="AS95" s="450" t="s">
        <v>688</v>
      </c>
      <c r="AT95" s="451">
        <v>89985096.480000004</v>
      </c>
      <c r="AV95" s="225" t="s">
        <v>467</v>
      </c>
      <c r="AW95" s="463">
        <v>63476310.700000003</v>
      </c>
      <c r="AZ95" s="449">
        <v>20069</v>
      </c>
      <c r="BA95" s="450" t="s">
        <v>649</v>
      </c>
      <c r="BB95" s="451">
        <v>76667506.879999995</v>
      </c>
      <c r="BC95" s="467">
        <f>BB95/2</f>
        <v>38333753.439999998</v>
      </c>
      <c r="BD95" s="467"/>
      <c r="BE95" s="467"/>
      <c r="BF95" s="467"/>
      <c r="BG95" s="467"/>
      <c r="BH95" s="467"/>
      <c r="BI95" s="467"/>
      <c r="BJ95" s="467"/>
      <c r="BK95" s="467"/>
      <c r="BR95" s="449">
        <v>20076</v>
      </c>
      <c r="BS95" s="450" t="s">
        <v>656</v>
      </c>
      <c r="BT95" s="451">
        <f>SUM(BU95:CC95)</f>
        <v>85000000</v>
      </c>
      <c r="BU95" s="451">
        <v>0</v>
      </c>
      <c r="BV95" s="451">
        <v>25000000</v>
      </c>
      <c r="BW95" s="451">
        <v>0</v>
      </c>
      <c r="BX95" s="448">
        <v>60000000</v>
      </c>
    </row>
    <row r="96" spans="2:76" ht="69.95" customHeight="1">
      <c r="B96" s="38"/>
      <c r="C96" s="178"/>
      <c r="D96" s="178"/>
      <c r="E96" s="40"/>
      <c r="F96" s="96"/>
      <c r="G96" s="89"/>
      <c r="H96" s="89"/>
      <c r="I96" s="95"/>
      <c r="X96" s="189">
        <v>5414000.0000038147</v>
      </c>
      <c r="Y96" s="211"/>
      <c r="AE96" s="225" t="s">
        <v>451</v>
      </c>
      <c r="AF96" s="216">
        <v>16631081</v>
      </c>
      <c r="AG96" s="211"/>
      <c r="AH96" s="278" t="s">
        <v>502</v>
      </c>
      <c r="AI96" s="279">
        <v>399300</v>
      </c>
      <c r="AJ96" s="280"/>
      <c r="AL96" s="449">
        <v>20249</v>
      </c>
      <c r="AM96" s="450" t="s">
        <v>689</v>
      </c>
      <c r="AN96" s="451">
        <v>33591186.470000006</v>
      </c>
      <c r="AR96" s="449">
        <v>20249</v>
      </c>
      <c r="AS96" s="450" t="s">
        <v>689</v>
      </c>
      <c r="AT96" s="451">
        <v>33591186.470000006</v>
      </c>
      <c r="AV96" s="37" t="s">
        <v>289</v>
      </c>
      <c r="AW96" s="215"/>
      <c r="AZ96" s="37" t="s">
        <v>289</v>
      </c>
      <c r="BR96" s="449">
        <v>20077</v>
      </c>
      <c r="BS96" s="450" t="s">
        <v>657</v>
      </c>
      <c r="BT96" s="451">
        <f t="shared" si="9"/>
        <v>38409456</v>
      </c>
      <c r="BU96" s="451">
        <v>2409456</v>
      </c>
      <c r="BV96" s="451">
        <v>30000000</v>
      </c>
      <c r="BW96" s="451">
        <v>0</v>
      </c>
      <c r="BX96" s="448">
        <v>6000000</v>
      </c>
    </row>
    <row r="97" spans="2:76" ht="69.95" customHeight="1">
      <c r="B97" s="38"/>
      <c r="C97" s="178"/>
      <c r="D97" s="178"/>
      <c r="E97" s="40"/>
      <c r="F97" s="114"/>
      <c r="G97" s="89"/>
      <c r="H97" s="89"/>
      <c r="I97" s="95"/>
      <c r="W97" s="209" t="s">
        <v>497</v>
      </c>
      <c r="X97" s="210">
        <v>83033136.260000005</v>
      </c>
      <c r="Y97" s="210"/>
      <c r="AE97" s="225" t="s">
        <v>452</v>
      </c>
      <c r="AF97" s="217"/>
      <c r="AG97" s="210">
        <v>1839593893</v>
      </c>
      <c r="AH97" s="278" t="s">
        <v>503</v>
      </c>
      <c r="AI97" s="279">
        <v>5916852.8799999999</v>
      </c>
      <c r="AJ97" s="280"/>
      <c r="AL97" s="449">
        <v>20250</v>
      </c>
      <c r="AM97" s="450" t="s">
        <v>690</v>
      </c>
      <c r="AN97" s="451">
        <v>37071288.380000003</v>
      </c>
      <c r="AR97" s="449">
        <v>20250</v>
      </c>
      <c r="AS97" s="450" t="s">
        <v>690</v>
      </c>
      <c r="AT97" s="451">
        <v>37071288.380000003</v>
      </c>
      <c r="AV97" s="225" t="s">
        <v>500</v>
      </c>
      <c r="AW97" s="463">
        <v>23651992.09</v>
      </c>
      <c r="AZ97" s="449">
        <v>20257</v>
      </c>
      <c r="BA97" s="450" t="s">
        <v>697</v>
      </c>
      <c r="BB97" s="451">
        <v>211240647.12</v>
      </c>
      <c r="BR97" s="449">
        <v>20078</v>
      </c>
      <c r="BS97" s="450" t="s">
        <v>658</v>
      </c>
      <c r="BT97" s="451">
        <f>SUM(BU97:CC97)</f>
        <v>19793300.039999999</v>
      </c>
      <c r="BU97" s="451">
        <v>2348271.0239999997</v>
      </c>
      <c r="BV97" s="451">
        <v>9714542.4799999986</v>
      </c>
      <c r="BW97" s="451">
        <v>2498486.5359999998</v>
      </c>
      <c r="BX97" s="448">
        <v>5232000</v>
      </c>
    </row>
    <row r="98" spans="2:76" ht="69.95" customHeight="1">
      <c r="B98" s="38"/>
      <c r="C98" s="178"/>
      <c r="D98" s="178"/>
      <c r="E98" s="40"/>
      <c r="F98" s="96"/>
      <c r="G98" s="89"/>
      <c r="H98" s="89"/>
      <c r="I98" s="95"/>
      <c r="W98" s="209" t="s">
        <v>498</v>
      </c>
      <c r="X98" s="210">
        <v>241500</v>
      </c>
      <c r="Y98" s="210"/>
      <c r="AE98" s="225" t="s">
        <v>453</v>
      </c>
      <c r="AF98" s="216">
        <v>3863000000</v>
      </c>
      <c r="AG98" s="211"/>
      <c r="AH98" s="278" t="s">
        <v>504</v>
      </c>
      <c r="AI98" s="279">
        <v>53403821.020000003</v>
      </c>
      <c r="AJ98" s="280"/>
      <c r="AL98" s="449">
        <v>20251</v>
      </c>
      <c r="AM98" s="450" t="s">
        <v>691</v>
      </c>
      <c r="AN98" s="451">
        <v>117281344</v>
      </c>
      <c r="AR98" s="449">
        <v>20251</v>
      </c>
      <c r="AS98" s="450" t="s">
        <v>691</v>
      </c>
      <c r="AT98" s="451">
        <v>117281344</v>
      </c>
      <c r="AV98" s="225" t="s">
        <v>501</v>
      </c>
      <c r="AW98" s="463">
        <v>597898</v>
      </c>
      <c r="AZ98" s="449">
        <v>20258</v>
      </c>
      <c r="BA98" s="450" t="s">
        <v>698</v>
      </c>
      <c r="BB98" s="451">
        <v>807935.28</v>
      </c>
      <c r="BR98" s="449">
        <v>20079</v>
      </c>
      <c r="BS98" s="450" t="s">
        <v>659</v>
      </c>
      <c r="BT98" s="451">
        <f t="shared" si="9"/>
        <v>16062109.720000003</v>
      </c>
      <c r="BU98" s="451">
        <v>10859569.960000001</v>
      </c>
      <c r="BV98" s="451">
        <v>228939.96000000002</v>
      </c>
      <c r="BW98" s="451">
        <v>4973599.8</v>
      </c>
      <c r="BX98" s="448">
        <v>0</v>
      </c>
    </row>
    <row r="99" spans="2:76" ht="69.95" customHeight="1">
      <c r="B99" s="38"/>
      <c r="C99" s="178"/>
      <c r="D99" s="178"/>
      <c r="E99" s="40"/>
      <c r="F99" s="114"/>
      <c r="G99" s="89"/>
      <c r="H99" s="89"/>
      <c r="I99" s="95"/>
      <c r="W99" s="209" t="s">
        <v>499</v>
      </c>
      <c r="X99" s="210">
        <v>1080441.1000000001</v>
      </c>
      <c r="Y99" s="210"/>
      <c r="AE99" s="225" t="s">
        <v>449</v>
      </c>
      <c r="AF99" s="216">
        <v>342167706.88</v>
      </c>
      <c r="AH99" s="278" t="s">
        <v>505</v>
      </c>
      <c r="AI99" s="279">
        <v>172000</v>
      </c>
      <c r="AJ99" s="280"/>
      <c r="AL99" s="449">
        <v>20252</v>
      </c>
      <c r="AM99" s="450" t="s">
        <v>692</v>
      </c>
      <c r="AN99" s="451">
        <v>15119916</v>
      </c>
      <c r="AR99" s="449">
        <v>20252</v>
      </c>
      <c r="AS99" s="450" t="s">
        <v>692</v>
      </c>
      <c r="AT99" s="451">
        <v>15119916</v>
      </c>
      <c r="AV99" s="225" t="s">
        <v>456</v>
      </c>
      <c r="AW99" s="463">
        <v>3606000</v>
      </c>
      <c r="AZ99" s="449">
        <v>20259</v>
      </c>
      <c r="BA99" s="450" t="s">
        <v>699</v>
      </c>
      <c r="BB99" s="451">
        <v>1725139.24</v>
      </c>
      <c r="BR99" s="449">
        <v>20080</v>
      </c>
      <c r="BS99" s="450" t="s">
        <v>660</v>
      </c>
      <c r="BT99" s="451">
        <f t="shared" si="9"/>
        <v>3282949.52</v>
      </c>
      <c r="BU99" s="451">
        <v>718065.36</v>
      </c>
      <c r="BV99" s="451">
        <v>287523.08000000007</v>
      </c>
      <c r="BW99" s="451">
        <v>2277361.08</v>
      </c>
      <c r="BX99" s="448">
        <v>0</v>
      </c>
    </row>
    <row r="100" spans="2:76" ht="69.95" customHeight="1">
      <c r="B100" s="38"/>
      <c r="C100" s="178"/>
      <c r="D100" s="178"/>
      <c r="E100" s="40"/>
      <c r="F100" s="400"/>
      <c r="G100" s="90"/>
      <c r="H100" s="90"/>
      <c r="I100" s="95"/>
      <c r="X100" s="215">
        <f>SUM(X46:X99)</f>
        <v>1219275548.3300004</v>
      </c>
      <c r="Y100" s="210"/>
      <c r="AH100" s="278" t="s">
        <v>506</v>
      </c>
      <c r="AI100" s="279">
        <v>3048930</v>
      </c>
      <c r="AJ100" s="280"/>
      <c r="AL100" s="449">
        <v>20253</v>
      </c>
      <c r="AM100" s="450" t="s">
        <v>693</v>
      </c>
      <c r="AN100" s="451">
        <v>30656064</v>
      </c>
      <c r="AV100" s="177"/>
      <c r="AW100" s="215">
        <f>SUM(AW97:AW99)</f>
        <v>27855890.09</v>
      </c>
      <c r="BB100" s="461">
        <f>SUM(BB97:BB99)</f>
        <v>213773721.64000002</v>
      </c>
      <c r="BC100" s="467">
        <f>BB100/2</f>
        <v>106886860.82000001</v>
      </c>
      <c r="BD100" s="467"/>
      <c r="BE100" s="467"/>
      <c r="BF100" s="467"/>
      <c r="BG100" s="467"/>
      <c r="BH100" s="467"/>
      <c r="BI100" s="467"/>
      <c r="BJ100" s="467"/>
      <c r="BK100" s="467"/>
      <c r="BR100" s="449">
        <v>20121</v>
      </c>
      <c r="BS100" s="450" t="s">
        <v>661</v>
      </c>
      <c r="BT100" s="451">
        <f t="shared" si="9"/>
        <v>0</v>
      </c>
      <c r="BU100" s="451">
        <v>0</v>
      </c>
      <c r="BV100" s="451">
        <v>0</v>
      </c>
      <c r="BW100" s="451">
        <v>0</v>
      </c>
      <c r="BX100" s="448">
        <v>0</v>
      </c>
    </row>
    <row r="101" spans="2:76" ht="69.95" customHeight="1" thickBot="1">
      <c r="B101" s="38"/>
      <c r="C101" s="178"/>
      <c r="D101" s="178"/>
      <c r="E101" s="40"/>
      <c r="F101" s="401"/>
      <c r="G101" s="89"/>
      <c r="H101" s="89"/>
      <c r="I101" s="95"/>
      <c r="Y101" s="211"/>
      <c r="AH101" s="278" t="s">
        <v>507</v>
      </c>
      <c r="AI101" s="279">
        <v>8187751.6699999999</v>
      </c>
      <c r="AJ101" s="280"/>
      <c r="AL101" s="449">
        <v>20254</v>
      </c>
      <c r="AM101" s="450" t="s">
        <v>694</v>
      </c>
      <c r="AN101" s="451">
        <v>68989403.569999993</v>
      </c>
      <c r="AR101" s="449">
        <v>20254</v>
      </c>
      <c r="AS101" s="450" t="s">
        <v>694</v>
      </c>
      <c r="AT101" s="451">
        <v>68989403.569999993</v>
      </c>
      <c r="AV101" s="177"/>
      <c r="AW101" s="215"/>
      <c r="BR101" s="449">
        <v>20122</v>
      </c>
      <c r="BS101" s="450" t="s">
        <v>662</v>
      </c>
      <c r="BT101" s="451">
        <f>SUM(BU101:CC101)</f>
        <v>7322400</v>
      </c>
      <c r="BU101" s="451">
        <v>7236000</v>
      </c>
      <c r="BV101" s="451">
        <v>0</v>
      </c>
      <c r="BW101" s="451">
        <v>86400</v>
      </c>
      <c r="BX101" s="448">
        <v>0</v>
      </c>
    </row>
    <row r="102" spans="2:76" ht="69.95" customHeight="1">
      <c r="B102" s="38"/>
      <c r="C102" s="178"/>
      <c r="D102" s="178"/>
      <c r="E102" s="40"/>
      <c r="F102" s="96"/>
      <c r="G102" s="89"/>
      <c r="H102" s="89"/>
      <c r="I102" s="95"/>
      <c r="Y102" s="211"/>
      <c r="AH102" s="278" t="s">
        <v>508</v>
      </c>
      <c r="AI102" s="279">
        <v>4700578</v>
      </c>
      <c r="AJ102" s="280"/>
      <c r="AL102" s="449">
        <v>20255</v>
      </c>
      <c r="AM102" s="450" t="s">
        <v>695</v>
      </c>
      <c r="AN102" s="451">
        <v>1431523.92</v>
      </c>
      <c r="AR102" s="449">
        <v>20255</v>
      </c>
      <c r="AS102" s="450" t="s">
        <v>695</v>
      </c>
      <c r="AT102" s="451">
        <v>1431523.92</v>
      </c>
      <c r="AV102" s="177"/>
      <c r="AW102" s="215"/>
      <c r="BR102" s="449">
        <v>20123</v>
      </c>
      <c r="BS102" s="450" t="s">
        <v>663</v>
      </c>
      <c r="BT102" s="451">
        <f t="shared" si="9"/>
        <v>6170702.4600000009</v>
      </c>
      <c r="BU102" s="451">
        <v>759000</v>
      </c>
      <c r="BV102" s="451">
        <v>579067.5</v>
      </c>
      <c r="BW102" s="451">
        <v>4832634.9600000009</v>
      </c>
      <c r="BX102" s="448">
        <v>0</v>
      </c>
    </row>
    <row r="103" spans="2:76" ht="69.95" customHeight="1">
      <c r="B103" s="38"/>
      <c r="C103" s="178"/>
      <c r="D103" s="178"/>
      <c r="E103" s="40"/>
      <c r="F103" s="96"/>
      <c r="G103" s="89"/>
      <c r="H103" s="89"/>
      <c r="I103" s="95"/>
      <c r="Y103" s="211"/>
      <c r="AH103" s="278" t="s">
        <v>509</v>
      </c>
      <c r="AI103" s="279">
        <v>144066225.21000001</v>
      </c>
      <c r="AJ103" s="280"/>
      <c r="AL103" s="449">
        <v>20256</v>
      </c>
      <c r="AM103" s="450" t="s">
        <v>696</v>
      </c>
      <c r="AN103" s="451">
        <v>5329807.24</v>
      </c>
      <c r="AR103" s="449">
        <v>20256</v>
      </c>
      <c r="AS103" s="450" t="s">
        <v>696</v>
      </c>
      <c r="AT103" s="451">
        <v>5329807.24</v>
      </c>
      <c r="AV103" s="37" t="s">
        <v>290</v>
      </c>
      <c r="AW103" s="215"/>
      <c r="AZ103" s="37" t="s">
        <v>290</v>
      </c>
      <c r="BR103" s="449">
        <v>20124</v>
      </c>
      <c r="BS103" s="450" t="s">
        <v>664</v>
      </c>
      <c r="BT103" s="451">
        <f>SUM(BU103:CC103)</f>
        <v>41400</v>
      </c>
      <c r="BU103" s="451">
        <v>0</v>
      </c>
      <c r="BV103" s="451">
        <v>0</v>
      </c>
      <c r="BW103" s="451">
        <v>41400</v>
      </c>
      <c r="BX103" s="448">
        <v>0</v>
      </c>
    </row>
    <row r="104" spans="2:76" ht="69.95" customHeight="1">
      <c r="B104" s="38"/>
      <c r="C104" s="178"/>
      <c r="D104" s="178"/>
      <c r="E104" s="40"/>
      <c r="F104" s="103"/>
      <c r="G104" s="100"/>
      <c r="H104" s="100"/>
      <c r="I104" s="103"/>
      <c r="Y104" s="211"/>
      <c r="AH104" s="278" t="s">
        <v>510</v>
      </c>
      <c r="AI104" s="279">
        <v>20987555.789999999</v>
      </c>
      <c r="AJ104" s="280"/>
      <c r="AL104" s="449">
        <v>20257</v>
      </c>
      <c r="AM104" s="450" t="s">
        <v>697</v>
      </c>
      <c r="AN104" s="451">
        <v>211240647.12</v>
      </c>
      <c r="AV104" s="225" t="s">
        <v>469</v>
      </c>
      <c r="AW104" s="463">
        <v>71555573.230000004</v>
      </c>
      <c r="AZ104" s="449">
        <v>20071</v>
      </c>
      <c r="BA104" s="450" t="s">
        <v>651</v>
      </c>
      <c r="BB104" s="451">
        <v>103766372.84</v>
      </c>
      <c r="BR104" s="449">
        <v>20141</v>
      </c>
      <c r="BS104" s="450" t="s">
        <v>665</v>
      </c>
      <c r="BT104" s="451">
        <f>SUM(BU104:CC104)</f>
        <v>5278651.96</v>
      </c>
      <c r="BU104" s="451">
        <v>3791020</v>
      </c>
      <c r="BV104" s="451">
        <v>56808</v>
      </c>
      <c r="BW104" s="451">
        <v>1430823.96</v>
      </c>
      <c r="BX104" s="448">
        <v>0</v>
      </c>
    </row>
    <row r="105" spans="2:76" ht="69.95" customHeight="1">
      <c r="B105" s="38"/>
      <c r="C105" s="178"/>
      <c r="D105" s="178"/>
      <c r="E105" s="40"/>
      <c r="F105" s="96"/>
      <c r="G105" s="89"/>
      <c r="H105" s="89"/>
      <c r="I105" s="95"/>
      <c r="Y105" s="211"/>
      <c r="AH105" s="278" t="s">
        <v>511</v>
      </c>
      <c r="AI105" s="279">
        <v>77618343.359999999</v>
      </c>
      <c r="AJ105" s="280"/>
      <c r="AL105" s="449">
        <v>20258</v>
      </c>
      <c r="AM105" s="450" t="s">
        <v>698</v>
      </c>
      <c r="AN105" s="451">
        <v>807935.28</v>
      </c>
      <c r="AV105" s="225" t="s">
        <v>470</v>
      </c>
      <c r="AW105" s="463">
        <v>11251992.189999999</v>
      </c>
      <c r="AZ105" s="449">
        <v>20072</v>
      </c>
      <c r="BA105" s="450" t="s">
        <v>652</v>
      </c>
      <c r="BB105" s="451">
        <v>88087829.780000001</v>
      </c>
      <c r="BR105" s="449">
        <v>20142</v>
      </c>
      <c r="BS105" s="450" t="s">
        <v>666</v>
      </c>
      <c r="BT105" s="451">
        <f t="shared" si="9"/>
        <v>150000</v>
      </c>
      <c r="BU105" s="451">
        <v>36000</v>
      </c>
      <c r="BV105" s="451">
        <v>24000</v>
      </c>
      <c r="BW105" s="451">
        <v>90000</v>
      </c>
      <c r="BX105" s="448">
        <v>0</v>
      </c>
    </row>
    <row r="106" spans="2:76" ht="69.95" customHeight="1">
      <c r="B106" s="38"/>
      <c r="C106" s="178"/>
      <c r="D106" s="178"/>
      <c r="E106" s="40"/>
      <c r="F106" s="96"/>
      <c r="G106" s="89"/>
      <c r="H106" s="89"/>
      <c r="I106" s="95"/>
      <c r="Y106" s="211"/>
      <c r="AE106" s="219"/>
      <c r="AF106" s="454" t="s">
        <v>526</v>
      </c>
      <c r="AG106" s="454"/>
      <c r="AH106" s="278" t="s">
        <v>512</v>
      </c>
      <c r="AI106" s="279">
        <v>406084050.75</v>
      </c>
      <c r="AJ106" s="280"/>
      <c r="AL106" s="449">
        <v>20259</v>
      </c>
      <c r="AM106" s="450" t="s">
        <v>699</v>
      </c>
      <c r="AN106" s="451">
        <v>1725139.24</v>
      </c>
      <c r="AV106" s="177"/>
      <c r="AW106" s="215">
        <f>SUM(AW104:AW105)</f>
        <v>82807565.420000002</v>
      </c>
      <c r="BB106" s="461">
        <f>SUM(BB104:BB105)</f>
        <v>191854202.62</v>
      </c>
      <c r="BC106" s="467">
        <f>BB106/2</f>
        <v>95927101.310000002</v>
      </c>
      <c r="BD106" s="467"/>
      <c r="BE106" s="467"/>
      <c r="BF106" s="467"/>
      <c r="BG106" s="467"/>
      <c r="BH106" s="467"/>
      <c r="BI106" s="467"/>
      <c r="BJ106" s="467"/>
      <c r="BK106" s="467"/>
      <c r="BR106" s="449">
        <v>20143</v>
      </c>
      <c r="BS106" s="450" t="s">
        <v>667</v>
      </c>
      <c r="BT106" s="451">
        <f t="shared" si="9"/>
        <v>66000</v>
      </c>
      <c r="BU106" s="451">
        <v>48000</v>
      </c>
      <c r="BV106" s="451">
        <v>18000</v>
      </c>
      <c r="BW106" s="451">
        <v>0</v>
      </c>
      <c r="BX106" s="448">
        <v>0</v>
      </c>
    </row>
    <row r="107" spans="2:76" ht="69.95" customHeight="1">
      <c r="B107" s="38"/>
      <c r="C107" s="178"/>
      <c r="D107" s="178"/>
      <c r="E107" s="40"/>
      <c r="F107" s="96"/>
      <c r="G107" s="89"/>
      <c r="H107" s="89"/>
      <c r="I107" s="95"/>
      <c r="Y107" s="211"/>
      <c r="AE107" s="220"/>
      <c r="AF107" s="455" t="s">
        <v>440</v>
      </c>
      <c r="AG107" s="456"/>
      <c r="AH107" s="278" t="s">
        <v>513</v>
      </c>
      <c r="AI107" s="279">
        <v>728822366.36000001</v>
      </c>
      <c r="AJ107" s="280"/>
      <c r="AL107" s="449">
        <v>20260</v>
      </c>
      <c r="AM107" s="450" t="s">
        <v>700</v>
      </c>
      <c r="AN107" s="451">
        <v>0</v>
      </c>
      <c r="AR107" s="449">
        <v>20260</v>
      </c>
      <c r="AS107" s="450" t="s">
        <v>700</v>
      </c>
      <c r="AT107" s="451">
        <v>0</v>
      </c>
      <c r="AV107" s="177"/>
      <c r="AW107" s="215"/>
      <c r="BR107" s="449">
        <v>20161</v>
      </c>
      <c r="BS107" s="450" t="s">
        <v>668</v>
      </c>
      <c r="BT107" s="451">
        <f t="shared" si="9"/>
        <v>0</v>
      </c>
      <c r="BU107" s="451">
        <v>0</v>
      </c>
      <c r="BV107" s="451">
        <v>0</v>
      </c>
      <c r="BW107" s="451">
        <v>0</v>
      </c>
      <c r="BX107" s="448">
        <v>0</v>
      </c>
    </row>
    <row r="108" spans="2:76" ht="69.95" customHeight="1">
      <c r="B108" s="38"/>
      <c r="C108" s="178"/>
      <c r="D108" s="178"/>
      <c r="E108" s="40"/>
      <c r="F108" s="114"/>
      <c r="G108" s="89"/>
      <c r="H108" s="89"/>
      <c r="I108" s="95"/>
      <c r="Y108" s="211"/>
      <c r="AE108" s="221" t="s">
        <v>441</v>
      </c>
      <c r="AF108" s="457" t="s">
        <v>527</v>
      </c>
      <c r="AG108" s="458"/>
      <c r="AH108" s="278" t="s">
        <v>514</v>
      </c>
      <c r="AI108" s="279">
        <v>259277887.30000001</v>
      </c>
      <c r="AJ108" s="280"/>
      <c r="AL108" s="449">
        <v>20261</v>
      </c>
      <c r="AM108" s="450" t="s">
        <v>701</v>
      </c>
      <c r="AN108" s="451">
        <v>13920</v>
      </c>
      <c r="AV108" s="37" t="s">
        <v>291</v>
      </c>
      <c r="AW108" s="215"/>
      <c r="AZ108" s="37" t="s">
        <v>291</v>
      </c>
      <c r="BR108" s="449">
        <v>20162</v>
      </c>
      <c r="BS108" s="450" t="s">
        <v>669</v>
      </c>
      <c r="BT108" s="451">
        <f t="shared" si="9"/>
        <v>0</v>
      </c>
      <c r="BU108" s="451">
        <v>0</v>
      </c>
      <c r="BV108" s="451">
        <v>0</v>
      </c>
      <c r="BW108" s="451">
        <v>0</v>
      </c>
      <c r="BX108" s="448">
        <v>0</v>
      </c>
    </row>
    <row r="109" spans="2:76" ht="69.95" customHeight="1">
      <c r="B109" s="38"/>
      <c r="C109" s="178"/>
      <c r="D109" s="178"/>
      <c r="E109" s="40"/>
      <c r="F109" s="96"/>
      <c r="G109" s="89"/>
      <c r="H109" s="89"/>
      <c r="I109" s="104"/>
      <c r="Y109" s="211"/>
      <c r="AE109" s="222"/>
      <c r="AF109" s="459" t="s">
        <v>443</v>
      </c>
      <c r="AG109" s="460"/>
      <c r="AH109" s="278" t="s">
        <v>515</v>
      </c>
      <c r="AI109" s="279">
        <v>393789597.38</v>
      </c>
      <c r="AJ109" s="280"/>
      <c r="AL109" s="449">
        <v>20263</v>
      </c>
      <c r="AM109" s="450" t="s">
        <v>702</v>
      </c>
      <c r="AN109" s="451">
        <v>1412439.32</v>
      </c>
      <c r="AR109" s="449">
        <v>20263</v>
      </c>
      <c r="AS109" s="450" t="s">
        <v>702</v>
      </c>
      <c r="AT109" s="451">
        <v>1412439.32</v>
      </c>
      <c r="AV109" s="225" t="s">
        <v>461</v>
      </c>
      <c r="AW109" s="463">
        <v>87896336.510000005</v>
      </c>
      <c r="AZ109" s="449">
        <v>20063</v>
      </c>
      <c r="BA109" s="450" t="s">
        <v>643</v>
      </c>
      <c r="BB109" s="451">
        <v>135646910.41999999</v>
      </c>
      <c r="BC109" s="467">
        <f>BB109/2</f>
        <v>67823455.209999993</v>
      </c>
      <c r="BD109" s="467"/>
      <c r="BE109" s="467"/>
      <c r="BF109" s="467"/>
      <c r="BG109" s="467"/>
      <c r="BH109" s="467"/>
      <c r="BI109" s="467"/>
      <c r="BJ109" s="467"/>
      <c r="BK109" s="467"/>
      <c r="BR109" s="449">
        <v>20181</v>
      </c>
      <c r="BS109" s="450" t="s">
        <v>670</v>
      </c>
      <c r="BT109" s="451">
        <f t="shared" si="9"/>
        <v>839400</v>
      </c>
      <c r="BU109" s="451">
        <v>266000</v>
      </c>
      <c r="BV109" s="451">
        <v>257000</v>
      </c>
      <c r="BW109" s="451">
        <v>316400</v>
      </c>
      <c r="BX109" s="448">
        <v>0</v>
      </c>
    </row>
    <row r="110" spans="2:76" ht="69.95" customHeight="1">
      <c r="B110" s="38"/>
      <c r="C110" s="178"/>
      <c r="D110" s="178"/>
      <c r="E110" s="40"/>
      <c r="F110" s="400"/>
      <c r="G110" s="89"/>
      <c r="H110" s="89"/>
      <c r="I110" s="95"/>
      <c r="Y110" s="211"/>
      <c r="AE110" s="223"/>
      <c r="AF110" s="224" t="s">
        <v>444</v>
      </c>
      <c r="AG110" s="224" t="s">
        <v>445</v>
      </c>
      <c r="AH110" s="278" t="s">
        <v>516</v>
      </c>
      <c r="AI110" s="279">
        <v>1080544.45</v>
      </c>
      <c r="AJ110" s="280"/>
      <c r="AL110" s="449">
        <v>20265</v>
      </c>
      <c r="AM110" s="450" t="s">
        <v>703</v>
      </c>
      <c r="AN110" s="451">
        <v>2788471</v>
      </c>
      <c r="AR110" s="449">
        <v>20265</v>
      </c>
      <c r="AS110" s="450" t="s">
        <v>703</v>
      </c>
      <c r="AT110" s="451">
        <v>2788471</v>
      </c>
      <c r="BR110" s="449">
        <v>20182</v>
      </c>
      <c r="BS110" s="450" t="s">
        <v>671</v>
      </c>
      <c r="BT110" s="451">
        <f t="shared" si="9"/>
        <v>30000</v>
      </c>
      <c r="BU110" s="451">
        <v>30000</v>
      </c>
      <c r="BV110" s="451">
        <v>0</v>
      </c>
      <c r="BW110" s="451">
        <v>0</v>
      </c>
      <c r="BX110" s="448">
        <v>0</v>
      </c>
    </row>
    <row r="111" spans="2:76" ht="69.95" customHeight="1">
      <c r="B111" s="38"/>
      <c r="C111" s="178"/>
      <c r="D111" s="178"/>
      <c r="E111" s="40"/>
      <c r="F111" s="96"/>
      <c r="G111" s="89"/>
      <c r="H111" s="89"/>
      <c r="I111" s="95"/>
      <c r="Y111" s="211"/>
      <c r="AH111" s="278" t="s">
        <v>517</v>
      </c>
      <c r="AI111" s="279">
        <v>1362013.23</v>
      </c>
      <c r="AJ111" s="280"/>
      <c r="AL111" s="449">
        <v>20267</v>
      </c>
      <c r="AM111" s="450" t="s">
        <v>704</v>
      </c>
      <c r="AN111" s="451">
        <v>4286742.88</v>
      </c>
      <c r="AR111" s="449">
        <v>20267</v>
      </c>
      <c r="AS111" s="450" t="s">
        <v>704</v>
      </c>
      <c r="AT111" s="451">
        <v>4286742.88</v>
      </c>
      <c r="BR111" s="449">
        <v>20183</v>
      </c>
      <c r="BS111" s="450" t="s">
        <v>672</v>
      </c>
      <c r="BT111" s="451">
        <f t="shared" si="9"/>
        <v>0</v>
      </c>
      <c r="BU111" s="451">
        <v>0</v>
      </c>
      <c r="BV111" s="451">
        <v>0</v>
      </c>
      <c r="BW111" s="451">
        <v>0</v>
      </c>
      <c r="BX111" s="448">
        <v>0</v>
      </c>
    </row>
    <row r="112" spans="2:76" ht="69.95" customHeight="1">
      <c r="B112" s="38"/>
      <c r="C112" s="178"/>
      <c r="D112" s="178"/>
      <c r="E112" s="40"/>
      <c r="F112" s="114"/>
      <c r="G112" s="327"/>
      <c r="H112" s="327"/>
      <c r="I112" s="95"/>
      <c r="Y112" s="211"/>
      <c r="AH112" s="278" t="s">
        <v>448</v>
      </c>
      <c r="AI112" s="279">
        <v>5000</v>
      </c>
      <c r="AJ112" s="280"/>
      <c r="AL112" s="449">
        <v>20268</v>
      </c>
      <c r="AM112" s="450" t="s">
        <v>705</v>
      </c>
      <c r="AN112" s="451">
        <v>90000</v>
      </c>
      <c r="AR112" s="449">
        <v>20268</v>
      </c>
      <c r="AS112" s="450" t="s">
        <v>705</v>
      </c>
      <c r="AT112" s="451">
        <v>90000</v>
      </c>
      <c r="AV112" s="225" t="s">
        <v>450</v>
      </c>
      <c r="AW112" s="463">
        <v>16631081</v>
      </c>
      <c r="BR112" s="449">
        <v>20184</v>
      </c>
      <c r="BS112" s="450" t="s">
        <v>673</v>
      </c>
      <c r="BT112" s="451">
        <f t="shared" si="9"/>
        <v>0</v>
      </c>
      <c r="BU112" s="451">
        <v>0</v>
      </c>
      <c r="BV112" s="451">
        <v>0</v>
      </c>
      <c r="BW112" s="451">
        <v>0</v>
      </c>
      <c r="BX112" s="448">
        <v>0</v>
      </c>
    </row>
    <row r="113" spans="2:76" ht="69.95" customHeight="1">
      <c r="B113" s="38"/>
      <c r="C113" s="178"/>
      <c r="D113" s="178"/>
      <c r="E113" s="40"/>
      <c r="F113" s="96"/>
      <c r="G113" s="89"/>
      <c r="H113" s="89"/>
      <c r="I113" s="95"/>
      <c r="Y113" s="211"/>
      <c r="AH113" s="278" t="s">
        <v>518</v>
      </c>
      <c r="AI113" s="279">
        <v>7005500</v>
      </c>
      <c r="AJ113" s="280"/>
      <c r="AL113" s="449">
        <v>20269</v>
      </c>
      <c r="AM113" s="450" t="s">
        <v>706</v>
      </c>
      <c r="AN113" s="451">
        <v>35936000</v>
      </c>
      <c r="AR113" s="449">
        <v>20269</v>
      </c>
      <c r="AS113" s="450" t="s">
        <v>706</v>
      </c>
      <c r="AT113" s="451">
        <v>35936000</v>
      </c>
      <c r="AV113" s="225" t="s">
        <v>451</v>
      </c>
      <c r="AW113" s="463">
        <v>16631081</v>
      </c>
      <c r="BR113" s="449">
        <v>20185</v>
      </c>
      <c r="BS113" s="450" t="s">
        <v>674</v>
      </c>
      <c r="BT113" s="451">
        <f>SUM(BU113:CC113)</f>
        <v>13428685.720000001</v>
      </c>
      <c r="BU113" s="451">
        <v>3123180.8080000002</v>
      </c>
      <c r="BV113" s="451">
        <v>551310.24</v>
      </c>
      <c r="BW113" s="451">
        <v>9754194.6720000003</v>
      </c>
      <c r="BX113" s="448">
        <v>0</v>
      </c>
    </row>
    <row r="114" spans="2:76" ht="69.95" customHeight="1">
      <c r="B114" s="38"/>
      <c r="C114" s="178"/>
      <c r="D114" s="178"/>
      <c r="E114" s="40"/>
      <c r="F114" s="114"/>
      <c r="G114" s="89"/>
      <c r="H114" s="89"/>
      <c r="I114" s="95"/>
      <c r="Y114" s="211"/>
      <c r="AH114" s="278" t="s">
        <v>519</v>
      </c>
      <c r="AI114" s="279">
        <v>112906936.33</v>
      </c>
      <c r="AJ114" s="280"/>
      <c r="AL114" s="449">
        <v>20280</v>
      </c>
      <c r="AM114" s="450" t="s">
        <v>707</v>
      </c>
      <c r="AN114" s="451">
        <v>8185000</v>
      </c>
      <c r="AR114" s="449">
        <v>20280</v>
      </c>
      <c r="AS114" s="450" t="s">
        <v>707</v>
      </c>
      <c r="AT114" s="451">
        <v>8185000</v>
      </c>
      <c r="AV114" s="225" t="s">
        <v>452</v>
      </c>
      <c r="AW114" s="463"/>
      <c r="BR114" s="449">
        <v>20187</v>
      </c>
      <c r="BS114" s="450" t="s">
        <v>675</v>
      </c>
      <c r="BT114" s="451">
        <f t="shared" si="9"/>
        <v>34450113.120000005</v>
      </c>
      <c r="BU114" s="451">
        <v>1446928.6800000002</v>
      </c>
      <c r="BV114" s="451">
        <v>524552.88</v>
      </c>
      <c r="BW114" s="451">
        <v>8478631.5600000005</v>
      </c>
      <c r="BX114" s="448">
        <v>24000000</v>
      </c>
    </row>
    <row r="115" spans="2:76" ht="69.95" customHeight="1">
      <c r="B115" s="38"/>
      <c r="C115" s="178"/>
      <c r="D115" s="178"/>
      <c r="E115" s="40"/>
      <c r="F115" s="400"/>
      <c r="G115" s="89"/>
      <c r="H115" s="89"/>
      <c r="I115" s="95"/>
      <c r="Y115" s="211"/>
      <c r="AH115" s="278" t="s">
        <v>520</v>
      </c>
      <c r="AI115" s="279">
        <v>128667260.56999999</v>
      </c>
      <c r="AJ115" s="280"/>
      <c r="AL115" s="449">
        <v>20291</v>
      </c>
      <c r="AM115" s="450" t="s">
        <v>708</v>
      </c>
      <c r="AN115" s="451">
        <v>1328822</v>
      </c>
      <c r="AT115" s="464">
        <f>SUM(AT48:AT114)</f>
        <v>1690529872.5650003</v>
      </c>
      <c r="AV115" s="225" t="s">
        <v>453</v>
      </c>
      <c r="AW115" s="463">
        <v>3863000000</v>
      </c>
      <c r="BR115" s="449">
        <v>20201</v>
      </c>
      <c r="BS115" s="450" t="s">
        <v>676</v>
      </c>
      <c r="BT115" s="451">
        <f t="shared" si="9"/>
        <v>39934592.409999996</v>
      </c>
      <c r="BU115" s="451">
        <v>612558.39999999991</v>
      </c>
      <c r="BV115" s="451">
        <v>11542014.199999999</v>
      </c>
      <c r="BW115" s="451">
        <v>3780019.81</v>
      </c>
      <c r="BX115" s="448">
        <v>24000000</v>
      </c>
    </row>
    <row r="116" spans="2:76" ht="69.95" customHeight="1" thickBot="1">
      <c r="B116" s="38"/>
      <c r="C116" s="178"/>
      <c r="D116" s="178"/>
      <c r="E116" s="40"/>
      <c r="F116" s="401"/>
      <c r="G116" s="89"/>
      <c r="H116" s="89"/>
      <c r="I116" s="95"/>
      <c r="Y116" s="211"/>
      <c r="AH116" s="278" t="s">
        <v>521</v>
      </c>
      <c r="AI116" s="279">
        <v>4486900</v>
      </c>
      <c r="AJ116" s="280"/>
      <c r="AL116" s="449">
        <v>20292</v>
      </c>
      <c r="AM116" s="450" t="s">
        <v>709</v>
      </c>
      <c r="AN116" s="451">
        <v>6921010.0800000001</v>
      </c>
      <c r="AT116" s="464">
        <f>AT115/2</f>
        <v>845264936.28250015</v>
      </c>
      <c r="AV116" s="225" t="s">
        <v>449</v>
      </c>
      <c r="AW116" s="463">
        <v>342167706.88</v>
      </c>
      <c r="AZ116" s="449">
        <v>20771</v>
      </c>
      <c r="BA116" s="450" t="s">
        <v>736</v>
      </c>
      <c r="BB116" s="451">
        <v>0</v>
      </c>
      <c r="BR116" s="449">
        <v>20202</v>
      </c>
      <c r="BS116" s="450" t="s">
        <v>677</v>
      </c>
      <c r="BT116" s="451">
        <f>SUM(BU116:CC116)</f>
        <v>0</v>
      </c>
      <c r="BU116" s="451">
        <v>0</v>
      </c>
      <c r="BV116" s="451">
        <v>0</v>
      </c>
      <c r="BW116" s="451">
        <v>0</v>
      </c>
      <c r="BX116" s="448">
        <v>0</v>
      </c>
    </row>
    <row r="117" spans="2:76" ht="69.95" customHeight="1">
      <c r="B117" s="38"/>
      <c r="C117" s="178"/>
      <c r="D117" s="178"/>
      <c r="E117" s="40"/>
      <c r="F117" s="96"/>
      <c r="G117" s="89"/>
      <c r="H117" s="89"/>
      <c r="I117" s="95"/>
      <c r="Y117" s="211"/>
      <c r="AH117" s="278" t="s">
        <v>449</v>
      </c>
      <c r="AI117" s="279">
        <v>658717292.78999996</v>
      </c>
      <c r="AJ117" s="280"/>
      <c r="AL117" s="449">
        <v>20293</v>
      </c>
      <c r="AM117" s="450" t="s">
        <v>710</v>
      </c>
      <c r="AN117" s="451">
        <v>221529207.92000002</v>
      </c>
      <c r="BR117" s="449">
        <v>20221</v>
      </c>
      <c r="BS117" s="450" t="s">
        <v>678</v>
      </c>
      <c r="BT117" s="451">
        <f>SUM(BU117:CC117)</f>
        <v>27826294.399999999</v>
      </c>
      <c r="BU117" s="451">
        <v>12437323.799999997</v>
      </c>
      <c r="BV117" s="451">
        <v>4361817.5199999996</v>
      </c>
      <c r="BW117" s="451">
        <v>11027153.080000002</v>
      </c>
      <c r="BX117" s="448" t="s">
        <v>679</v>
      </c>
    </row>
    <row r="118" spans="2:76" ht="69.95" customHeight="1">
      <c r="B118" s="38"/>
      <c r="C118" s="178"/>
      <c r="D118" s="178"/>
      <c r="E118" s="40"/>
      <c r="F118" s="96"/>
      <c r="G118" s="89"/>
      <c r="H118" s="89"/>
      <c r="I118" s="95"/>
      <c r="Y118" s="211"/>
      <c r="AE118" s="226" t="s">
        <v>522</v>
      </c>
      <c r="AF118" s="227"/>
      <c r="AG118" s="228">
        <v>188120712.40000001</v>
      </c>
      <c r="AH118" s="278" t="s">
        <v>450</v>
      </c>
      <c r="AI118" s="279">
        <v>16631081</v>
      </c>
      <c r="AJ118" s="280"/>
      <c r="AL118" s="449">
        <v>20294</v>
      </c>
      <c r="AM118" s="453" t="s">
        <v>711</v>
      </c>
      <c r="AN118" s="451">
        <v>4117293.3600000003</v>
      </c>
      <c r="BR118" s="449">
        <v>20222</v>
      </c>
      <c r="BS118" s="450" t="s">
        <v>680</v>
      </c>
      <c r="BT118" s="451">
        <f>SUM(BU118:CC118)</f>
        <v>70297995.469999999</v>
      </c>
      <c r="BU118" s="451">
        <v>15699642.112000002</v>
      </c>
      <c r="BV118" s="451">
        <v>23531387.649999995</v>
      </c>
      <c r="BW118" s="451">
        <v>16666965.708000001</v>
      </c>
      <c r="BX118" s="448">
        <v>14400000</v>
      </c>
    </row>
    <row r="119" spans="2:76" ht="69.95" customHeight="1">
      <c r="B119" s="38"/>
      <c r="C119" s="178"/>
      <c r="D119" s="178"/>
      <c r="E119" s="40"/>
      <c r="F119" s="96"/>
      <c r="G119" s="89"/>
      <c r="H119" s="89"/>
      <c r="I119" s="89"/>
      <c r="Y119" s="211"/>
      <c r="AE119" s="89" t="s">
        <v>294</v>
      </c>
      <c r="AH119" s="278" t="s">
        <v>451</v>
      </c>
      <c r="AI119" s="279">
        <v>16631081</v>
      </c>
      <c r="AJ119" s="280"/>
      <c r="AL119" s="449">
        <v>20295</v>
      </c>
      <c r="AM119" s="450" t="s">
        <v>712</v>
      </c>
      <c r="AN119" s="451">
        <v>300000</v>
      </c>
      <c r="BR119" s="449">
        <v>20241</v>
      </c>
      <c r="BS119" s="450" t="s">
        <v>681</v>
      </c>
      <c r="BT119" s="451">
        <f t="shared" si="9"/>
        <v>13574051.359999999</v>
      </c>
      <c r="BU119" s="451">
        <v>581666.47200000007</v>
      </c>
      <c r="BV119" s="451">
        <v>11886319.32</v>
      </c>
      <c r="BW119" s="451">
        <v>1106065.568</v>
      </c>
      <c r="BX119" s="448">
        <v>0</v>
      </c>
    </row>
    <row r="120" spans="2:76" ht="69.95" customHeight="1">
      <c r="B120" s="38"/>
      <c r="C120" s="178"/>
      <c r="D120" s="178"/>
      <c r="E120" s="40"/>
      <c r="F120" s="103"/>
      <c r="G120" s="100"/>
      <c r="H120" s="100"/>
      <c r="I120" s="103"/>
      <c r="Y120" s="211"/>
      <c r="AE120" s="225" t="s">
        <v>528</v>
      </c>
      <c r="AF120" s="217"/>
      <c r="AG120" s="216">
        <v>176167.4</v>
      </c>
      <c r="AH120" s="278" t="s">
        <v>452</v>
      </c>
      <c r="AI120" s="279">
        <v>1501128000.6900001</v>
      </c>
      <c r="AJ120" s="280"/>
      <c r="AL120" s="449">
        <v>20297</v>
      </c>
      <c r="AM120" s="450" t="s">
        <v>713</v>
      </c>
      <c r="AN120" s="451">
        <v>1092577.04</v>
      </c>
      <c r="BR120" s="449">
        <v>20242</v>
      </c>
      <c r="BS120" s="450" t="s">
        <v>682</v>
      </c>
      <c r="BT120" s="451">
        <f>SUM(BU120:CC120)</f>
        <v>106732666</v>
      </c>
      <c r="BU120" s="451">
        <v>796600</v>
      </c>
      <c r="BV120" s="451">
        <v>100108000</v>
      </c>
      <c r="BW120" s="451">
        <v>1028066</v>
      </c>
      <c r="BX120" s="448">
        <v>4800000</v>
      </c>
    </row>
    <row r="121" spans="2:76" ht="69.95" customHeight="1">
      <c r="B121" s="38"/>
      <c r="C121" s="178"/>
      <c r="D121" s="178"/>
      <c r="E121" s="40"/>
      <c r="F121" s="114"/>
      <c r="G121" s="89"/>
      <c r="H121" s="89"/>
      <c r="I121" s="95"/>
      <c r="Y121" s="211"/>
      <c r="AE121" s="225" t="s">
        <v>530</v>
      </c>
      <c r="AF121" s="217"/>
      <c r="AG121" s="216">
        <v>28583.32</v>
      </c>
      <c r="AH121" s="278" t="s">
        <v>453</v>
      </c>
      <c r="AI121" s="279">
        <v>3863000000</v>
      </c>
      <c r="AJ121" s="280"/>
      <c r="AL121" s="449">
        <v>20298</v>
      </c>
      <c r="AM121" s="450" t="s">
        <v>714</v>
      </c>
      <c r="AN121" s="451">
        <v>46955128.559999995</v>
      </c>
      <c r="BR121" s="449">
        <v>20243</v>
      </c>
      <c r="BS121" s="450" t="s">
        <v>683</v>
      </c>
      <c r="BT121" s="451">
        <f t="shared" si="9"/>
        <v>2486653.48</v>
      </c>
      <c r="BU121" s="451">
        <v>358772.76</v>
      </c>
      <c r="BV121" s="451">
        <v>269765.64</v>
      </c>
      <c r="BW121" s="451">
        <v>1858115.08</v>
      </c>
      <c r="BX121" s="448">
        <v>0</v>
      </c>
    </row>
    <row r="122" spans="2:76" ht="69.95" customHeight="1">
      <c r="B122" s="38"/>
      <c r="C122" s="178"/>
      <c r="D122" s="178"/>
      <c r="E122" s="40"/>
      <c r="F122" s="96"/>
      <c r="G122" s="89"/>
      <c r="H122" s="89"/>
      <c r="I122" s="89"/>
      <c r="W122" s="212" t="s">
        <v>522</v>
      </c>
      <c r="X122" s="213">
        <v>8545691909.1599998</v>
      </c>
      <c r="Y122" s="213">
        <v>1839593893</v>
      </c>
      <c r="AE122" s="225" t="s">
        <v>531</v>
      </c>
      <c r="AF122" s="217"/>
      <c r="AG122" s="216">
        <v>2295.4499999999998</v>
      </c>
      <c r="AH122" s="278" t="s">
        <v>553</v>
      </c>
      <c r="AI122" s="279">
        <v>328629229.25</v>
      </c>
      <c r="AJ122" s="280"/>
      <c r="AL122" s="449">
        <v>20312</v>
      </c>
      <c r="AM122" s="450" t="s">
        <v>715</v>
      </c>
      <c r="AN122" s="451">
        <v>2675429</v>
      </c>
      <c r="BR122" s="449">
        <v>20244</v>
      </c>
      <c r="BS122" s="450" t="s">
        <v>684</v>
      </c>
      <c r="BT122" s="451">
        <f>SUM(BU122:CC122)</f>
        <v>2728328.52</v>
      </c>
      <c r="BU122" s="451">
        <v>53275.896000000001</v>
      </c>
      <c r="BV122" s="451">
        <v>200454.23999999996</v>
      </c>
      <c r="BW122" s="451">
        <v>2474598.3840000001</v>
      </c>
      <c r="BX122" s="448">
        <v>0</v>
      </c>
    </row>
    <row r="123" spans="2:76" ht="69.95" customHeight="1">
      <c r="B123" s="38"/>
      <c r="C123" s="178"/>
      <c r="D123" s="178"/>
      <c r="E123" s="40"/>
      <c r="F123" s="96"/>
      <c r="G123" s="89"/>
      <c r="H123" s="89"/>
      <c r="I123" s="89"/>
      <c r="AE123" s="225" t="s">
        <v>534</v>
      </c>
      <c r="AF123" s="217"/>
      <c r="AG123" s="216">
        <v>32402786.23</v>
      </c>
      <c r="AH123" s="281" t="s">
        <v>522</v>
      </c>
      <c r="AI123" s="282">
        <v>10692113637.51</v>
      </c>
      <c r="AJ123" s="283"/>
      <c r="AL123" s="449">
        <v>20337</v>
      </c>
      <c r="AM123" s="450" t="s">
        <v>716</v>
      </c>
      <c r="AN123" s="451">
        <v>60000</v>
      </c>
      <c r="BR123" s="449">
        <v>20245</v>
      </c>
      <c r="BS123" s="450" t="s">
        <v>685</v>
      </c>
      <c r="BT123" s="451">
        <f t="shared" si="9"/>
        <v>27983908.259999998</v>
      </c>
      <c r="BU123" s="451">
        <v>6673743.4879999999</v>
      </c>
      <c r="BV123" s="451">
        <v>3737111.66</v>
      </c>
      <c r="BW123" s="451">
        <v>13973053.112</v>
      </c>
      <c r="BX123" s="448">
        <v>3600000</v>
      </c>
    </row>
    <row r="124" spans="2:76" ht="69.95" customHeight="1">
      <c r="B124" s="38"/>
      <c r="C124" s="178"/>
      <c r="D124" s="178"/>
      <c r="E124" s="40"/>
      <c r="F124" s="402"/>
      <c r="G124" s="89"/>
      <c r="H124" s="89"/>
      <c r="I124" s="95"/>
      <c r="AG124" s="214">
        <f>SUM(AG120:AG123)</f>
        <v>32609832.400000002</v>
      </c>
      <c r="AL124" s="449">
        <v>20341</v>
      </c>
      <c r="AM124" s="450" t="s">
        <v>717</v>
      </c>
      <c r="AN124" s="451">
        <v>3894981.32</v>
      </c>
      <c r="BR124" s="449">
        <v>20246</v>
      </c>
      <c r="BS124" s="450" t="s">
        <v>686</v>
      </c>
      <c r="BT124" s="451">
        <f t="shared" si="9"/>
        <v>100770270.21999998</v>
      </c>
      <c r="BU124" s="451">
        <v>25623213.175999999</v>
      </c>
      <c r="BV124" s="451">
        <v>34949020.599999994</v>
      </c>
      <c r="BW124" s="451">
        <v>34798036.443999991</v>
      </c>
      <c r="BX124" s="448">
        <v>5400000</v>
      </c>
    </row>
    <row r="125" spans="2:76" ht="69.95" customHeight="1">
      <c r="B125" s="38"/>
      <c r="C125" s="178"/>
      <c r="D125" s="178"/>
      <c r="E125" s="40"/>
      <c r="F125" s="96"/>
      <c r="G125" s="89"/>
      <c r="H125" s="89"/>
      <c r="I125" s="100"/>
      <c r="AL125" s="449">
        <v>20342</v>
      </c>
      <c r="AM125" s="450" t="s">
        <v>718</v>
      </c>
      <c r="AN125" s="451">
        <v>99600</v>
      </c>
      <c r="BR125" s="449">
        <v>20247</v>
      </c>
      <c r="BS125" s="450" t="s">
        <v>687</v>
      </c>
      <c r="BT125" s="451">
        <f t="shared" si="9"/>
        <v>102949480.23999999</v>
      </c>
      <c r="BU125" s="451">
        <v>44385116.200000003</v>
      </c>
      <c r="BV125" s="451">
        <v>11781140.4</v>
      </c>
      <c r="BW125" s="451">
        <v>46783223.639999993</v>
      </c>
      <c r="BX125" s="448">
        <v>0</v>
      </c>
    </row>
    <row r="126" spans="2:76" ht="69.95" customHeight="1">
      <c r="B126" s="38"/>
      <c r="C126" s="178"/>
      <c r="D126" s="178"/>
      <c r="E126" s="40"/>
      <c r="F126" s="400"/>
      <c r="G126" s="89"/>
      <c r="H126" s="89"/>
      <c r="I126" s="95"/>
      <c r="AE126" s="100" t="s">
        <v>295</v>
      </c>
      <c r="AL126" s="449">
        <v>20343</v>
      </c>
      <c r="AM126" s="450" t="s">
        <v>719</v>
      </c>
      <c r="AN126" s="451">
        <v>42000000</v>
      </c>
      <c r="BR126" s="449">
        <v>20248</v>
      </c>
      <c r="BS126" s="450" t="s">
        <v>688</v>
      </c>
      <c r="BT126" s="451">
        <f t="shared" si="9"/>
        <v>89985096.480000004</v>
      </c>
      <c r="BU126" s="451">
        <v>37461359.144000009</v>
      </c>
      <c r="BV126" s="451">
        <v>35882312.959999993</v>
      </c>
      <c r="BW126" s="451">
        <v>6681424.3760000002</v>
      </c>
      <c r="BX126" s="448">
        <v>9960000</v>
      </c>
    </row>
    <row r="127" spans="2:76" ht="69.95" customHeight="1">
      <c r="B127" s="38"/>
      <c r="C127" s="178"/>
      <c r="D127" s="178"/>
      <c r="E127" s="40"/>
      <c r="F127" s="96"/>
      <c r="G127" s="89"/>
      <c r="H127" s="89"/>
      <c r="I127" s="89"/>
      <c r="AE127" s="225" t="s">
        <v>529</v>
      </c>
      <c r="AF127" s="217"/>
      <c r="AG127" s="216">
        <v>142222220</v>
      </c>
      <c r="AL127" s="449">
        <v>20344</v>
      </c>
      <c r="AM127" s="450" t="s">
        <v>720</v>
      </c>
      <c r="AN127" s="451">
        <v>5000000</v>
      </c>
      <c r="BR127" s="449">
        <v>20249</v>
      </c>
      <c r="BS127" s="450" t="s">
        <v>689</v>
      </c>
      <c r="BT127" s="451">
        <f t="shared" si="9"/>
        <v>33591186.470000006</v>
      </c>
      <c r="BU127" s="451">
        <v>14774319.432000004</v>
      </c>
      <c r="BV127" s="451">
        <v>4283469.6300000008</v>
      </c>
      <c r="BW127" s="451">
        <v>11353397.408</v>
      </c>
      <c r="BX127" s="448">
        <v>3180000</v>
      </c>
    </row>
    <row r="128" spans="2:76" ht="69.95" customHeight="1">
      <c r="B128" s="38"/>
      <c r="C128" s="178"/>
      <c r="D128" s="178"/>
      <c r="E128" s="40"/>
      <c r="F128" s="114"/>
      <c r="G128" s="89"/>
      <c r="H128" s="89"/>
      <c r="I128" s="95"/>
      <c r="AE128" s="177" t="s">
        <v>554</v>
      </c>
      <c r="AG128" s="177" t="e">
        <f>BSTCN!#REF!-BSTCN!#REF!</f>
        <v>#REF!</v>
      </c>
      <c r="AL128" s="449">
        <v>20345</v>
      </c>
      <c r="AM128" s="450" t="s">
        <v>721</v>
      </c>
      <c r="AN128" s="451">
        <v>10577968</v>
      </c>
      <c r="BR128" s="449">
        <v>20250</v>
      </c>
      <c r="BS128" s="450" t="s">
        <v>690</v>
      </c>
      <c r="BT128" s="451">
        <f t="shared" si="9"/>
        <v>37071288.380000003</v>
      </c>
      <c r="BU128" s="451">
        <v>12985895.128</v>
      </c>
      <c r="BV128" s="451">
        <v>13062286.58</v>
      </c>
      <c r="BW128" s="451">
        <v>8623106.6720000021</v>
      </c>
      <c r="BX128" s="448">
        <v>2400000</v>
      </c>
    </row>
    <row r="129" spans="2:76" ht="69.95" customHeight="1">
      <c r="B129" s="38"/>
      <c r="C129" s="178"/>
      <c r="D129" s="178"/>
      <c r="E129" s="40"/>
      <c r="F129" s="96"/>
      <c r="G129" s="89"/>
      <c r="H129" s="89"/>
      <c r="I129" s="95"/>
      <c r="AG129" s="177"/>
      <c r="AL129" s="449">
        <v>20361</v>
      </c>
      <c r="AM129" s="450" t="s">
        <v>722</v>
      </c>
      <c r="AN129" s="451">
        <v>118852397.86</v>
      </c>
      <c r="BR129" s="449">
        <v>20251</v>
      </c>
      <c r="BS129" s="450" t="s">
        <v>691</v>
      </c>
      <c r="BT129" s="451">
        <f t="shared" si="9"/>
        <v>117281344</v>
      </c>
      <c r="BU129" s="451">
        <v>16898752</v>
      </c>
      <c r="BV129" s="451">
        <v>0</v>
      </c>
      <c r="BW129" s="451">
        <v>0</v>
      </c>
      <c r="BX129" s="448">
        <v>100382592</v>
      </c>
    </row>
    <row r="130" spans="2:76" ht="69.95" customHeight="1">
      <c r="B130" s="38"/>
      <c r="C130" s="178"/>
      <c r="D130" s="178"/>
      <c r="E130" s="40"/>
      <c r="F130" s="114"/>
      <c r="G130" s="89"/>
      <c r="H130" s="89"/>
      <c r="I130" s="95"/>
      <c r="AE130" s="225" t="s">
        <v>532</v>
      </c>
      <c r="AF130" s="217"/>
      <c r="AG130" s="216">
        <v>1250000</v>
      </c>
      <c r="AL130" s="449">
        <v>20363</v>
      </c>
      <c r="AM130" s="450" t="s">
        <v>723</v>
      </c>
      <c r="AN130" s="451">
        <v>27416924.175999999</v>
      </c>
      <c r="BR130" s="449">
        <v>20252</v>
      </c>
      <c r="BS130" s="450" t="s">
        <v>692</v>
      </c>
      <c r="BT130" s="451">
        <f t="shared" si="9"/>
        <v>15119916</v>
      </c>
      <c r="BU130" s="451">
        <v>28576.800000000007</v>
      </c>
      <c r="BV130" s="451">
        <v>15000000</v>
      </c>
      <c r="BW130" s="451">
        <v>91339.199999999997</v>
      </c>
      <c r="BX130" s="448">
        <v>0</v>
      </c>
    </row>
    <row r="131" spans="2:76" ht="69.95" customHeight="1">
      <c r="B131" s="38"/>
      <c r="C131" s="178"/>
      <c r="D131" s="178"/>
      <c r="E131" s="40"/>
      <c r="F131" s="400"/>
      <c r="G131" s="89"/>
      <c r="H131" s="89"/>
      <c r="I131" s="95"/>
      <c r="AE131" s="225" t="s">
        <v>533</v>
      </c>
      <c r="AF131" s="217"/>
      <c r="AG131" s="216">
        <v>12038660</v>
      </c>
      <c r="AL131" s="449">
        <v>20364</v>
      </c>
      <c r="AM131" s="450" t="s">
        <v>724</v>
      </c>
      <c r="AN131" s="451">
        <v>85077193.320000008</v>
      </c>
      <c r="BR131" s="449">
        <v>20253</v>
      </c>
      <c r="BS131" s="450" t="s">
        <v>693</v>
      </c>
      <c r="BT131" s="451">
        <f t="shared" si="9"/>
        <v>30656064</v>
      </c>
      <c r="BU131" s="451">
        <v>0</v>
      </c>
      <c r="BV131" s="451">
        <v>26064</v>
      </c>
      <c r="BW131" s="451">
        <v>630000</v>
      </c>
      <c r="BX131" s="448">
        <v>30000000</v>
      </c>
    </row>
    <row r="132" spans="2:76" ht="69.95" customHeight="1" thickBot="1">
      <c r="B132" s="38"/>
      <c r="C132" s="178"/>
      <c r="D132" s="178"/>
      <c r="E132" s="40"/>
      <c r="F132" s="401"/>
      <c r="G132" s="89"/>
      <c r="H132" s="89"/>
      <c r="I132" s="95"/>
      <c r="AG132" s="214" t="e">
        <f>SUM(AG127:AG131)</f>
        <v>#REF!</v>
      </c>
      <c r="AL132" s="449">
        <v>20381</v>
      </c>
      <c r="AM132" s="450" t="s">
        <v>725</v>
      </c>
      <c r="AN132" s="451">
        <v>65918350.569999993</v>
      </c>
      <c r="BR132" s="449">
        <v>20254</v>
      </c>
      <c r="BS132" s="450" t="s">
        <v>694</v>
      </c>
      <c r="BT132" s="451">
        <f>SUM(BU132:CC132)</f>
        <v>68989403.569999993</v>
      </c>
      <c r="BU132" s="451">
        <v>14930060.927999998</v>
      </c>
      <c r="BV132" s="451">
        <v>31119944.079999998</v>
      </c>
      <c r="BW132" s="451">
        <v>21499398.561999999</v>
      </c>
      <c r="BX132" s="448">
        <v>1440000</v>
      </c>
    </row>
    <row r="133" spans="2:76" ht="69.95" customHeight="1">
      <c r="B133" s="38"/>
      <c r="C133" s="178"/>
      <c r="D133" s="178"/>
      <c r="E133" s="40"/>
      <c r="F133" s="96"/>
      <c r="G133" s="92"/>
      <c r="H133" s="92"/>
      <c r="I133" s="102"/>
      <c r="AL133" s="449">
        <v>20382</v>
      </c>
      <c r="AM133" s="450" t="s">
        <v>726</v>
      </c>
      <c r="AN133" s="451">
        <v>262049270.14000002</v>
      </c>
      <c r="BR133" s="449">
        <v>20255</v>
      </c>
      <c r="BS133" s="450" t="s">
        <v>695</v>
      </c>
      <c r="BT133" s="451">
        <f t="shared" si="9"/>
        <v>1431523.92</v>
      </c>
      <c r="BU133" s="451">
        <v>288000</v>
      </c>
      <c r="BV133" s="451">
        <v>68688</v>
      </c>
      <c r="BW133" s="451">
        <v>1074835.92</v>
      </c>
      <c r="BX133" s="448">
        <v>0</v>
      </c>
    </row>
    <row r="134" spans="2:76" ht="116.25" customHeight="1">
      <c r="B134" s="38"/>
      <c r="C134" s="178"/>
      <c r="D134" s="178"/>
      <c r="E134" s="40"/>
      <c r="F134" s="3130"/>
      <c r="G134" s="3130"/>
      <c r="H134" s="3130"/>
      <c r="I134" s="3130"/>
      <c r="AL134" s="449">
        <v>20383</v>
      </c>
      <c r="AM134" s="450" t="s">
        <v>727</v>
      </c>
      <c r="AN134" s="451">
        <v>98998389.689999998</v>
      </c>
      <c r="BR134" s="449">
        <v>20256</v>
      </c>
      <c r="BS134" s="450" t="s">
        <v>696</v>
      </c>
      <c r="BT134" s="451">
        <f t="shared" si="9"/>
        <v>5329807.24</v>
      </c>
      <c r="BU134" s="451">
        <v>1106486.176</v>
      </c>
      <c r="BV134" s="451">
        <v>273826.36</v>
      </c>
      <c r="BW134" s="451">
        <v>3949494.7039999999</v>
      </c>
      <c r="BX134" s="448">
        <v>0</v>
      </c>
    </row>
    <row r="135" spans="2:76" ht="69.95" customHeight="1">
      <c r="B135" s="38"/>
      <c r="C135" s="178"/>
      <c r="D135" s="178"/>
      <c r="E135" s="40"/>
      <c r="F135" s="96"/>
      <c r="G135" s="89"/>
      <c r="H135" s="89"/>
      <c r="I135" s="95"/>
      <c r="AL135" s="449">
        <v>20384</v>
      </c>
      <c r="AM135" s="450" t="s">
        <v>728</v>
      </c>
      <c r="AN135" s="451">
        <v>100511008.60000001</v>
      </c>
      <c r="BR135" s="449">
        <v>20257</v>
      </c>
      <c r="BS135" s="450" t="s">
        <v>697</v>
      </c>
      <c r="BT135" s="451">
        <f>SUM(BU135:CC135)</f>
        <v>211240647.12</v>
      </c>
      <c r="BU135" s="451">
        <v>83305125.648000002</v>
      </c>
      <c r="BV135" s="451">
        <v>97192870.560000002</v>
      </c>
      <c r="BW135" s="451">
        <v>16294650.912</v>
      </c>
      <c r="BX135" s="448">
        <v>14448000</v>
      </c>
    </row>
    <row r="136" spans="2:76" ht="138.75" customHeight="1">
      <c r="B136" s="38"/>
      <c r="C136" s="178"/>
      <c r="D136" s="178"/>
      <c r="E136" s="40"/>
      <c r="F136" s="44"/>
      <c r="G136" s="37"/>
      <c r="H136" s="37"/>
      <c r="I136" s="44"/>
      <c r="AL136" s="449">
        <v>20385</v>
      </c>
      <c r="AM136" s="450" t="s">
        <v>729</v>
      </c>
      <c r="AN136" s="451">
        <v>1220004</v>
      </c>
      <c r="BR136" s="449">
        <v>20258</v>
      </c>
      <c r="BS136" s="450" t="s">
        <v>698</v>
      </c>
      <c r="BT136" s="451">
        <f>SUM(BU136:CC136)</f>
        <v>807935.28</v>
      </c>
      <c r="BU136" s="451">
        <v>188466.09599999999</v>
      </c>
      <c r="BV136" s="451">
        <v>124389.24</v>
      </c>
      <c r="BW136" s="451">
        <v>495079.94400000002</v>
      </c>
      <c r="BX136" s="448">
        <v>0</v>
      </c>
    </row>
    <row r="137" spans="2:76" ht="69.95" customHeight="1">
      <c r="B137" s="38"/>
      <c r="C137" s="178"/>
      <c r="D137" s="178"/>
      <c r="E137" s="40"/>
      <c r="F137" s="103"/>
      <c r="G137" s="100"/>
      <c r="H137" s="100"/>
      <c r="I137" s="103"/>
      <c r="AL137" s="449">
        <v>20407</v>
      </c>
      <c r="AM137" s="450" t="s">
        <v>730</v>
      </c>
      <c r="AN137" s="451">
        <v>22787802.880000003</v>
      </c>
      <c r="BR137" s="449">
        <v>20259</v>
      </c>
      <c r="BS137" s="450" t="s">
        <v>699</v>
      </c>
      <c r="BT137" s="451">
        <f t="shared" si="9"/>
        <v>1725139.24</v>
      </c>
      <c r="BU137" s="451">
        <v>226129.41600000003</v>
      </c>
      <c r="BV137" s="451">
        <v>100118.88</v>
      </c>
      <c r="BW137" s="451">
        <v>1398890.9439999999</v>
      </c>
      <c r="BX137" s="448">
        <v>0</v>
      </c>
    </row>
    <row r="138" spans="2:76" ht="69.95" customHeight="1">
      <c r="B138" s="38"/>
      <c r="C138" s="178"/>
      <c r="D138" s="178"/>
      <c r="E138" s="40"/>
      <c r="F138" s="96"/>
      <c r="G138" s="89"/>
      <c r="H138" s="89"/>
      <c r="I138" s="95"/>
      <c r="AL138" s="449">
        <v>20424</v>
      </c>
      <c r="AM138" s="450" t="s">
        <v>731</v>
      </c>
      <c r="AN138" s="451">
        <v>100120000</v>
      </c>
      <c r="BR138" s="449">
        <v>20260</v>
      </c>
      <c r="BS138" s="450" t="s">
        <v>700</v>
      </c>
      <c r="BT138" s="451">
        <f t="shared" si="9"/>
        <v>0</v>
      </c>
      <c r="BU138" s="451">
        <v>0</v>
      </c>
      <c r="BV138" s="451">
        <v>0</v>
      </c>
      <c r="BW138" s="451">
        <v>0</v>
      </c>
      <c r="BX138" s="448">
        <v>0</v>
      </c>
    </row>
    <row r="139" spans="2:76" ht="69.95" customHeight="1">
      <c r="B139" s="38"/>
      <c r="C139" s="178"/>
      <c r="D139" s="178"/>
      <c r="E139" s="40"/>
      <c r="F139" s="96"/>
      <c r="G139" s="89"/>
      <c r="H139" s="89"/>
      <c r="I139" s="95"/>
      <c r="AL139" s="449">
        <v>20441</v>
      </c>
      <c r="AM139" s="450" t="s">
        <v>732</v>
      </c>
      <c r="AN139" s="451">
        <v>24938000</v>
      </c>
      <c r="BR139" s="449">
        <v>20261</v>
      </c>
      <c r="BS139" s="450" t="s">
        <v>701</v>
      </c>
      <c r="BT139" s="451">
        <f>SUM(BU139:CC139)</f>
        <v>13920</v>
      </c>
      <c r="BU139" s="451">
        <v>0</v>
      </c>
      <c r="BV139" s="451">
        <v>0</v>
      </c>
      <c r="BW139" s="451">
        <v>13920</v>
      </c>
      <c r="BX139" s="448">
        <v>0</v>
      </c>
    </row>
    <row r="140" spans="2:76" ht="69.95" customHeight="1">
      <c r="B140" s="38"/>
      <c r="C140" s="178"/>
      <c r="D140" s="178"/>
      <c r="E140" s="40"/>
      <c r="F140" s="397"/>
      <c r="G140" s="89"/>
      <c r="H140" s="89"/>
      <c r="I140" s="95"/>
      <c r="AL140" s="449">
        <v>20442</v>
      </c>
      <c r="AM140" s="450" t="s">
        <v>733</v>
      </c>
      <c r="AN140" s="451">
        <v>200600000</v>
      </c>
      <c r="BR140" s="449">
        <v>20263</v>
      </c>
      <c r="BS140" s="450" t="s">
        <v>702</v>
      </c>
      <c r="BT140" s="451">
        <f t="shared" si="9"/>
        <v>1412439.32</v>
      </c>
      <c r="BU140" s="451">
        <v>665092.40000000014</v>
      </c>
      <c r="BV140" s="451">
        <v>190945.32</v>
      </c>
      <c r="BW140" s="451">
        <v>556401.59999999986</v>
      </c>
      <c r="BX140" s="448">
        <v>0</v>
      </c>
    </row>
    <row r="141" spans="2:76" ht="69.95" customHeight="1">
      <c r="B141" s="38"/>
      <c r="C141" s="178"/>
      <c r="D141" s="178"/>
      <c r="E141" s="40"/>
      <c r="F141" s="402"/>
      <c r="G141" s="89"/>
      <c r="H141" s="89"/>
      <c r="I141" s="95"/>
      <c r="AL141" s="449">
        <v>20461</v>
      </c>
      <c r="AM141" s="450" t="s">
        <v>734</v>
      </c>
      <c r="AN141" s="451">
        <v>108073815.28</v>
      </c>
      <c r="BR141" s="449">
        <v>20265</v>
      </c>
      <c r="BS141" s="450" t="s">
        <v>703</v>
      </c>
      <c r="BT141" s="451">
        <f t="shared" si="9"/>
        <v>2788471</v>
      </c>
      <c r="BU141" s="451">
        <v>1230000.04</v>
      </c>
      <c r="BV141" s="451">
        <v>807000</v>
      </c>
      <c r="BW141" s="451">
        <v>751470.96</v>
      </c>
      <c r="BX141" s="448">
        <v>0</v>
      </c>
    </row>
    <row r="142" spans="2:76" ht="69.95" customHeight="1">
      <c r="B142" s="38"/>
      <c r="C142" s="178"/>
      <c r="D142" s="178"/>
      <c r="E142" s="40"/>
      <c r="F142" s="96"/>
      <c r="G142" s="89"/>
      <c r="H142" s="89"/>
      <c r="I142" s="95"/>
      <c r="AL142" s="449">
        <v>20470</v>
      </c>
      <c r="AM142" s="450" t="s">
        <v>735</v>
      </c>
      <c r="AN142" s="451">
        <v>4629912</v>
      </c>
      <c r="BR142" s="449">
        <v>20267</v>
      </c>
      <c r="BS142" s="450" t="s">
        <v>704</v>
      </c>
      <c r="BT142" s="451">
        <f t="shared" si="9"/>
        <v>4286742.88</v>
      </c>
      <c r="BU142" s="451">
        <v>1611999.96</v>
      </c>
      <c r="BV142" s="451">
        <v>1203999.96</v>
      </c>
      <c r="BW142" s="451">
        <v>1470742.96</v>
      </c>
      <c r="BX142" s="448">
        <v>0</v>
      </c>
    </row>
    <row r="143" spans="2:76" ht="69.95" customHeight="1">
      <c r="B143" s="38"/>
      <c r="C143" s="178"/>
      <c r="D143" s="178"/>
      <c r="E143" s="40"/>
      <c r="F143" s="400"/>
      <c r="G143" s="187"/>
      <c r="H143" s="187"/>
      <c r="I143" s="95"/>
      <c r="AL143" s="449">
        <v>20771</v>
      </c>
      <c r="AM143" s="450" t="s">
        <v>736</v>
      </c>
      <c r="AN143" s="451">
        <v>0</v>
      </c>
      <c r="BR143" s="449">
        <v>20268</v>
      </c>
      <c r="BS143" s="450" t="s">
        <v>705</v>
      </c>
      <c r="BT143" s="451">
        <f t="shared" si="9"/>
        <v>90000</v>
      </c>
      <c r="BU143" s="451">
        <v>90000</v>
      </c>
      <c r="BV143" s="451">
        <v>0</v>
      </c>
      <c r="BW143" s="451">
        <v>0</v>
      </c>
      <c r="BX143" s="448">
        <v>0</v>
      </c>
    </row>
    <row r="144" spans="2:76" ht="69.95" customHeight="1">
      <c r="B144" s="38"/>
      <c r="C144" s="178"/>
      <c r="D144" s="178"/>
      <c r="E144" s="40"/>
      <c r="F144" s="96"/>
      <c r="G144" s="89"/>
      <c r="H144" s="89"/>
      <c r="I144" s="95"/>
      <c r="AL144" s="439"/>
      <c r="AM144" s="445" t="s">
        <v>737</v>
      </c>
      <c r="AN144" s="446">
        <v>4455835385.5810003</v>
      </c>
      <c r="AR144" s="439"/>
      <c r="AS144" s="445" t="s">
        <v>737</v>
      </c>
      <c r="AT144" s="446">
        <v>4455835385.5810003</v>
      </c>
      <c r="BR144" s="449">
        <v>20269</v>
      </c>
      <c r="BS144" s="450" t="s">
        <v>706</v>
      </c>
      <c r="BT144" s="451">
        <f t="shared" si="9"/>
        <v>35936000</v>
      </c>
      <c r="BU144" s="451">
        <v>0</v>
      </c>
      <c r="BV144" s="451">
        <v>35936000</v>
      </c>
      <c r="BW144" s="451">
        <v>0</v>
      </c>
      <c r="BX144" s="448">
        <v>0</v>
      </c>
    </row>
    <row r="145" spans="1:76" ht="69.95" customHeight="1">
      <c r="B145" s="38"/>
      <c r="C145" s="178"/>
      <c r="D145" s="178"/>
      <c r="E145" s="40"/>
      <c r="F145" s="114"/>
      <c r="G145" s="89"/>
      <c r="H145" s="89"/>
      <c r="I145" s="95"/>
      <c r="AL145" s="439"/>
      <c r="AM145" s="445" t="s">
        <v>738</v>
      </c>
      <c r="AN145" s="446">
        <f>AN46+AN144</f>
        <v>4455835385.5810003</v>
      </c>
      <c r="AR145" s="439"/>
      <c r="AS145" s="445" t="s">
        <v>738</v>
      </c>
      <c r="AT145" s="446">
        <f>AT46+AT144</f>
        <v>4455835385.5810003</v>
      </c>
      <c r="BR145" s="449">
        <v>20280</v>
      </c>
      <c r="BS145" s="450" t="s">
        <v>707</v>
      </c>
      <c r="BT145" s="451">
        <f>SUM(BU145:CC145)</f>
        <v>8185000</v>
      </c>
      <c r="BU145" s="451">
        <v>5036000</v>
      </c>
      <c r="BV145" s="451">
        <v>2100000</v>
      </c>
      <c r="BW145" s="451">
        <v>1049000</v>
      </c>
      <c r="BX145" s="448">
        <v>0</v>
      </c>
    </row>
    <row r="146" spans="1:76" ht="69.95" customHeight="1">
      <c r="B146" s="38"/>
      <c r="C146" s="178"/>
      <c r="D146" s="178"/>
      <c r="E146" s="40"/>
      <c r="F146" s="96"/>
      <c r="G146" s="89"/>
      <c r="H146" s="89"/>
      <c r="I146" s="95"/>
      <c r="BR146" s="449">
        <v>20291</v>
      </c>
      <c r="BS146" s="450" t="s">
        <v>708</v>
      </c>
      <c r="BT146" s="451">
        <f t="shared" ref="BT146:BT174" si="10">SUM(BU146:CC146)</f>
        <v>1328822</v>
      </c>
      <c r="BU146" s="451">
        <v>151400</v>
      </c>
      <c r="BV146" s="451">
        <v>192000</v>
      </c>
      <c r="BW146" s="451">
        <v>985422</v>
      </c>
      <c r="BX146" s="448">
        <v>0</v>
      </c>
    </row>
    <row r="147" spans="1:76" ht="69.95" customHeight="1">
      <c r="B147" s="38"/>
      <c r="C147" s="178"/>
      <c r="D147" s="178"/>
      <c r="E147" s="40"/>
      <c r="F147" s="114"/>
      <c r="G147" s="89"/>
      <c r="H147" s="89"/>
      <c r="I147" s="95"/>
      <c r="BR147" s="449">
        <v>20292</v>
      </c>
      <c r="BS147" s="450" t="s">
        <v>709</v>
      </c>
      <c r="BT147" s="451">
        <f t="shared" si="10"/>
        <v>6921010.0800000001</v>
      </c>
      <c r="BU147" s="451">
        <v>1114614.96</v>
      </c>
      <c r="BV147" s="451">
        <v>1121142.24</v>
      </c>
      <c r="BW147" s="451">
        <v>4685252.88</v>
      </c>
      <c r="BX147" s="448">
        <v>0</v>
      </c>
    </row>
    <row r="148" spans="1:76" ht="69.95" customHeight="1">
      <c r="B148" s="38"/>
      <c r="C148" s="178"/>
      <c r="D148" s="178"/>
      <c r="E148" s="40"/>
      <c r="F148" s="400"/>
      <c r="G148" s="100"/>
      <c r="H148" s="100"/>
      <c r="I148" s="95"/>
      <c r="BR148" s="449">
        <v>20293</v>
      </c>
      <c r="BS148" s="450" t="s">
        <v>710</v>
      </c>
      <c r="BT148" s="451">
        <f>SUM(BU148:CC148)</f>
        <v>221529207.92000002</v>
      </c>
      <c r="BU148" s="451">
        <v>60989536.832000002</v>
      </c>
      <c r="BV148" s="451">
        <v>139414364</v>
      </c>
      <c r="BW148" s="451">
        <v>21125307.088</v>
      </c>
      <c r="BX148" s="448">
        <v>0</v>
      </c>
    </row>
    <row r="149" spans="1:76" ht="69.95" customHeight="1" thickBot="1">
      <c r="A149" s="40"/>
      <c r="B149" s="38"/>
      <c r="C149" s="178"/>
      <c r="D149" s="178"/>
      <c r="E149" s="40"/>
      <c r="F149" s="401"/>
      <c r="G149" s="100"/>
      <c r="H149" s="100"/>
      <c r="I149" s="95"/>
      <c r="BR149" s="449">
        <v>20294</v>
      </c>
      <c r="BS149" s="453" t="s">
        <v>711</v>
      </c>
      <c r="BT149" s="451">
        <f t="shared" si="10"/>
        <v>4117293.3600000003</v>
      </c>
      <c r="BU149" s="451">
        <v>2296632.1040000003</v>
      </c>
      <c r="BV149" s="451">
        <v>559385.31999999995</v>
      </c>
      <c r="BW149" s="451">
        <v>1261275.936</v>
      </c>
      <c r="BX149" s="448">
        <v>0</v>
      </c>
    </row>
    <row r="150" spans="1:76" ht="69.95" customHeight="1">
      <c r="A150" s="40"/>
      <c r="B150" s="38"/>
      <c r="C150" s="178"/>
      <c r="D150" s="178"/>
      <c r="E150" s="40"/>
      <c r="F150" s="96"/>
      <c r="G150" s="89"/>
      <c r="H150" s="89"/>
      <c r="I150" s="95"/>
      <c r="BR150" s="449">
        <v>20295</v>
      </c>
      <c r="BS150" s="450" t="s">
        <v>712</v>
      </c>
      <c r="BT150" s="451">
        <f t="shared" si="10"/>
        <v>300000</v>
      </c>
      <c r="BU150" s="451">
        <v>0</v>
      </c>
      <c r="BV150" s="451">
        <v>0</v>
      </c>
      <c r="BW150" s="451">
        <v>300000</v>
      </c>
      <c r="BX150" s="448">
        <v>0</v>
      </c>
    </row>
    <row r="151" spans="1:76" ht="69.95" customHeight="1">
      <c r="A151" s="40"/>
      <c r="B151" s="38"/>
      <c r="C151" s="178"/>
      <c r="D151" s="178"/>
      <c r="E151" s="40"/>
      <c r="F151" s="96"/>
      <c r="G151" s="89"/>
      <c r="H151" s="89"/>
      <c r="I151" s="104"/>
      <c r="BR151" s="449">
        <v>20297</v>
      </c>
      <c r="BS151" s="450" t="s">
        <v>713</v>
      </c>
      <c r="BT151" s="451">
        <f t="shared" si="10"/>
        <v>1092577.04</v>
      </c>
      <c r="BU151" s="451">
        <v>435652.63999999984</v>
      </c>
      <c r="BV151" s="451">
        <v>173952</v>
      </c>
      <c r="BW151" s="451">
        <v>482972.4</v>
      </c>
      <c r="BX151" s="448">
        <v>0</v>
      </c>
    </row>
    <row r="152" spans="1:76" ht="69.95" customHeight="1">
      <c r="E152" s="40"/>
      <c r="F152" s="96"/>
      <c r="G152" s="89"/>
      <c r="H152" s="89"/>
      <c r="I152" s="95"/>
      <c r="BR152" s="449">
        <v>20298</v>
      </c>
      <c r="BS152" s="450" t="s">
        <v>714</v>
      </c>
      <c r="BT152" s="451">
        <f>SUM(BU152:CC152)</f>
        <v>46955128.559999995</v>
      </c>
      <c r="BU152" s="451">
        <v>8294498.9279999994</v>
      </c>
      <c r="BV152" s="451">
        <v>30394288.240000002</v>
      </c>
      <c r="BW152" s="451">
        <v>8266341.392</v>
      </c>
      <c r="BX152" s="448">
        <v>0</v>
      </c>
    </row>
    <row r="153" spans="1:76" ht="109.5" customHeight="1">
      <c r="E153" s="40"/>
      <c r="F153" s="354"/>
      <c r="G153" s="179"/>
      <c r="H153" s="179"/>
      <c r="I153" s="354"/>
      <c r="BR153" s="449">
        <v>20312</v>
      </c>
      <c r="BS153" s="450" t="s">
        <v>715</v>
      </c>
      <c r="BT153" s="451">
        <f t="shared" si="10"/>
        <v>2675429</v>
      </c>
      <c r="BU153" s="451">
        <v>738000</v>
      </c>
      <c r="BV153" s="451">
        <v>137000</v>
      </c>
      <c r="BW153" s="451">
        <v>1800429</v>
      </c>
      <c r="BX153" s="448">
        <v>0</v>
      </c>
    </row>
    <row r="154" spans="1:76" ht="69.95" customHeight="1">
      <c r="E154" s="40"/>
      <c r="F154" s="114"/>
      <c r="G154" s="89"/>
      <c r="H154" s="89"/>
      <c r="I154" s="95"/>
      <c r="BR154" s="449">
        <v>20337</v>
      </c>
      <c r="BS154" s="450" t="s">
        <v>716</v>
      </c>
      <c r="BT154" s="451">
        <f t="shared" si="10"/>
        <v>60000</v>
      </c>
      <c r="BU154" s="451">
        <v>0</v>
      </c>
      <c r="BV154" s="451">
        <v>0</v>
      </c>
      <c r="BW154" s="451">
        <v>60000</v>
      </c>
      <c r="BX154" s="448">
        <v>0</v>
      </c>
    </row>
    <row r="155" spans="1:76" ht="69.95" customHeight="1">
      <c r="E155" s="40"/>
      <c r="F155" s="96"/>
      <c r="G155" s="89"/>
      <c r="H155" s="89"/>
      <c r="I155" s="95"/>
      <c r="BR155" s="449">
        <v>20341</v>
      </c>
      <c r="BS155" s="450" t="s">
        <v>717</v>
      </c>
      <c r="BT155" s="451">
        <f t="shared" si="10"/>
        <v>3894981.32</v>
      </c>
      <c r="BU155" s="451">
        <v>648000</v>
      </c>
      <c r="BV155" s="451">
        <v>1144965.3199999998</v>
      </c>
      <c r="BW155" s="451">
        <v>2102016</v>
      </c>
      <c r="BX155" s="448">
        <v>0</v>
      </c>
    </row>
    <row r="156" spans="1:76" ht="69.95" customHeight="1">
      <c r="E156" s="40"/>
      <c r="F156" s="96"/>
      <c r="G156" s="89"/>
      <c r="H156" s="89"/>
      <c r="I156" s="89"/>
      <c r="BR156" s="449">
        <v>20342</v>
      </c>
      <c r="BS156" s="450" t="s">
        <v>718</v>
      </c>
      <c r="BT156" s="451">
        <f t="shared" si="10"/>
        <v>99600</v>
      </c>
      <c r="BU156" s="451">
        <v>99600</v>
      </c>
      <c r="BV156" s="451">
        <v>0</v>
      </c>
      <c r="BW156" s="451">
        <v>0</v>
      </c>
      <c r="BX156" s="448">
        <v>0</v>
      </c>
    </row>
    <row r="157" spans="1:76" ht="69.95" customHeight="1">
      <c r="E157" s="40"/>
      <c r="F157" s="403"/>
      <c r="G157" s="188"/>
      <c r="H157" s="188"/>
      <c r="I157" s="95"/>
      <c r="BR157" s="449">
        <v>20343</v>
      </c>
      <c r="BS157" s="450" t="s">
        <v>719</v>
      </c>
      <c r="BT157" s="451">
        <f t="shared" si="10"/>
        <v>42000000</v>
      </c>
      <c r="BU157" s="451">
        <v>42000000</v>
      </c>
      <c r="BV157" s="451">
        <v>0</v>
      </c>
      <c r="BW157" s="451">
        <v>0</v>
      </c>
      <c r="BX157" s="448">
        <v>0</v>
      </c>
    </row>
    <row r="158" spans="1:76" ht="69.95" customHeight="1">
      <c r="E158" s="40"/>
      <c r="F158" s="96"/>
      <c r="G158" s="89"/>
      <c r="H158" s="89"/>
      <c r="I158" s="95"/>
      <c r="BR158" s="449">
        <v>20344</v>
      </c>
      <c r="BS158" s="450" t="s">
        <v>720</v>
      </c>
      <c r="BT158" s="451">
        <f>SUM(BU158:CC158)</f>
        <v>5000000</v>
      </c>
      <c r="BU158" s="451">
        <v>5000000</v>
      </c>
      <c r="BV158" s="451">
        <v>0</v>
      </c>
      <c r="BW158" s="451">
        <v>0</v>
      </c>
      <c r="BX158" s="448">
        <v>0</v>
      </c>
    </row>
    <row r="159" spans="1:76" ht="69.95" customHeight="1">
      <c r="E159" s="40"/>
      <c r="F159" s="404"/>
      <c r="G159" s="100"/>
      <c r="H159" s="100"/>
      <c r="I159" s="95"/>
      <c r="BR159" s="449">
        <v>20345</v>
      </c>
      <c r="BS159" s="450" t="s">
        <v>721</v>
      </c>
      <c r="BT159" s="451">
        <f>SUM(BU159:CC159)</f>
        <v>10577968</v>
      </c>
      <c r="BU159" s="451">
        <v>10577968</v>
      </c>
      <c r="BV159" s="451">
        <v>0</v>
      </c>
      <c r="BW159" s="451">
        <v>0</v>
      </c>
      <c r="BX159" s="448">
        <v>0</v>
      </c>
    </row>
    <row r="160" spans="1:76" ht="69.95" customHeight="1">
      <c r="E160" s="40"/>
      <c r="F160" s="96"/>
      <c r="G160" s="89"/>
      <c r="H160" s="89"/>
      <c r="I160" s="95"/>
      <c r="BR160" s="449">
        <v>20361</v>
      </c>
      <c r="BS160" s="450" t="s">
        <v>722</v>
      </c>
      <c r="BT160" s="451">
        <f>SUM(BU160:CC160)</f>
        <v>118852397.86</v>
      </c>
      <c r="BU160" s="451">
        <v>89839773.167999998</v>
      </c>
      <c r="BV160" s="451">
        <v>26485359.580000002</v>
      </c>
      <c r="BW160" s="451">
        <v>2527265.1119999997</v>
      </c>
      <c r="BX160" s="448">
        <v>0</v>
      </c>
    </row>
    <row r="161" spans="5:76" ht="69.95" customHeight="1">
      <c r="E161" s="40"/>
      <c r="F161" s="96"/>
      <c r="G161" s="89"/>
      <c r="H161" s="89"/>
      <c r="I161" s="105"/>
      <c r="BR161" s="449">
        <v>20363</v>
      </c>
      <c r="BS161" s="450" t="s">
        <v>723</v>
      </c>
      <c r="BT161" s="451">
        <f t="shared" si="10"/>
        <v>27416924.175999999</v>
      </c>
      <c r="BU161" s="451">
        <v>24778700.976</v>
      </c>
      <c r="BV161" s="451">
        <v>1976730.6400000001</v>
      </c>
      <c r="BW161" s="451">
        <v>661492.56000000006</v>
      </c>
      <c r="BX161" s="448">
        <v>0</v>
      </c>
    </row>
    <row r="162" spans="5:76" ht="69.95" customHeight="1">
      <c r="E162" s="40"/>
      <c r="F162" s="96"/>
      <c r="G162" s="89"/>
      <c r="H162" s="89"/>
      <c r="I162" s="89"/>
      <c r="BR162" s="449">
        <v>20364</v>
      </c>
      <c r="BS162" s="450" t="s">
        <v>724</v>
      </c>
      <c r="BT162" s="451">
        <f t="shared" si="10"/>
        <v>85077193.320000008</v>
      </c>
      <c r="BU162" s="451">
        <v>64417734.168000005</v>
      </c>
      <c r="BV162" s="451">
        <v>16953288.48</v>
      </c>
      <c r="BW162" s="451">
        <v>3706170.6719999998</v>
      </c>
      <c r="BX162" s="448">
        <v>0</v>
      </c>
    </row>
    <row r="163" spans="5:76" ht="69.95" customHeight="1">
      <c r="E163" s="40"/>
      <c r="F163" s="96"/>
      <c r="G163" s="89"/>
      <c r="H163" s="89"/>
      <c r="I163" s="95"/>
      <c r="BR163" s="449">
        <v>20381</v>
      </c>
      <c r="BS163" s="450" t="s">
        <v>725</v>
      </c>
      <c r="BT163" s="451">
        <f t="shared" si="10"/>
        <v>65918350.569999993</v>
      </c>
      <c r="BU163" s="451">
        <v>59054727.905999996</v>
      </c>
      <c r="BV163" s="451">
        <v>4578041.08</v>
      </c>
      <c r="BW163" s="451">
        <v>2285581.5839999998</v>
      </c>
      <c r="BX163" s="448">
        <v>0</v>
      </c>
    </row>
    <row r="164" spans="5:76" ht="69.95" customHeight="1">
      <c r="E164" s="40"/>
      <c r="F164" s="397"/>
      <c r="G164" s="89"/>
      <c r="H164" s="89"/>
      <c r="I164" s="105"/>
      <c r="BR164" s="449">
        <v>20382</v>
      </c>
      <c r="BS164" s="450" t="s">
        <v>726</v>
      </c>
      <c r="BT164" s="451">
        <f t="shared" si="10"/>
        <v>262049270.14000002</v>
      </c>
      <c r="BU164" s="451">
        <v>58041881.511999995</v>
      </c>
      <c r="BV164" s="451">
        <v>201208193.66000003</v>
      </c>
      <c r="BW164" s="451">
        <v>2799194.9680000003</v>
      </c>
      <c r="BX164" s="448">
        <v>0</v>
      </c>
    </row>
    <row r="165" spans="5:76" ht="69.95" customHeight="1" thickBot="1">
      <c r="E165" s="178"/>
      <c r="F165" s="405"/>
      <c r="G165" s="89"/>
      <c r="H165" s="89"/>
      <c r="I165" s="95"/>
      <c r="BR165" s="449">
        <v>20383</v>
      </c>
      <c r="BS165" s="450" t="s">
        <v>727</v>
      </c>
      <c r="BT165" s="451">
        <f t="shared" si="10"/>
        <v>98998389.689999998</v>
      </c>
      <c r="BU165" s="451">
        <v>92200519.258000001</v>
      </c>
      <c r="BV165" s="451">
        <v>3703164.32</v>
      </c>
      <c r="BW165" s="451">
        <v>3094706.1119999997</v>
      </c>
      <c r="BX165" s="448">
        <v>0</v>
      </c>
    </row>
    <row r="166" spans="5:76" ht="69.95" customHeight="1">
      <c r="E166" s="178"/>
      <c r="F166" s="96"/>
      <c r="G166" s="89"/>
      <c r="H166" s="89"/>
      <c r="I166" s="106"/>
      <c r="BR166" s="449">
        <v>20384</v>
      </c>
      <c r="BS166" s="450" t="s">
        <v>728</v>
      </c>
      <c r="BT166" s="451">
        <f t="shared" si="10"/>
        <v>100511008.60000001</v>
      </c>
      <c r="BU166" s="451">
        <v>82525503.040000007</v>
      </c>
      <c r="BV166" s="451">
        <v>14224876.560000001</v>
      </c>
      <c r="BW166" s="451">
        <v>3760629.0000000005</v>
      </c>
      <c r="BX166" s="448">
        <v>0</v>
      </c>
    </row>
    <row r="167" spans="5:76" ht="69.95" customHeight="1" thickBot="1">
      <c r="E167" s="178"/>
      <c r="F167" s="406"/>
      <c r="G167" s="89"/>
      <c r="H167" s="89"/>
      <c r="I167" s="95"/>
      <c r="BR167" s="449">
        <v>20385</v>
      </c>
      <c r="BS167" s="450" t="s">
        <v>729</v>
      </c>
      <c r="BT167" s="451">
        <f t="shared" si="10"/>
        <v>1220004</v>
      </c>
      <c r="BU167" s="451">
        <v>1220004</v>
      </c>
      <c r="BV167" s="451">
        <v>0</v>
      </c>
      <c r="BW167" s="451">
        <v>0</v>
      </c>
      <c r="BX167" s="448">
        <v>0</v>
      </c>
    </row>
    <row r="168" spans="5:76" ht="276.75" customHeight="1" thickTop="1">
      <c r="E168" s="3213"/>
      <c r="F168" s="3213"/>
      <c r="G168" s="3213"/>
      <c r="H168" s="3213"/>
      <c r="I168" s="3213"/>
      <c r="BR168" s="449">
        <v>20407</v>
      </c>
      <c r="BS168" s="450" t="s">
        <v>730</v>
      </c>
      <c r="BT168" s="451">
        <f t="shared" si="10"/>
        <v>22787802.880000003</v>
      </c>
      <c r="BU168" s="451">
        <v>22206495.280000001</v>
      </c>
      <c r="BV168" s="451">
        <v>463984.32</v>
      </c>
      <c r="BW168" s="451">
        <v>117323.28000000003</v>
      </c>
      <c r="BX168" s="448">
        <v>0</v>
      </c>
    </row>
    <row r="169" spans="5:76">
      <c r="BR169" s="449">
        <v>20424</v>
      </c>
      <c r="BS169" s="450" t="s">
        <v>731</v>
      </c>
      <c r="BT169" s="451">
        <f t="shared" si="10"/>
        <v>100120000</v>
      </c>
      <c r="BU169" s="451">
        <v>120000</v>
      </c>
      <c r="BV169" s="451">
        <v>100000000</v>
      </c>
      <c r="BW169" s="451">
        <v>0</v>
      </c>
      <c r="BX169" s="448">
        <v>0</v>
      </c>
    </row>
    <row r="170" spans="5:76">
      <c r="M170" s="298">
        <f>M174/M172</f>
        <v>0.5596704215160867</v>
      </c>
      <c r="BR170" s="449">
        <v>20441</v>
      </c>
      <c r="BS170" s="450" t="s">
        <v>732</v>
      </c>
      <c r="BT170" s="451">
        <f t="shared" si="10"/>
        <v>24938000</v>
      </c>
      <c r="BU170" s="451">
        <v>780000</v>
      </c>
      <c r="BV170" s="451">
        <v>24158000</v>
      </c>
      <c r="BW170" s="451">
        <v>0</v>
      </c>
      <c r="BX170" s="448">
        <v>0</v>
      </c>
    </row>
    <row r="171" spans="5:76">
      <c r="BR171" s="449">
        <v>20442</v>
      </c>
      <c r="BS171" s="450" t="s">
        <v>733</v>
      </c>
      <c r="BT171" s="451">
        <f t="shared" si="10"/>
        <v>200600000</v>
      </c>
      <c r="BU171" s="451">
        <v>0</v>
      </c>
      <c r="BV171" s="451">
        <v>200600000</v>
      </c>
      <c r="BW171" s="451">
        <v>0</v>
      </c>
      <c r="BX171" s="448">
        <v>0</v>
      </c>
    </row>
    <row r="172" spans="5:76">
      <c r="G172" s="89"/>
      <c r="H172" s="89"/>
      <c r="M172" s="92">
        <v>83697865365.649994</v>
      </c>
      <c r="BR172" s="449">
        <v>20461</v>
      </c>
      <c r="BS172" s="450" t="s">
        <v>734</v>
      </c>
      <c r="BT172" s="451">
        <f>SUM(BU172:CC172)</f>
        <v>108073815.28</v>
      </c>
      <c r="BU172" s="451">
        <v>101160109.096</v>
      </c>
      <c r="BV172" s="451">
        <v>3494849.16</v>
      </c>
      <c r="BW172" s="451">
        <v>3418857.0240000002</v>
      </c>
      <c r="BX172" s="448">
        <v>0</v>
      </c>
    </row>
    <row r="173" spans="5:76">
      <c r="G173" s="89"/>
      <c r="H173" s="89"/>
      <c r="M173" s="92"/>
      <c r="BR173" s="449">
        <v>20470</v>
      </c>
      <c r="BS173" s="450" t="s">
        <v>735</v>
      </c>
      <c r="BT173" s="451">
        <f>SUM(BU173:CC173)</f>
        <v>4629912</v>
      </c>
      <c r="BU173" s="451">
        <v>4389912</v>
      </c>
      <c r="BV173" s="451">
        <v>240000</v>
      </c>
      <c r="BW173" s="451">
        <v>0</v>
      </c>
      <c r="BX173" s="448">
        <v>0</v>
      </c>
    </row>
    <row r="174" spans="5:76">
      <c r="G174" s="89"/>
      <c r="H174" s="89"/>
      <c r="M174" s="92">
        <v>46843219589.190002</v>
      </c>
      <c r="BR174" s="449">
        <v>20771</v>
      </c>
      <c r="BS174" s="450" t="s">
        <v>736</v>
      </c>
      <c r="BT174" s="451">
        <f t="shared" si="10"/>
        <v>0</v>
      </c>
      <c r="BU174" s="451">
        <v>0</v>
      </c>
      <c r="BV174" s="451">
        <v>0</v>
      </c>
      <c r="BW174" s="451">
        <v>0</v>
      </c>
      <c r="BX174" s="448">
        <v>0</v>
      </c>
    </row>
    <row r="175" spans="5:76">
      <c r="BR175" s="439"/>
      <c r="BS175" s="445" t="s">
        <v>737</v>
      </c>
      <c r="BT175" s="446">
        <f>SUM(BT80:BT174)</f>
        <v>4455835385.5810003</v>
      </c>
      <c r="BU175" s="446">
        <f>SUM(BU80:BU174)</f>
        <v>1715745441.2219996</v>
      </c>
      <c r="BV175" s="446">
        <f>SUM(BV80:BV174)</f>
        <v>1562070116.2750003</v>
      </c>
      <c r="BW175" s="446">
        <f>SUM(BW80:BW174)</f>
        <v>688854636.08400011</v>
      </c>
      <c r="BX175" s="446">
        <f>SUM(BX80:BX174)</f>
        <v>489165192</v>
      </c>
    </row>
    <row r="176" spans="5:76">
      <c r="BR176" s="439"/>
      <c r="BS176" s="445" t="s">
        <v>738</v>
      </c>
      <c r="BT176" s="446">
        <f>BT77+BT175</f>
        <v>21172814160.163002</v>
      </c>
      <c r="BU176" s="446">
        <f>BU175+BU77</f>
        <v>7345193541.6690006</v>
      </c>
      <c r="BV176" s="446">
        <f>BV175+BV77</f>
        <v>7050699060.2199993</v>
      </c>
      <c r="BW176" s="446">
        <f>BW175+BW77</f>
        <v>5988021310.4440002</v>
      </c>
      <c r="BX176" s="446">
        <f>BX175+BX77</f>
        <v>788900247.82999992</v>
      </c>
    </row>
  </sheetData>
  <mergeCells count="16">
    <mergeCell ref="E168:I168"/>
    <mergeCell ref="A36:I36"/>
    <mergeCell ref="F134:I134"/>
    <mergeCell ref="F41:J41"/>
    <mergeCell ref="F1:K1"/>
    <mergeCell ref="A38:I38"/>
    <mergeCell ref="BR48:BS48"/>
    <mergeCell ref="F86:I86"/>
    <mergeCell ref="AI41:AJ41"/>
    <mergeCell ref="AI42:AJ42"/>
    <mergeCell ref="AI43:AJ43"/>
    <mergeCell ref="AI44:AJ44"/>
    <mergeCell ref="X44:Y44"/>
    <mergeCell ref="X43:Y43"/>
    <mergeCell ref="X41:Y41"/>
    <mergeCell ref="X42:Y42"/>
  </mergeCells>
  <pageMargins left="0" right="0.7" top="0.75" bottom="0.75" header="0.3" footer="0.3"/>
  <pageSetup scale="19" orientation="landscape" r:id="rId1"/>
  <headerFooter>
    <oddFooter>&amp;L&amp;36TRNSIMISSION COMPANY OF NIGERIA PLC &amp;R&amp;20 &amp;28 &amp;36  30TH SEPTEMBER  2014 MGT REPORT  AND FINANCIAL STATEMENT 22</oddFooter>
  </headerFooter>
  <colBreaks count="1" manualBreakCount="1">
    <brk id="11" max="35" man="1"/>
  </colBreaks>
</worksheet>
</file>

<file path=xl/worksheets/sheet48.xml><?xml version="1.0" encoding="utf-8"?>
<worksheet xmlns="http://schemas.openxmlformats.org/spreadsheetml/2006/main" xmlns:r="http://schemas.openxmlformats.org/officeDocument/2006/relationships">
  <dimension ref="A1:M95"/>
  <sheetViews>
    <sheetView view="pageBreakPreview" topLeftCell="B45" zoomScale="60" zoomScaleNormal="66" workbookViewId="0">
      <selection activeCell="D52" sqref="D52"/>
    </sheetView>
  </sheetViews>
  <sheetFormatPr defaultRowHeight="33.75"/>
  <cols>
    <col min="1" max="1" width="106.7109375" bestFit="1" customWidth="1"/>
    <col min="2" max="2" width="19.28515625" style="1953" bestFit="1" customWidth="1"/>
    <col min="3" max="3" width="47" style="1169" bestFit="1" customWidth="1"/>
    <col min="4" max="4" width="48" customWidth="1"/>
    <col min="5" max="5" width="52.42578125" customWidth="1"/>
    <col min="7" max="7" width="14.7109375" bestFit="1" customWidth="1"/>
    <col min="8" max="8" width="54" bestFit="1" customWidth="1"/>
    <col min="9" max="9" width="35.140625" bestFit="1" customWidth="1"/>
    <col min="10" max="10" width="37.140625" bestFit="1" customWidth="1"/>
    <col min="11" max="11" width="30.5703125" bestFit="1" customWidth="1"/>
    <col min="12" max="12" width="16.85546875" bestFit="1" customWidth="1"/>
    <col min="13" max="13" width="14.7109375" bestFit="1" customWidth="1"/>
  </cols>
  <sheetData>
    <row r="1" spans="1:13" ht="33.75" customHeight="1">
      <c r="A1" s="3216" t="s">
        <v>1886</v>
      </c>
      <c r="B1" s="3216"/>
      <c r="C1" s="3216"/>
      <c r="D1" s="3216"/>
      <c r="E1" s="3216"/>
      <c r="G1" s="45"/>
      <c r="H1" s="3223" t="s">
        <v>1091</v>
      </c>
      <c r="I1" s="3223"/>
      <c r="J1" s="3223"/>
      <c r="K1" s="45"/>
    </row>
    <row r="2" spans="1:13" ht="46.5" customHeight="1">
      <c r="A2" s="88" t="s">
        <v>1097</v>
      </c>
      <c r="B2" s="1634"/>
      <c r="C2" s="1000"/>
      <c r="D2" s="188">
        <v>0</v>
      </c>
      <c r="E2" s="1001"/>
      <c r="G2" s="45"/>
      <c r="H2" s="3223" t="s">
        <v>1779</v>
      </c>
      <c r="I2" s="3223"/>
      <c r="J2" s="3223"/>
      <c r="K2" s="1788"/>
    </row>
    <row r="3" spans="1:13" ht="132" customHeight="1">
      <c r="A3" s="683"/>
      <c r="B3" s="1630" t="s">
        <v>233</v>
      </c>
      <c r="C3" s="2660" t="s">
        <v>1882</v>
      </c>
      <c r="D3" s="2511"/>
      <c r="E3" s="2660" t="s">
        <v>1883</v>
      </c>
      <c r="G3" s="45"/>
      <c r="H3" s="3224" t="s">
        <v>1916</v>
      </c>
      <c r="I3" s="3224"/>
      <c r="J3" s="3224"/>
      <c r="K3" s="753"/>
    </row>
    <row r="4" spans="1:13">
      <c r="A4" s="683"/>
      <c r="B4" s="1630"/>
      <c r="C4" s="1004" t="s">
        <v>168</v>
      </c>
      <c r="D4" s="646"/>
      <c r="E4" s="1005" t="s">
        <v>168</v>
      </c>
      <c r="G4" s="45"/>
      <c r="H4" s="3225" t="s">
        <v>1759</v>
      </c>
      <c r="I4" s="3225"/>
      <c r="J4" s="3225"/>
      <c r="K4" s="2685"/>
    </row>
    <row r="5" spans="1:13">
      <c r="A5" s="683"/>
      <c r="B5" s="1630"/>
      <c r="C5" s="1004"/>
      <c r="D5" s="770"/>
      <c r="E5" s="1006"/>
      <c r="G5" s="45"/>
      <c r="H5" s="3226" t="s">
        <v>441</v>
      </c>
      <c r="I5" s="3227"/>
      <c r="J5" s="3227"/>
      <c r="K5" s="2685"/>
    </row>
    <row r="6" spans="1:13" ht="29.25" customHeight="1">
      <c r="G6" s="45"/>
      <c r="H6" s="3228" t="s">
        <v>1759</v>
      </c>
      <c r="I6" s="3229"/>
      <c r="J6" s="3229"/>
      <c r="K6" s="2705"/>
    </row>
    <row r="7" spans="1:13" ht="67.5">
      <c r="A7" s="683" t="s">
        <v>234</v>
      </c>
      <c r="B7" s="1630">
        <v>5</v>
      </c>
      <c r="C7" s="2428">
        <f>FIXEDASST2MO!C37</f>
        <v>107263465.07333332</v>
      </c>
      <c r="D7" s="1007"/>
      <c r="E7" s="625" t="s">
        <v>818</v>
      </c>
      <c r="G7" s="45"/>
      <c r="H7" s="2729" t="s">
        <v>1759</v>
      </c>
      <c r="I7" s="3217" t="s">
        <v>444</v>
      </c>
      <c r="J7" s="3218"/>
      <c r="K7" s="2525"/>
      <c r="M7" s="1405"/>
    </row>
    <row r="8" spans="1:13">
      <c r="A8" s="683" t="s">
        <v>222</v>
      </c>
      <c r="B8" s="1630"/>
      <c r="C8" s="689">
        <v>0</v>
      </c>
      <c r="D8" s="1007"/>
      <c r="E8" s="1004">
        <v>0</v>
      </c>
      <c r="G8" s="45"/>
      <c r="H8" s="2730" t="s">
        <v>536</v>
      </c>
      <c r="I8" s="3219">
        <v>124085686.90000001</v>
      </c>
      <c r="J8" s="3220"/>
      <c r="K8" s="2525">
        <f>C7-I8</f>
        <v>-16822221.826666683</v>
      </c>
      <c r="M8" s="288"/>
    </row>
    <row r="9" spans="1:13" ht="33.75" customHeight="1" thickBot="1">
      <c r="A9" s="676" t="s">
        <v>235</v>
      </c>
      <c r="B9" s="1630"/>
      <c r="C9" s="1008">
        <f>SUM(C7:C8)</f>
        <v>107263465.07333332</v>
      </c>
      <c r="D9" s="1009"/>
      <c r="E9" s="1030">
        <v>0</v>
      </c>
      <c r="G9" s="45"/>
      <c r="H9" s="2731" t="s">
        <v>542</v>
      </c>
      <c r="I9" s="3221">
        <v>124085686.90000001</v>
      </c>
      <c r="J9" s="3222"/>
      <c r="K9" s="2525">
        <f>FIXEDASST2MO!C17</f>
        <v>15573635.746666666</v>
      </c>
      <c r="L9" s="1405"/>
      <c r="M9" s="1405"/>
    </row>
    <row r="10" spans="1:13">
      <c r="A10" s="676"/>
      <c r="B10" s="1630"/>
      <c r="C10" s="1010"/>
      <c r="D10" s="1011"/>
      <c r="E10" s="1004"/>
      <c r="G10" s="45"/>
      <c r="H10" s="2732" t="s">
        <v>537</v>
      </c>
      <c r="I10" s="2733">
        <v>1774321783.4300001</v>
      </c>
      <c r="J10" s="2734"/>
      <c r="K10" s="2525">
        <f>SUM(K8:K9)</f>
        <v>-1248586.0800000168</v>
      </c>
      <c r="L10" s="288"/>
      <c r="M10" s="288"/>
    </row>
    <row r="11" spans="1:13" ht="55.5">
      <c r="A11" s="676" t="s">
        <v>236</v>
      </c>
      <c r="B11" s="1630"/>
      <c r="C11" s="689"/>
      <c r="D11" s="770"/>
      <c r="E11" s="357"/>
      <c r="G11" s="45"/>
      <c r="H11" s="2735" t="s">
        <v>544</v>
      </c>
      <c r="I11" s="1360">
        <v>1501797882.4300001</v>
      </c>
      <c r="J11" s="2736"/>
      <c r="K11" s="2525">
        <f>I11-C12</f>
        <v>41432413.930000305</v>
      </c>
      <c r="L11" s="288"/>
    </row>
    <row r="12" spans="1:13">
      <c r="A12" s="770" t="s">
        <v>911</v>
      </c>
      <c r="B12" s="1630">
        <v>6</v>
      </c>
      <c r="C12" s="689">
        <f>NOTE6C!E25</f>
        <v>1460365468.4999998</v>
      </c>
      <c r="D12" s="1009"/>
      <c r="E12" s="357"/>
      <c r="G12" s="45"/>
      <c r="H12" s="2737" t="s">
        <v>545</v>
      </c>
      <c r="I12" s="2738">
        <v>272523901</v>
      </c>
      <c r="J12" s="2739"/>
      <c r="K12" s="2525">
        <f>I12-C16</f>
        <v>0</v>
      </c>
    </row>
    <row r="13" spans="1:13">
      <c r="A13" s="491" t="s">
        <v>237</v>
      </c>
      <c r="B13" s="1631">
        <v>7</v>
      </c>
      <c r="C13" s="2251">
        <v>0</v>
      </c>
      <c r="D13" s="1014"/>
      <c r="E13" s="908">
        <v>0</v>
      </c>
      <c r="G13" s="45"/>
      <c r="H13" s="2740" t="s">
        <v>388</v>
      </c>
      <c r="I13" s="2736"/>
      <c r="J13" s="1360">
        <v>1434872525.97</v>
      </c>
      <c r="K13" s="2525">
        <f>J13-C32</f>
        <v>-65482566.08452034</v>
      </c>
    </row>
    <row r="14" spans="1:13">
      <c r="A14" s="683" t="s">
        <v>239</v>
      </c>
      <c r="B14" s="1630">
        <v>8</v>
      </c>
      <c r="C14" s="689">
        <f>NOTE8TO9!C23</f>
        <v>41432413.930000305</v>
      </c>
      <c r="D14" s="1014"/>
      <c r="E14" s="908">
        <v>0</v>
      </c>
      <c r="G14" s="45"/>
      <c r="H14" s="2737" t="s">
        <v>546</v>
      </c>
      <c r="I14" s="2741"/>
      <c r="J14" s="2742">
        <v>1364829789.3699999</v>
      </c>
      <c r="K14" s="2524">
        <f>C27+C28+C29</f>
        <v>1430312355.4545202</v>
      </c>
    </row>
    <row r="15" spans="1:13">
      <c r="A15" s="683" t="s">
        <v>241</v>
      </c>
      <c r="B15" s="1630"/>
      <c r="C15" s="689">
        <v>0</v>
      </c>
      <c r="D15" s="1007"/>
      <c r="E15" s="908">
        <v>0</v>
      </c>
      <c r="G15" s="45"/>
      <c r="H15" s="2737" t="s">
        <v>547</v>
      </c>
      <c r="I15" s="2743"/>
      <c r="J15" s="2744">
        <v>70042736.599999994</v>
      </c>
      <c r="K15" s="2525"/>
      <c r="M15" s="288"/>
    </row>
    <row r="16" spans="1:13">
      <c r="A16" s="683" t="s">
        <v>242</v>
      </c>
      <c r="B16" s="1630">
        <v>10</v>
      </c>
      <c r="C16" s="1123">
        <f>NOTE10TO11!C25</f>
        <v>272523901</v>
      </c>
      <c r="D16" s="1007"/>
      <c r="E16" s="908">
        <v>0</v>
      </c>
      <c r="G16" s="45"/>
      <c r="H16" s="2740" t="s">
        <v>538</v>
      </c>
      <c r="I16" s="1360">
        <v>265550159.41</v>
      </c>
      <c r="J16" s="2736"/>
      <c r="K16" s="2525">
        <f>C49</f>
        <v>-265550159.41</v>
      </c>
    </row>
    <row r="17" spans="1:12">
      <c r="A17" s="676" t="s">
        <v>243</v>
      </c>
      <c r="B17" s="1630"/>
      <c r="C17" s="1016">
        <f>SUM(C12:C16)</f>
        <v>1774321783.4300001</v>
      </c>
      <c r="D17" s="1017"/>
      <c r="E17" s="1030">
        <v>0</v>
      </c>
      <c r="G17" s="584"/>
      <c r="H17" s="2735" t="s">
        <v>549</v>
      </c>
      <c r="I17" s="1360">
        <v>265550159.41</v>
      </c>
      <c r="J17" s="2736"/>
      <c r="K17" s="2525"/>
    </row>
    <row r="18" spans="1:12">
      <c r="A18" s="1018" t="s">
        <v>1385</v>
      </c>
      <c r="B18" s="1630"/>
      <c r="C18" s="1016">
        <f>C17+C9</f>
        <v>1881585248.5033333</v>
      </c>
      <c r="D18" s="1009"/>
      <c r="E18" s="1030"/>
      <c r="G18" s="500"/>
      <c r="H18" s="2740" t="s">
        <v>539</v>
      </c>
      <c r="I18" s="2736"/>
      <c r="J18" s="1360">
        <v>1161252748.3599999</v>
      </c>
      <c r="K18" s="2525"/>
    </row>
    <row r="19" spans="1:12">
      <c r="A19" s="1267"/>
      <c r="C19" s="689"/>
      <c r="D19" s="770"/>
      <c r="E19" s="908"/>
      <c r="G19" s="45"/>
      <c r="H19" s="2735" t="s">
        <v>550</v>
      </c>
      <c r="I19" s="2745"/>
      <c r="J19" s="2746">
        <v>1158216348.3599999</v>
      </c>
      <c r="K19" s="2525"/>
      <c r="L19" s="288"/>
    </row>
    <row r="20" spans="1:12">
      <c r="A20" s="676" t="s">
        <v>244</v>
      </c>
      <c r="B20" s="1630"/>
      <c r="C20" s="689"/>
      <c r="D20" s="770"/>
      <c r="E20" s="908"/>
      <c r="G20" s="45"/>
      <c r="H20" s="2737" t="s">
        <v>526</v>
      </c>
      <c r="I20" s="2747"/>
      <c r="J20" s="894">
        <v>3036400</v>
      </c>
      <c r="K20" s="2525"/>
      <c r="L20" s="461"/>
    </row>
    <row r="21" spans="1:12" ht="55.5">
      <c r="A21" s="1385" t="s">
        <v>245</v>
      </c>
      <c r="B21" s="1630"/>
      <c r="D21" s="1017"/>
      <c r="E21" s="908">
        <v>0</v>
      </c>
      <c r="G21" s="45"/>
      <c r="H21" s="2740" t="s">
        <v>1680</v>
      </c>
      <c r="I21" s="2746">
        <v>583215549.86000001</v>
      </c>
      <c r="J21" s="2745"/>
      <c r="K21" s="2525"/>
    </row>
    <row r="22" spans="1:12">
      <c r="A22" s="683" t="s">
        <v>569</v>
      </c>
      <c r="B22" s="1630">
        <v>11</v>
      </c>
      <c r="C22" s="1034">
        <f>NOTE10TO11!C65</f>
        <v>70042736.599999994</v>
      </c>
      <c r="D22" s="293"/>
      <c r="E22" s="908">
        <v>0</v>
      </c>
      <c r="G22" s="45"/>
      <c r="H22" s="2735" t="s">
        <v>439</v>
      </c>
      <c r="I22" s="2746">
        <v>453580236.88999999</v>
      </c>
      <c r="J22" s="2745"/>
      <c r="K22" s="2525"/>
    </row>
    <row r="23" spans="1:12" ht="55.5">
      <c r="A23" s="683" t="s">
        <v>247</v>
      </c>
      <c r="B23" s="1630"/>
      <c r="C23" s="689">
        <v>0</v>
      </c>
      <c r="D23" s="829"/>
      <c r="E23" s="908">
        <v>0</v>
      </c>
      <c r="G23" s="45"/>
      <c r="H23" s="2737" t="s">
        <v>551</v>
      </c>
      <c r="I23" s="1360">
        <v>129635312.97</v>
      </c>
      <c r="J23" s="2743"/>
      <c r="K23" s="2525"/>
    </row>
    <row r="24" spans="1:12">
      <c r="A24" s="683" t="s">
        <v>249</v>
      </c>
      <c r="G24" s="45"/>
      <c r="H24" s="2740" t="s">
        <v>540</v>
      </c>
      <c r="I24" s="2748"/>
      <c r="J24" s="2749">
        <v>151047905.27000001</v>
      </c>
      <c r="K24" s="45"/>
    </row>
    <row r="25" spans="1:12">
      <c r="A25" s="683" t="s">
        <v>250</v>
      </c>
      <c r="G25" s="45"/>
      <c r="H25" s="2750" t="s">
        <v>522</v>
      </c>
      <c r="I25" s="1360">
        <v>2747173179.5999999</v>
      </c>
      <c r="J25" s="1360">
        <v>2747173179.5999999</v>
      </c>
      <c r="K25" s="45"/>
    </row>
    <row r="26" spans="1:12">
      <c r="A26" s="1385" t="s">
        <v>1650</v>
      </c>
      <c r="G26" s="45"/>
      <c r="H26" s="2737" t="s">
        <v>439</v>
      </c>
      <c r="I26" s="2751">
        <v>2168127712.9899998</v>
      </c>
      <c r="J26" s="2751">
        <v>1900250.68</v>
      </c>
      <c r="K26" s="45"/>
    </row>
    <row r="27" spans="1:12" ht="55.5">
      <c r="A27" s="683" t="s">
        <v>396</v>
      </c>
      <c r="B27" s="1630">
        <v>12</v>
      </c>
      <c r="C27" s="1019">
        <f>'NOTES 12'!C33</f>
        <v>79155720.180000007</v>
      </c>
      <c r="D27" s="1009"/>
      <c r="E27" s="908">
        <v>0</v>
      </c>
      <c r="H27" s="2735" t="s">
        <v>551</v>
      </c>
      <c r="I27" s="2746">
        <v>3160769333.6199999</v>
      </c>
      <c r="J27" s="2745"/>
      <c r="K27" s="45"/>
    </row>
    <row r="28" spans="1:12">
      <c r="A28" s="683" t="s">
        <v>248</v>
      </c>
      <c r="B28" s="1630">
        <v>13</v>
      </c>
      <c r="C28" s="786">
        <f>NOTES13TO14!C39</f>
        <v>144646804.94</v>
      </c>
      <c r="D28" s="770"/>
      <c r="E28" s="908"/>
      <c r="H28" s="2752" t="s">
        <v>540</v>
      </c>
      <c r="I28" s="2753"/>
      <c r="J28" s="2754">
        <v>2204436951.6900001</v>
      </c>
    </row>
    <row r="29" spans="1:12">
      <c r="A29" s="683" t="s">
        <v>938</v>
      </c>
      <c r="B29" s="1631">
        <v>6</v>
      </c>
      <c r="C29" s="791">
        <f>NOTE6C!E27</f>
        <v>1206509830.3345203</v>
      </c>
      <c r="D29" s="770"/>
      <c r="E29" s="908">
        <v>0</v>
      </c>
      <c r="H29" s="2750" t="s">
        <v>522</v>
      </c>
      <c r="I29" s="1360">
        <v>17445452520.52</v>
      </c>
      <c r="J29" s="1360">
        <v>17445452520.52</v>
      </c>
    </row>
    <row r="30" spans="1:12">
      <c r="A30" s="683" t="s">
        <v>397</v>
      </c>
      <c r="B30" s="1632" t="s">
        <v>941</v>
      </c>
      <c r="C30" s="689">
        <v>0</v>
      </c>
      <c r="D30" s="770"/>
      <c r="E30" s="908">
        <v>0</v>
      </c>
    </row>
    <row r="31" spans="1:12">
      <c r="A31" s="683" t="s">
        <v>939</v>
      </c>
      <c r="B31" s="1633"/>
      <c r="C31" s="689">
        <v>0</v>
      </c>
      <c r="D31" s="294"/>
      <c r="E31" s="908">
        <v>0</v>
      </c>
      <c r="G31" s="1405"/>
    </row>
    <row r="32" spans="1:12">
      <c r="A32" s="771" t="s">
        <v>940</v>
      </c>
      <c r="B32" s="1630"/>
      <c r="C32" s="1020">
        <f>SUM(C22:C31)</f>
        <v>1500355092.0545204</v>
      </c>
      <c r="D32" s="1017"/>
      <c r="E32" s="1030">
        <v>0</v>
      </c>
      <c r="G32" s="288"/>
    </row>
    <row r="33" spans="1:5" ht="34.5" thickBot="1">
      <c r="A33" s="676" t="s">
        <v>251</v>
      </c>
      <c r="B33" s="1630"/>
      <c r="C33" s="1016">
        <f>C17-C32</f>
        <v>273966691.3754797</v>
      </c>
      <c r="D33" s="770"/>
      <c r="E33" s="1032">
        <v>0</v>
      </c>
    </row>
    <row r="34" spans="1:5" ht="34.5" thickBot="1">
      <c r="A34" s="676" t="s">
        <v>252</v>
      </c>
      <c r="B34" s="1630"/>
      <c r="C34" s="1008">
        <f>C33+C9</f>
        <v>381230156.44881302</v>
      </c>
      <c r="D34" s="770"/>
      <c r="E34" s="1629"/>
    </row>
    <row r="35" spans="1:5" ht="54" customHeight="1">
      <c r="A35" s="676"/>
      <c r="B35" s="1630"/>
      <c r="C35" s="1010"/>
      <c r="D35" s="1021"/>
      <c r="E35" s="908"/>
    </row>
    <row r="36" spans="1:5">
      <c r="A36" s="683" t="s">
        <v>253</v>
      </c>
      <c r="B36" s="1630"/>
      <c r="C36" s="689"/>
      <c r="D36" s="1007"/>
      <c r="E36" s="908"/>
    </row>
    <row r="37" spans="1:5">
      <c r="A37" s="683" t="s">
        <v>254</v>
      </c>
      <c r="C37" s="689">
        <v>0</v>
      </c>
      <c r="D37" s="770"/>
      <c r="E37" s="908">
        <v>0</v>
      </c>
    </row>
    <row r="38" spans="1:5">
      <c r="A38" s="683" t="s">
        <v>255</v>
      </c>
      <c r="B38" s="1630">
        <v>15</v>
      </c>
      <c r="C38" s="689">
        <v>0</v>
      </c>
      <c r="D38" s="770"/>
      <c r="E38" s="1136">
        <v>0</v>
      </c>
    </row>
    <row r="39" spans="1:5">
      <c r="A39" s="683"/>
      <c r="B39" s="1634"/>
      <c r="C39" s="1022">
        <f>SUM(C37:C38)</f>
        <v>0</v>
      </c>
      <c r="D39" s="1024"/>
      <c r="E39" s="1030">
        <v>0</v>
      </c>
    </row>
    <row r="40" spans="1:5" ht="34.5" thickBot="1">
      <c r="A40" s="676" t="s">
        <v>256</v>
      </c>
      <c r="B40" s="1634"/>
      <c r="C40" s="1023">
        <f>C34-C39</f>
        <v>381230156.44881302</v>
      </c>
      <c r="D40" s="1024"/>
      <c r="E40" s="1026"/>
    </row>
    <row r="41" spans="1:5" ht="34.5" thickTop="1">
      <c r="A41" s="676"/>
      <c r="B41" s="1634"/>
      <c r="C41" s="1010"/>
      <c r="D41" s="1024"/>
      <c r="E41" s="689"/>
    </row>
    <row r="42" spans="1:5">
      <c r="A42" s="676"/>
      <c r="B42" s="1630"/>
      <c r="C42" s="1010"/>
      <c r="D42" s="770"/>
      <c r="E42" s="689"/>
    </row>
    <row r="43" spans="1:5">
      <c r="A43" s="676" t="s">
        <v>257</v>
      </c>
      <c r="B43" s="1630"/>
      <c r="C43" s="689"/>
      <c r="D43" s="770"/>
      <c r="E43" s="689"/>
    </row>
    <row r="44" spans="1:5">
      <c r="A44" s="676" t="s">
        <v>258</v>
      </c>
      <c r="B44" s="1630"/>
      <c r="C44" s="689"/>
      <c r="D44" s="770"/>
      <c r="E44" s="689"/>
    </row>
    <row r="45" spans="1:5">
      <c r="A45" s="683"/>
      <c r="B45" s="1630"/>
      <c r="C45" s="689"/>
      <c r="D45" s="770"/>
      <c r="E45" s="689"/>
    </row>
    <row r="46" spans="1:5">
      <c r="A46" s="676" t="s">
        <v>259</v>
      </c>
      <c r="C46" s="769"/>
      <c r="D46" s="1014"/>
      <c r="E46" s="689"/>
    </row>
    <row r="47" spans="1:5">
      <c r="A47" s="683" t="s">
        <v>179</v>
      </c>
      <c r="B47" s="1630">
        <v>16</v>
      </c>
      <c r="C47" s="689">
        <v>0</v>
      </c>
      <c r="D47" s="1007"/>
      <c r="E47" s="689">
        <v>0</v>
      </c>
    </row>
    <row r="48" spans="1:5">
      <c r="A48" s="683" t="s">
        <v>260</v>
      </c>
      <c r="B48" s="1630">
        <v>17</v>
      </c>
      <c r="C48" s="1025">
        <f>C49-C47</f>
        <v>-265550159.41</v>
      </c>
      <c r="D48" s="1009"/>
      <c r="E48" s="689">
        <v>0</v>
      </c>
    </row>
    <row r="49" spans="1:8">
      <c r="A49" s="676" t="s">
        <v>261</v>
      </c>
      <c r="B49" s="1630"/>
      <c r="C49" s="769">
        <f>NOTE15TO17!C57</f>
        <v>-265550159.41</v>
      </c>
      <c r="D49" s="1007"/>
      <c r="E49" s="1022">
        <v>0</v>
      </c>
    </row>
    <row r="50" spans="1:8" ht="33">
      <c r="A50" s="683"/>
      <c r="C50" s="689"/>
      <c r="D50" s="1027"/>
      <c r="E50" s="689"/>
    </row>
    <row r="51" spans="1:8">
      <c r="A51" s="683" t="s">
        <v>262</v>
      </c>
      <c r="B51" s="1630">
        <v>18</v>
      </c>
      <c r="C51" s="667">
        <v>0</v>
      </c>
      <c r="D51" s="1028"/>
      <c r="E51" s="689">
        <v>0</v>
      </c>
    </row>
    <row r="52" spans="1:8">
      <c r="A52" s="683"/>
      <c r="B52" s="1630"/>
      <c r="C52" s="689"/>
      <c r="D52" s="1028"/>
      <c r="E52" s="689"/>
    </row>
    <row r="53" spans="1:8">
      <c r="A53" s="683" t="s">
        <v>263</v>
      </c>
      <c r="B53" s="1630">
        <v>19</v>
      </c>
      <c r="C53" s="786">
        <f>NOTES17TO19!C48</f>
        <v>646780315.85881305</v>
      </c>
      <c r="D53" s="1007"/>
      <c r="E53" s="689">
        <v>0</v>
      </c>
    </row>
    <row r="54" spans="1:8">
      <c r="A54" s="683"/>
      <c r="B54" s="1630"/>
      <c r="C54" s="689"/>
      <c r="D54" s="1028"/>
      <c r="E54" s="689"/>
    </row>
    <row r="55" spans="1:8">
      <c r="A55" s="683" t="s">
        <v>264</v>
      </c>
      <c r="B55" s="1631"/>
      <c r="C55" s="689">
        <v>0</v>
      </c>
      <c r="D55" s="491"/>
      <c r="E55" s="689">
        <v>0</v>
      </c>
    </row>
    <row r="56" spans="1:8">
      <c r="A56" s="492"/>
      <c r="B56" s="1631"/>
      <c r="C56" s="2251"/>
      <c r="D56" s="1029"/>
      <c r="E56" s="689"/>
    </row>
    <row r="57" spans="1:8" ht="34.5" thickBot="1">
      <c r="A57" s="683"/>
      <c r="B57" s="1631"/>
      <c r="C57" s="1023">
        <f>SUM(C49:C56)</f>
        <v>381230156.44881308</v>
      </c>
      <c r="E57" s="1635"/>
      <c r="H57" s="535"/>
    </row>
    <row r="58" spans="1:8" ht="34.5" thickTop="1">
      <c r="C58" s="1169">
        <f>C40-C57</f>
        <v>0</v>
      </c>
    </row>
    <row r="59" spans="1:8">
      <c r="H59" s="535"/>
    </row>
    <row r="60" spans="1:8">
      <c r="H60" s="535"/>
    </row>
    <row r="61" spans="1:8">
      <c r="A61" s="683"/>
      <c r="B61" s="1630"/>
      <c r="C61" s="2251"/>
      <c r="D61" s="492"/>
      <c r="E61" s="689">
        <f>E39-E56</f>
        <v>0</v>
      </c>
    </row>
    <row r="62" spans="1:8">
      <c r="A62" s="491"/>
      <c r="B62" s="1631"/>
      <c r="C62" s="689">
        <f>C40-C57</f>
        <v>0</v>
      </c>
      <c r="D62" s="491"/>
      <c r="E62" s="357"/>
    </row>
    <row r="69" spans="8:10">
      <c r="H69" s="537"/>
      <c r="I69" s="3094"/>
      <c r="J69" s="3094"/>
    </row>
    <row r="92" spans="8:10">
      <c r="H92" s="811"/>
      <c r="I92" s="832"/>
      <c r="J92" s="832"/>
    </row>
    <row r="93" spans="8:10">
      <c r="H93" s="986"/>
      <c r="I93" s="832"/>
      <c r="J93" s="832"/>
    </row>
    <row r="94" spans="8:10">
      <c r="H94" s="45"/>
      <c r="I94" s="45"/>
      <c r="J94" s="45"/>
    </row>
    <row r="95" spans="8:10">
      <c r="H95" s="45"/>
      <c r="I95" s="45"/>
      <c r="J95" s="45"/>
    </row>
  </sheetData>
  <mergeCells count="11">
    <mergeCell ref="A1:E1"/>
    <mergeCell ref="I69:J69"/>
    <mergeCell ref="I7:J7"/>
    <mergeCell ref="I8:J8"/>
    <mergeCell ref="I9:J9"/>
    <mergeCell ref="H1:J1"/>
    <mergeCell ref="H2:J2"/>
    <mergeCell ref="H3:J3"/>
    <mergeCell ref="H4:J4"/>
    <mergeCell ref="H5:J5"/>
    <mergeCell ref="H6:J6"/>
  </mergeCells>
  <pageMargins left="0.7" right="0.7" top="0.75" bottom="0.75" header="0.3" footer="0.3"/>
  <pageSetup scale="27" orientation="portrait" r:id="rId1"/>
  <headerFooter>
    <oddFooter>&amp;L&amp;20TRANSMISSION COMPANY OF NIGERIA PLC&amp;R&amp;20 30TH SEPTEMBER 2014 MGT REPORT AND FINANCIAL STATEMENTS  16</oddFooter>
  </headerFooter>
</worksheet>
</file>

<file path=xl/worksheets/sheet49.xml><?xml version="1.0" encoding="utf-8"?>
<worksheet xmlns="http://schemas.openxmlformats.org/spreadsheetml/2006/main" xmlns:r="http://schemas.openxmlformats.org/officeDocument/2006/relationships">
  <dimension ref="A1:P62"/>
  <sheetViews>
    <sheetView view="pageBreakPreview" topLeftCell="A45" zoomScale="60" zoomScaleNormal="69" workbookViewId="0">
      <selection activeCell="A48" sqref="A48"/>
    </sheetView>
  </sheetViews>
  <sheetFormatPr defaultRowHeight="33.75"/>
  <cols>
    <col min="1" max="1" width="113.7109375" bestFit="1" customWidth="1"/>
    <col min="2" max="2" width="20.140625" style="1446" bestFit="1" customWidth="1"/>
    <col min="3" max="3" width="51.28515625" style="1169" customWidth="1"/>
    <col min="4" max="4" width="43" bestFit="1" customWidth="1"/>
    <col min="5" max="5" width="42.7109375" bestFit="1" customWidth="1"/>
    <col min="7" max="7" width="14.140625" bestFit="1" customWidth="1"/>
    <col min="8" max="8" width="67.7109375" bestFit="1" customWidth="1"/>
    <col min="9" max="10" width="35.140625" bestFit="1" customWidth="1"/>
    <col min="11" max="11" width="26.140625" bestFit="1" customWidth="1"/>
    <col min="12" max="12" width="58.7109375" style="539" bestFit="1" customWidth="1"/>
    <col min="13" max="14" width="30.85546875" bestFit="1" customWidth="1"/>
    <col min="16" max="16" width="16.140625" bestFit="1" customWidth="1"/>
  </cols>
  <sheetData>
    <row r="1" spans="1:16" ht="33.75" customHeight="1">
      <c r="A1" s="3216" t="s">
        <v>1886</v>
      </c>
      <c r="B1" s="3216"/>
      <c r="C1" s="3216"/>
      <c r="D1" s="3216"/>
      <c r="E1" s="3216"/>
      <c r="H1" s="3039" t="s">
        <v>1058</v>
      </c>
      <c r="I1" s="3039"/>
      <c r="J1" s="3039"/>
      <c r="K1" s="1997"/>
      <c r="L1" s="2073"/>
      <c r="M1" s="3058"/>
      <c r="N1" s="3058"/>
    </row>
    <row r="2" spans="1:16" ht="33.75" customHeight="1">
      <c r="A2" s="786" t="s">
        <v>1096</v>
      </c>
      <c r="B2" s="680"/>
      <c r="C2" s="1000"/>
      <c r="D2" s="188">
        <v>0</v>
      </c>
      <c r="E2" s="1001"/>
      <c r="H2" s="3039" t="s">
        <v>1779</v>
      </c>
      <c r="I2" s="3039"/>
      <c r="J2" s="3039"/>
      <c r="K2" s="2000"/>
      <c r="L2" s="2073"/>
      <c r="M2" s="3060"/>
      <c r="N2" s="3060"/>
    </row>
    <row r="3" spans="1:16" ht="101.25" customHeight="1">
      <c r="A3" s="684"/>
      <c r="B3" s="358" t="s">
        <v>233</v>
      </c>
      <c r="C3" s="2660" t="s">
        <v>1882</v>
      </c>
      <c r="D3" s="2511"/>
      <c r="E3" s="2660" t="s">
        <v>1883</v>
      </c>
      <c r="H3" s="3079" t="s">
        <v>1756</v>
      </c>
      <c r="I3" s="3079"/>
      <c r="J3" s="3079"/>
      <c r="K3" s="2684"/>
      <c r="L3" s="2073"/>
      <c r="M3" s="3064"/>
      <c r="N3" s="3064"/>
    </row>
    <row r="4" spans="1:16">
      <c r="A4" s="684"/>
      <c r="B4" s="358"/>
      <c r="C4" s="1004" t="s">
        <v>168</v>
      </c>
      <c r="D4" s="665"/>
      <c r="E4" s="1005" t="s">
        <v>168</v>
      </c>
      <c r="F4" s="1190"/>
      <c r="G4" s="1190"/>
      <c r="H4" s="3234" t="s">
        <v>1759</v>
      </c>
      <c r="I4" s="3234"/>
      <c r="J4" s="3234"/>
      <c r="K4" s="2684"/>
      <c r="L4" s="2073"/>
      <c r="M4" s="750"/>
      <c r="N4" s="750"/>
    </row>
    <row r="5" spans="1:16">
      <c r="A5" s="684"/>
      <c r="B5" s="358"/>
      <c r="C5" s="1004"/>
      <c r="D5" s="786"/>
      <c r="E5" s="1006"/>
      <c r="F5" s="1190"/>
      <c r="G5" s="1190"/>
      <c r="H5" s="3101" t="s">
        <v>441</v>
      </c>
      <c r="I5" s="3100"/>
      <c r="J5" s="3100"/>
      <c r="K5" s="2726"/>
      <c r="L5" s="2074"/>
      <c r="M5" s="570"/>
      <c r="N5" s="570"/>
    </row>
    <row r="6" spans="1:16" ht="41.25" customHeight="1">
      <c r="A6" s="1169"/>
      <c r="B6" s="2144"/>
      <c r="D6" s="1169"/>
      <c r="E6" s="1169"/>
      <c r="F6" s="1190"/>
      <c r="G6" s="1190"/>
      <c r="H6" s="3235" t="s">
        <v>1759</v>
      </c>
      <c r="I6" s="3236"/>
      <c r="J6" s="3236"/>
      <c r="K6" s="2727"/>
      <c r="L6" s="2073"/>
      <c r="M6" s="570"/>
      <c r="N6" s="570"/>
    </row>
    <row r="7" spans="1:16" ht="83.25" customHeight="1">
      <c r="A7" s="684" t="s">
        <v>234</v>
      </c>
      <c r="B7" s="358">
        <v>5</v>
      </c>
      <c r="C7" s="2390">
        <f>FIXEDASSTSO2!C37</f>
        <v>1044439964.4859999</v>
      </c>
      <c r="D7" s="786"/>
      <c r="E7" s="1006" t="s">
        <v>818</v>
      </c>
      <c r="F7" s="1190"/>
      <c r="G7" s="1190"/>
      <c r="H7" s="2799" t="s">
        <v>1759</v>
      </c>
      <c r="I7" s="3102" t="s">
        <v>444</v>
      </c>
      <c r="J7" s="3103"/>
      <c r="K7" s="2727"/>
      <c r="L7" s="2075"/>
      <c r="M7" s="570"/>
      <c r="N7" s="570"/>
    </row>
    <row r="8" spans="1:16">
      <c r="A8" s="684" t="s">
        <v>222</v>
      </c>
      <c r="B8" s="358"/>
      <c r="C8" s="689">
        <v>0</v>
      </c>
      <c r="D8" s="786"/>
      <c r="E8" s="1004">
        <v>0</v>
      </c>
      <c r="F8" s="1190"/>
      <c r="G8" s="1190"/>
      <c r="H8" s="2800" t="s">
        <v>536</v>
      </c>
      <c r="I8" s="3230">
        <v>1077484284.53</v>
      </c>
      <c r="J8" s="3231"/>
      <c r="K8" s="2727">
        <f>C7-I8</f>
        <v>-33044320.04400003</v>
      </c>
      <c r="L8" s="2076"/>
      <c r="M8" s="570"/>
      <c r="N8" s="570"/>
    </row>
    <row r="9" spans="1:16" ht="56.25" customHeight="1" thickBot="1">
      <c r="A9" s="2145" t="s">
        <v>235</v>
      </c>
      <c r="B9" s="358"/>
      <c r="C9" s="687">
        <f>SUM(C7:C8)</f>
        <v>1044439964.4859999</v>
      </c>
      <c r="D9" s="786"/>
      <c r="E9" s="1030">
        <v>0</v>
      </c>
      <c r="F9" s="1190"/>
      <c r="G9" s="1190"/>
      <c r="H9" s="1041" t="s">
        <v>542</v>
      </c>
      <c r="I9" s="3232">
        <v>494922300.66000003</v>
      </c>
      <c r="J9" s="3233"/>
      <c r="K9" s="2727">
        <f>FIXEDASSTSO1!C45</f>
        <v>32994820.044</v>
      </c>
      <c r="L9" s="2077"/>
      <c r="M9" s="570"/>
      <c r="N9" s="570"/>
    </row>
    <row r="10" spans="1:16" ht="46.5">
      <c r="A10" s="2145"/>
      <c r="B10" s="358"/>
      <c r="C10" s="1010"/>
      <c r="D10" s="665"/>
      <c r="E10" s="1004"/>
      <c r="F10" s="1190"/>
      <c r="G10" s="1190"/>
      <c r="H10" s="2801" t="s">
        <v>1675</v>
      </c>
      <c r="I10" s="2765">
        <v>582561983.87</v>
      </c>
      <c r="J10" s="2764"/>
      <c r="K10" s="2727">
        <f>SUM(K8:K9)</f>
        <v>-49500.000000029802</v>
      </c>
      <c r="L10" s="2361"/>
      <c r="M10" s="570"/>
      <c r="N10" s="570"/>
    </row>
    <row r="11" spans="1:16">
      <c r="A11" s="2145" t="s">
        <v>236</v>
      </c>
      <c r="B11" s="358"/>
      <c r="C11" s="689"/>
      <c r="D11" s="786"/>
      <c r="E11" s="1169"/>
      <c r="F11" s="1190"/>
      <c r="G11" s="1190"/>
      <c r="H11" s="2443" t="s">
        <v>537</v>
      </c>
      <c r="I11" s="2762">
        <v>10447436259.91</v>
      </c>
      <c r="J11" s="2699"/>
      <c r="K11" s="2727"/>
      <c r="L11" s="2078"/>
      <c r="M11" s="570"/>
      <c r="N11" s="570"/>
    </row>
    <row r="12" spans="1:16">
      <c r="A12" s="786" t="s">
        <v>911</v>
      </c>
      <c r="B12" s="358">
        <v>6</v>
      </c>
      <c r="C12" s="689">
        <f>NOTE6B!E24</f>
        <v>6004020989.7299995</v>
      </c>
      <c r="D12" s="786"/>
      <c r="E12" s="1169"/>
      <c r="F12" s="1190"/>
      <c r="G12" s="1190"/>
      <c r="H12" s="2439" t="s">
        <v>1685</v>
      </c>
      <c r="I12" s="2802">
        <v>796962012.28999996</v>
      </c>
      <c r="J12" s="2803"/>
      <c r="K12" s="2727">
        <f>I12+I14</f>
        <v>6898325016.5500002</v>
      </c>
      <c r="L12" s="2362">
        <f>K12-C12</f>
        <v>894304026.82000065</v>
      </c>
      <c r="M12" s="570"/>
      <c r="N12" s="570"/>
    </row>
    <row r="13" spans="1:16">
      <c r="A13" s="1169" t="s">
        <v>237</v>
      </c>
      <c r="B13" s="2144">
        <v>7</v>
      </c>
      <c r="C13" s="1015">
        <f>'NOTES 7'!C35</f>
        <v>225339845.28</v>
      </c>
      <c r="D13" s="786"/>
      <c r="E13" s="908">
        <v>0</v>
      </c>
      <c r="F13" s="1190"/>
      <c r="G13" s="1190"/>
      <c r="H13" s="2804" t="s">
        <v>543</v>
      </c>
      <c r="I13" s="2762">
        <v>225339845.28</v>
      </c>
      <c r="J13" s="2699"/>
      <c r="K13" s="1976">
        <f>C14</f>
        <v>894304026.16999996</v>
      </c>
      <c r="L13" s="2079">
        <f>L12-K13</f>
        <v>0.65000069141387939</v>
      </c>
      <c r="M13" s="570"/>
      <c r="N13" s="570"/>
    </row>
    <row r="14" spans="1:16">
      <c r="A14" s="684" t="s">
        <v>239</v>
      </c>
      <c r="B14" s="358">
        <v>8</v>
      </c>
      <c r="C14" s="1015">
        <f>NOTE8TO9!C33</f>
        <v>894304026.16999996</v>
      </c>
      <c r="D14" s="786"/>
      <c r="E14" s="908">
        <v>0</v>
      </c>
      <c r="F14" s="1190"/>
      <c r="G14" s="1190"/>
      <c r="H14" s="2439" t="s">
        <v>544</v>
      </c>
      <c r="I14" s="2441">
        <v>6101363004.2600002</v>
      </c>
      <c r="J14" s="2805"/>
      <c r="K14" s="2727"/>
      <c r="L14" s="2078"/>
      <c r="M14" s="570"/>
      <c r="N14" s="570"/>
      <c r="P14" s="288">
        <f>N14-M14</f>
        <v>0</v>
      </c>
    </row>
    <row r="15" spans="1:16" ht="55.5" customHeight="1">
      <c r="A15" s="684" t="s">
        <v>241</v>
      </c>
      <c r="B15" s="358"/>
      <c r="C15" s="689">
        <v>0</v>
      </c>
      <c r="D15" s="786"/>
      <c r="E15" s="908">
        <v>0</v>
      </c>
      <c r="F15" s="1190"/>
      <c r="G15" s="1190"/>
      <c r="H15" s="2439" t="s">
        <v>545</v>
      </c>
      <c r="I15" s="2440">
        <v>3323771398.0799999</v>
      </c>
      <c r="J15" s="2530"/>
      <c r="K15" s="2727">
        <f>I15-C16</f>
        <v>0</v>
      </c>
      <c r="L15" s="2078"/>
      <c r="M15" s="570"/>
      <c r="N15" s="570"/>
    </row>
    <row r="16" spans="1:16">
      <c r="A16" s="684" t="s">
        <v>242</v>
      </c>
      <c r="B16" s="358">
        <v>10</v>
      </c>
      <c r="C16" s="1034">
        <f>NOTE10TO11!C20</f>
        <v>3323771398.0799999</v>
      </c>
      <c r="D16" s="786"/>
      <c r="E16" s="1136">
        <v>0</v>
      </c>
      <c r="F16" s="1190"/>
      <c r="G16" s="1190"/>
      <c r="H16" s="2443" t="s">
        <v>388</v>
      </c>
      <c r="I16" s="2699"/>
      <c r="J16" s="2762">
        <v>5226981635.5100002</v>
      </c>
      <c r="K16" s="2727"/>
      <c r="L16" s="2080"/>
      <c r="M16" s="570"/>
      <c r="N16" s="570"/>
      <c r="P16" s="288">
        <f>N16+N22-M19</f>
        <v>0</v>
      </c>
    </row>
    <row r="17" spans="1:16">
      <c r="A17" s="2145" t="s">
        <v>243</v>
      </c>
      <c r="B17" s="358"/>
      <c r="C17" s="1016">
        <f>SUM(C12:C16)</f>
        <v>10447436259.259998</v>
      </c>
      <c r="D17" s="786"/>
      <c r="E17" s="1030">
        <v>0</v>
      </c>
      <c r="F17" s="1190"/>
      <c r="G17" s="1190"/>
      <c r="H17" s="2804" t="s">
        <v>546</v>
      </c>
      <c r="I17" s="2699"/>
      <c r="J17" s="2762">
        <v>5160522917.7399998</v>
      </c>
      <c r="K17" s="2727"/>
      <c r="L17" s="2078">
        <f>C32-C22</f>
        <v>5160522918.1302729</v>
      </c>
      <c r="M17" s="570"/>
      <c r="N17" s="570"/>
    </row>
    <row r="18" spans="1:16">
      <c r="A18" s="2145" t="s">
        <v>1385</v>
      </c>
      <c r="B18" s="358"/>
      <c r="C18" s="1016">
        <f>C9+C17</f>
        <v>11491876223.745998</v>
      </c>
      <c r="D18" s="786"/>
      <c r="E18" s="1030"/>
      <c r="F18" s="1190"/>
      <c r="G18" s="1190"/>
      <c r="H18" s="2804" t="s">
        <v>547</v>
      </c>
      <c r="I18" s="2762">
        <v>4981813.7699999996</v>
      </c>
      <c r="J18" s="2762">
        <v>71440531.540000007</v>
      </c>
      <c r="K18" s="2727"/>
      <c r="L18" s="2378">
        <f>J17-L17</f>
        <v>-0.39027309417724609</v>
      </c>
      <c r="M18" s="803"/>
      <c r="N18" s="803"/>
    </row>
    <row r="19" spans="1:16">
      <c r="A19" s="1169"/>
      <c r="B19" s="2144"/>
      <c r="C19" s="689"/>
      <c r="D19" s="786"/>
      <c r="E19" s="908"/>
      <c r="F19" s="1190"/>
      <c r="G19" s="1190"/>
      <c r="H19" s="2443" t="s">
        <v>538</v>
      </c>
      <c r="I19" s="2762">
        <v>593535180.14999998</v>
      </c>
      <c r="J19" s="2762">
        <v>5418315711.6000004</v>
      </c>
      <c r="K19" s="2727"/>
      <c r="L19" s="2081">
        <f>J19-I19</f>
        <v>4824780531.4500008</v>
      </c>
      <c r="M19" s="570"/>
      <c r="N19" s="570"/>
    </row>
    <row r="20" spans="1:16" ht="55.5" customHeight="1">
      <c r="A20" s="2145" t="s">
        <v>244</v>
      </c>
      <c r="B20" s="358"/>
      <c r="C20" s="689"/>
      <c r="D20" s="786"/>
      <c r="E20" s="908"/>
      <c r="F20" s="1190"/>
      <c r="G20" s="1190"/>
      <c r="H20" s="2439" t="s">
        <v>1678</v>
      </c>
      <c r="I20" s="2248">
        <v>1037875</v>
      </c>
      <c r="J20" s="2490"/>
      <c r="K20" s="2727"/>
      <c r="L20" s="2082">
        <f>C49-L19</f>
        <v>0</v>
      </c>
      <c r="M20" s="803"/>
      <c r="N20" s="803"/>
      <c r="P20" s="288"/>
    </row>
    <row r="21" spans="1:16" ht="55.5" customHeight="1">
      <c r="A21" s="2145" t="s">
        <v>245</v>
      </c>
      <c r="B21" s="358"/>
      <c r="D21" s="786"/>
      <c r="E21" s="908">
        <v>0</v>
      </c>
      <c r="F21" s="1190"/>
      <c r="G21" s="1405">
        <f>N14-M14</f>
        <v>0</v>
      </c>
      <c r="H21" s="2804" t="s">
        <v>549</v>
      </c>
      <c r="I21" s="1891">
        <v>592497305.14999998</v>
      </c>
      <c r="J21" s="1891">
        <v>5418315711.6000004</v>
      </c>
      <c r="K21" s="2727"/>
      <c r="L21" s="2078"/>
      <c r="M21" s="570"/>
      <c r="N21" s="570"/>
    </row>
    <row r="22" spans="1:16">
      <c r="A22" s="684" t="s">
        <v>569</v>
      </c>
      <c r="B22" s="358">
        <v>11</v>
      </c>
      <c r="C22" s="1015">
        <f>NOTE10TO11!C56</f>
        <v>66458717.769999996</v>
      </c>
      <c r="D22" s="786"/>
      <c r="E22" s="908">
        <v>0</v>
      </c>
      <c r="F22" s="1190"/>
      <c r="G22" s="1405"/>
      <c r="H22" s="2443" t="s">
        <v>539</v>
      </c>
      <c r="I22" s="2699"/>
      <c r="J22" s="2762">
        <v>4595718221.7200003</v>
      </c>
      <c r="K22" s="2727"/>
      <c r="L22" s="2083"/>
      <c r="M22" s="570"/>
      <c r="N22" s="570"/>
    </row>
    <row r="23" spans="1:16" ht="83.25" customHeight="1">
      <c r="A23" s="684" t="s">
        <v>247</v>
      </c>
      <c r="B23" s="358"/>
      <c r="C23" s="689">
        <v>0</v>
      </c>
      <c r="D23" s="786"/>
      <c r="E23" s="908">
        <v>0</v>
      </c>
      <c r="F23" s="1190"/>
      <c r="G23" s="1405"/>
      <c r="H23" s="2439" t="s">
        <v>550</v>
      </c>
      <c r="I23" s="2699"/>
      <c r="J23" s="2440">
        <v>4591260386.6000004</v>
      </c>
      <c r="K23" s="2727"/>
      <c r="L23" s="2075">
        <f>'P&amp;LSO'!C12</f>
        <v>4591260386.0600004</v>
      </c>
      <c r="M23" s="570"/>
      <c r="N23" s="570"/>
    </row>
    <row r="24" spans="1:16">
      <c r="A24" s="684" t="s">
        <v>249</v>
      </c>
      <c r="B24" s="2144"/>
      <c r="D24" s="1169"/>
      <c r="E24" s="1169"/>
      <c r="F24" s="1190"/>
      <c r="G24" s="1190"/>
      <c r="H24" s="2804" t="s">
        <v>526</v>
      </c>
      <c r="I24" s="2806"/>
      <c r="J24" s="2807">
        <v>4457835.12</v>
      </c>
      <c r="K24" s="1974"/>
      <c r="L24" s="2377">
        <f>L23-J23</f>
        <v>-0.53999996185302734</v>
      </c>
      <c r="M24" s="832"/>
      <c r="N24" s="832"/>
    </row>
    <row r="25" spans="1:16">
      <c r="A25" s="684" t="s">
        <v>250</v>
      </c>
      <c r="B25" s="2144"/>
      <c r="D25" s="1169"/>
      <c r="E25" s="1169"/>
      <c r="F25" s="1190"/>
      <c r="G25" s="1405"/>
      <c r="H25" s="1119" t="s">
        <v>1680</v>
      </c>
      <c r="I25" s="2762">
        <v>5326996795.9300003</v>
      </c>
      <c r="J25" s="2699"/>
      <c r="K25" s="2728"/>
      <c r="L25" s="540"/>
      <c r="M25" s="45"/>
      <c r="N25" s="45"/>
    </row>
    <row r="26" spans="1:16">
      <c r="A26" s="2145" t="s">
        <v>1650</v>
      </c>
      <c r="B26" s="2144"/>
      <c r="D26" s="1169"/>
      <c r="E26" s="1169"/>
      <c r="F26" s="1190"/>
      <c r="G26" s="1190"/>
      <c r="H26" s="2439" t="s">
        <v>439</v>
      </c>
      <c r="I26" s="1907">
        <v>2168127712.9899998</v>
      </c>
      <c r="J26" s="1907">
        <v>1900250.68</v>
      </c>
      <c r="K26" s="2728"/>
      <c r="L26" s="511">
        <f>I25-L27</f>
        <v>-49500.500274658203</v>
      </c>
      <c r="M26" s="45"/>
      <c r="N26" s="45"/>
    </row>
    <row r="27" spans="1:16">
      <c r="A27" s="684" t="s">
        <v>396</v>
      </c>
      <c r="B27" s="358">
        <v>12</v>
      </c>
      <c r="C27" s="1015">
        <f>'NOTES 12'!C26</f>
        <v>151557624.81</v>
      </c>
      <c r="D27" s="786"/>
      <c r="E27" s="908">
        <v>0</v>
      </c>
      <c r="F27" s="1190"/>
      <c r="G27" s="1190"/>
      <c r="H27" s="2804" t="s">
        <v>551</v>
      </c>
      <c r="I27" s="1891">
        <v>3160769333.6199999</v>
      </c>
      <c r="J27" s="2808"/>
      <c r="K27" s="45"/>
      <c r="L27" s="540">
        <f>'3&amp;4SO'!C30</f>
        <v>5327046296.430275</v>
      </c>
      <c r="M27" s="45"/>
      <c r="N27" s="45"/>
    </row>
    <row r="28" spans="1:16">
      <c r="A28" s="684" t="s">
        <v>248</v>
      </c>
      <c r="B28" s="358">
        <v>13</v>
      </c>
      <c r="C28" s="791">
        <f>NOTES13TO14!C32</f>
        <v>11247949.85</v>
      </c>
      <c r="D28" s="786"/>
      <c r="E28" s="908"/>
      <c r="H28" s="1120" t="s">
        <v>540</v>
      </c>
      <c r="I28" s="2809"/>
      <c r="J28" s="2448">
        <v>2204436951.6900001</v>
      </c>
      <c r="K28" s="45"/>
      <c r="L28" s="540"/>
      <c r="M28" s="45"/>
      <c r="N28" s="45"/>
    </row>
    <row r="29" spans="1:16">
      <c r="A29" s="684" t="s">
        <v>938</v>
      </c>
      <c r="B29" s="2144">
        <v>6</v>
      </c>
      <c r="C29" s="791">
        <f>NOTE6B!E26</f>
        <v>4997717343.470273</v>
      </c>
      <c r="D29" s="786"/>
      <c r="E29" s="908">
        <v>0</v>
      </c>
      <c r="H29" s="897" t="s">
        <v>522</v>
      </c>
      <c r="I29" s="2762">
        <v>17445452520.52</v>
      </c>
      <c r="J29" s="2762">
        <v>17445452520.52</v>
      </c>
      <c r="K29" s="45"/>
      <c r="L29" s="540"/>
      <c r="M29" s="45"/>
      <c r="N29" s="45"/>
    </row>
    <row r="30" spans="1:16">
      <c r="A30" s="684" t="s">
        <v>397</v>
      </c>
      <c r="B30" s="358" t="s">
        <v>941</v>
      </c>
      <c r="C30" s="689">
        <v>0</v>
      </c>
      <c r="D30" s="786"/>
      <c r="E30" s="908">
        <v>0</v>
      </c>
      <c r="H30" s="45"/>
      <c r="I30" s="45"/>
      <c r="J30" s="45"/>
      <c r="K30" s="45"/>
      <c r="L30" s="540"/>
      <c r="M30" s="45"/>
      <c r="N30" s="45"/>
    </row>
    <row r="31" spans="1:16">
      <c r="A31" s="684" t="s">
        <v>939</v>
      </c>
      <c r="B31" s="638"/>
      <c r="C31" s="689">
        <v>0</v>
      </c>
      <c r="D31" s="1169"/>
      <c r="E31" s="908"/>
      <c r="L31" s="540"/>
      <c r="M31" s="45"/>
      <c r="N31" s="45"/>
    </row>
    <row r="32" spans="1:16">
      <c r="A32" s="2146" t="s">
        <v>940</v>
      </c>
      <c r="B32" s="358"/>
      <c r="C32" s="1020">
        <f>SUM(C22:C31)</f>
        <v>5226981635.9002733</v>
      </c>
      <c r="D32" s="786"/>
      <c r="E32" s="1030">
        <v>0</v>
      </c>
      <c r="L32" s="540"/>
      <c r="M32" s="45"/>
      <c r="N32" s="45"/>
    </row>
    <row r="33" spans="1:5" ht="34.5" thickBot="1">
      <c r="A33" s="2145" t="s">
        <v>251</v>
      </c>
      <c r="B33" s="358"/>
      <c r="C33" s="1016">
        <f>C17-C32</f>
        <v>5220454623.359725</v>
      </c>
      <c r="D33" s="786"/>
      <c r="E33" s="1032">
        <v>0</v>
      </c>
    </row>
    <row r="34" spans="1:5" ht="34.5" thickBot="1">
      <c r="A34" s="2145" t="s">
        <v>252</v>
      </c>
      <c r="B34" s="358"/>
      <c r="C34" s="1008">
        <f>C33+C9</f>
        <v>6264894587.8457251</v>
      </c>
      <c r="D34" s="786"/>
      <c r="E34" s="1629"/>
    </row>
    <row r="35" spans="1:5" ht="85.5" customHeight="1">
      <c r="A35" s="2145"/>
      <c r="B35" s="358"/>
      <c r="C35" s="1010"/>
      <c r="D35" s="691"/>
      <c r="E35" s="908"/>
    </row>
    <row r="36" spans="1:5">
      <c r="A36" s="684" t="s">
        <v>253</v>
      </c>
      <c r="B36" s="358"/>
      <c r="C36" s="689"/>
      <c r="D36" s="786"/>
      <c r="E36" s="908"/>
    </row>
    <row r="37" spans="1:5">
      <c r="A37" s="684" t="s">
        <v>254</v>
      </c>
      <c r="B37" s="2144"/>
      <c r="C37" s="689">
        <v>0</v>
      </c>
      <c r="D37" s="786"/>
      <c r="E37" s="908">
        <v>0</v>
      </c>
    </row>
    <row r="38" spans="1:5">
      <c r="A38" s="684" t="s">
        <v>255</v>
      </c>
      <c r="B38" s="358">
        <v>15</v>
      </c>
      <c r="C38" s="689">
        <v>0</v>
      </c>
      <c r="D38" s="786"/>
      <c r="E38" s="1136">
        <v>0</v>
      </c>
    </row>
    <row r="39" spans="1:5">
      <c r="A39" s="684"/>
      <c r="B39" s="680"/>
      <c r="C39" s="1022">
        <f>SUM(C37:C38)</f>
        <v>0</v>
      </c>
      <c r="D39" s="188"/>
      <c r="E39" s="1030">
        <v>0</v>
      </c>
    </row>
    <row r="40" spans="1:5" ht="34.5" thickBot="1">
      <c r="A40" s="2145" t="s">
        <v>256</v>
      </c>
      <c r="B40" s="680"/>
      <c r="C40" s="1023">
        <f>C34-C39</f>
        <v>6264894587.8457251</v>
      </c>
      <c r="D40" s="188"/>
      <c r="E40" s="1026"/>
    </row>
    <row r="41" spans="1:5" ht="34.5" thickTop="1">
      <c r="A41" s="2145"/>
      <c r="B41" s="680"/>
      <c r="C41" s="1010"/>
      <c r="D41" s="188"/>
      <c r="E41" s="689"/>
    </row>
    <row r="42" spans="1:5">
      <c r="A42" s="2145"/>
      <c r="B42" s="358"/>
      <c r="C42" s="1010"/>
      <c r="D42" s="786"/>
      <c r="E42" s="689"/>
    </row>
    <row r="43" spans="1:5">
      <c r="A43" s="2145" t="s">
        <v>257</v>
      </c>
      <c r="B43" s="358"/>
      <c r="C43" s="689"/>
      <c r="D43" s="786"/>
      <c r="E43" s="689"/>
    </row>
    <row r="44" spans="1:5">
      <c r="A44" s="2145" t="s">
        <v>258</v>
      </c>
      <c r="B44" s="358"/>
      <c r="C44" s="689"/>
      <c r="D44" s="786"/>
      <c r="E44" s="689"/>
    </row>
    <row r="45" spans="1:5">
      <c r="A45" s="684"/>
      <c r="B45" s="358"/>
      <c r="C45" s="689"/>
      <c r="D45" s="786"/>
      <c r="E45" s="689"/>
    </row>
    <row r="46" spans="1:5">
      <c r="A46" s="2145" t="s">
        <v>259</v>
      </c>
      <c r="B46" s="2144"/>
      <c r="C46" s="769"/>
      <c r="D46" s="786"/>
      <c r="E46" s="689"/>
    </row>
    <row r="47" spans="1:5">
      <c r="A47" s="684" t="s">
        <v>179</v>
      </c>
      <c r="B47" s="358">
        <v>16</v>
      </c>
      <c r="C47" s="689">
        <v>0</v>
      </c>
      <c r="D47" s="786"/>
      <c r="E47" s="689">
        <v>0</v>
      </c>
    </row>
    <row r="48" spans="1:5">
      <c r="A48" s="684" t="s">
        <v>260</v>
      </c>
      <c r="B48" s="358">
        <v>17</v>
      </c>
      <c r="C48" s="1025">
        <f>C49-C47</f>
        <v>4824780531.4500008</v>
      </c>
      <c r="D48" s="786"/>
      <c r="E48" s="689">
        <v>0</v>
      </c>
    </row>
    <row r="49" spans="1:5">
      <c r="A49" s="2145" t="s">
        <v>261</v>
      </c>
      <c r="B49" s="358"/>
      <c r="C49" s="769">
        <f>NOTE15TO17!C50</f>
        <v>4824780531.4500008</v>
      </c>
      <c r="D49" s="786"/>
      <c r="E49" s="1022"/>
    </row>
    <row r="50" spans="1:5">
      <c r="A50" s="684"/>
      <c r="B50" s="2144"/>
      <c r="C50" s="689"/>
      <c r="D50" s="1015"/>
      <c r="E50" s="689"/>
    </row>
    <row r="51" spans="1:5">
      <c r="A51" s="684" t="s">
        <v>262</v>
      </c>
      <c r="B51" s="358">
        <v>18</v>
      </c>
      <c r="C51" s="667">
        <v>0</v>
      </c>
      <c r="D51" s="188"/>
      <c r="E51" s="689"/>
    </row>
    <row r="52" spans="1:5">
      <c r="A52" s="684"/>
      <c r="B52" s="358"/>
      <c r="C52" s="689"/>
      <c r="D52" s="188"/>
      <c r="E52" s="689"/>
    </row>
    <row r="53" spans="1:5">
      <c r="A53" s="684" t="s">
        <v>263</v>
      </c>
      <c r="B53" s="358">
        <v>19</v>
      </c>
      <c r="C53" s="689">
        <f>NOTES17TO19!C41</f>
        <v>1440114056.3957257</v>
      </c>
      <c r="D53" s="786"/>
      <c r="E53" s="689">
        <v>0</v>
      </c>
    </row>
    <row r="54" spans="1:5">
      <c r="A54" s="684"/>
      <c r="B54" s="358"/>
      <c r="C54" s="689"/>
      <c r="D54" s="188"/>
      <c r="E54" s="689"/>
    </row>
    <row r="55" spans="1:5">
      <c r="A55" s="684" t="s">
        <v>264</v>
      </c>
      <c r="B55" s="2144"/>
      <c r="C55" s="689">
        <v>0</v>
      </c>
      <c r="D55" s="1169"/>
      <c r="E55" s="689"/>
    </row>
    <row r="56" spans="1:5">
      <c r="A56" s="1169"/>
      <c r="B56" s="2144"/>
      <c r="C56" s="2251"/>
      <c r="D56" s="2147"/>
      <c r="E56" s="689">
        <v>0</v>
      </c>
    </row>
    <row r="57" spans="1:5" ht="34.5" thickBot="1">
      <c r="A57" s="684"/>
      <c r="B57" s="2144"/>
      <c r="C57" s="1023">
        <f>SUM(C49:C56)</f>
        <v>6264894587.845726</v>
      </c>
      <c r="D57" s="1169"/>
      <c r="E57" s="1026">
        <f>E39-E56</f>
        <v>0</v>
      </c>
    </row>
    <row r="58" spans="1:5" ht="34.5" thickTop="1">
      <c r="C58" s="1169">
        <f>C40-C57</f>
        <v>0</v>
      </c>
    </row>
    <row r="62" spans="1:5">
      <c r="A62" s="491"/>
      <c r="B62" s="1013"/>
      <c r="C62" s="689"/>
      <c r="D62" s="491"/>
      <c r="E62" s="357"/>
    </row>
  </sheetData>
  <mergeCells count="13">
    <mergeCell ref="I8:J8"/>
    <mergeCell ref="I9:J9"/>
    <mergeCell ref="A1:E1"/>
    <mergeCell ref="M1:N1"/>
    <mergeCell ref="M2:N2"/>
    <mergeCell ref="M3:N3"/>
    <mergeCell ref="I7:J7"/>
    <mergeCell ref="H1:J1"/>
    <mergeCell ref="H2:J2"/>
    <mergeCell ref="H3:J3"/>
    <mergeCell ref="H4:J4"/>
    <mergeCell ref="H5:J5"/>
    <mergeCell ref="H6:J6"/>
  </mergeCells>
  <pageMargins left="0.7" right="0.7" top="0.75" bottom="0.75" header="0.3" footer="0.3"/>
  <pageSetup scale="29" orientation="portrait" r:id="rId1"/>
  <headerFooter>
    <oddFooter>&amp;L&amp;20TRANSMISSION COMPANY OF NIGERIA PLC
&amp;R&amp;20  30TH SEPTEMBER 2014 MGT REPORT AND FINANCIAL STATEMENTS  15</oddFooter>
  </headerFooter>
</worksheet>
</file>

<file path=xl/worksheets/sheet50.xml><?xml version="1.0" encoding="utf-8"?>
<worksheet xmlns="http://schemas.openxmlformats.org/spreadsheetml/2006/main" xmlns:r="http://schemas.openxmlformats.org/officeDocument/2006/relationships">
  <dimension ref="A1:S78"/>
  <sheetViews>
    <sheetView view="pageBreakPreview" topLeftCell="A42" zoomScale="60" zoomScaleNormal="74" workbookViewId="0">
      <selection activeCell="C44" sqref="C44"/>
    </sheetView>
  </sheetViews>
  <sheetFormatPr defaultRowHeight="33.75"/>
  <cols>
    <col min="1" max="1" width="109.85546875" bestFit="1" customWidth="1"/>
    <col min="2" max="2" width="19.28515625" style="1446" bestFit="1" customWidth="1"/>
    <col min="3" max="3" width="44.28515625" style="1169" customWidth="1"/>
    <col min="4" max="4" width="49.85546875" customWidth="1"/>
    <col min="5" max="5" width="42.5703125" customWidth="1"/>
    <col min="7" max="7" width="20.42578125" bestFit="1" customWidth="1"/>
    <col min="8" max="8" width="16.85546875" bestFit="1" customWidth="1"/>
    <col min="10" max="10" width="70.7109375" customWidth="1"/>
    <col min="11" max="11" width="34" bestFit="1" customWidth="1"/>
    <col min="12" max="12" width="35.42578125" bestFit="1" customWidth="1"/>
    <col min="13" max="13" width="34.85546875" bestFit="1" customWidth="1"/>
    <col min="14" max="14" width="19.85546875" bestFit="1" customWidth="1"/>
    <col min="15" max="15" width="29.42578125" bestFit="1" customWidth="1"/>
    <col min="16" max="17" width="29.85546875" bestFit="1" customWidth="1"/>
    <col min="19" max="19" width="17" bestFit="1" customWidth="1"/>
  </cols>
  <sheetData>
    <row r="1" spans="1:19" ht="33.75" customHeight="1">
      <c r="A1" s="3216" t="s">
        <v>1886</v>
      </c>
      <c r="B1" s="3216"/>
      <c r="C1" s="3216"/>
      <c r="D1" s="3216"/>
      <c r="E1" s="3216"/>
      <c r="F1" s="94"/>
      <c r="G1" s="94"/>
      <c r="H1" s="2671"/>
      <c r="I1" s="45"/>
      <c r="J1" s="751"/>
      <c r="K1" s="751"/>
      <c r="L1" s="751"/>
      <c r="M1" s="1788"/>
      <c r="N1" s="45" t="s">
        <v>162</v>
      </c>
      <c r="O1" s="567"/>
      <c r="P1" s="3058"/>
      <c r="Q1" s="3058"/>
    </row>
    <row r="2" spans="1:19" ht="33.75" customHeight="1">
      <c r="A2" s="1124" t="s">
        <v>1094</v>
      </c>
      <c r="B2" s="679"/>
      <c r="C2" s="1000"/>
      <c r="D2" s="188">
        <v>0</v>
      </c>
      <c r="E2" s="1001"/>
      <c r="H2" s="2671"/>
      <c r="I2" s="45"/>
      <c r="J2" s="3120" t="s">
        <v>1059</v>
      </c>
      <c r="K2" s="3120"/>
      <c r="L2" s="3120"/>
      <c r="M2" s="753"/>
      <c r="N2" s="45"/>
      <c r="O2" s="749"/>
      <c r="P2" s="3060"/>
      <c r="Q2" s="3060"/>
    </row>
    <row r="3" spans="1:19" ht="92.25">
      <c r="A3" s="683"/>
      <c r="B3" s="1002" t="s">
        <v>233</v>
      </c>
      <c r="C3" s="2660" t="s">
        <v>1882</v>
      </c>
      <c r="E3" s="2660" t="s">
        <v>1883</v>
      </c>
      <c r="H3" s="2671"/>
      <c r="I3" s="45"/>
      <c r="J3" s="3120" t="s">
        <v>1779</v>
      </c>
      <c r="K3" s="3120"/>
      <c r="L3" s="3120"/>
      <c r="M3" s="2685"/>
      <c r="N3" s="45"/>
      <c r="O3" s="567"/>
      <c r="P3" s="3064"/>
      <c r="Q3" s="3064"/>
    </row>
    <row r="4" spans="1:19" ht="33.75" customHeight="1">
      <c r="A4" s="683"/>
      <c r="B4" s="1002"/>
      <c r="C4" s="1004" t="s">
        <v>168</v>
      </c>
      <c r="D4" s="646"/>
      <c r="E4" s="1005" t="s">
        <v>168</v>
      </c>
      <c r="H4" s="2671"/>
      <c r="I4" s="45"/>
      <c r="J4" s="3110" t="s">
        <v>1756</v>
      </c>
      <c r="K4" s="3110"/>
      <c r="L4" s="3110"/>
      <c r="M4" s="2685"/>
      <c r="N4" s="45"/>
      <c r="O4" s="567"/>
      <c r="P4" s="750"/>
      <c r="Q4" s="750"/>
    </row>
    <row r="5" spans="1:19">
      <c r="A5" s="683"/>
      <c r="B5" s="1002"/>
      <c r="C5" s="1004"/>
      <c r="D5" s="1017"/>
      <c r="E5" s="1006"/>
      <c r="I5" s="45"/>
      <c r="J5" s="3239" t="s">
        <v>1759</v>
      </c>
      <c r="K5" s="3239"/>
      <c r="L5" s="3239"/>
      <c r="M5" s="2705"/>
      <c r="N5" s="500"/>
      <c r="O5" s="751"/>
      <c r="P5" s="570"/>
      <c r="Q5" s="570"/>
    </row>
    <row r="6" spans="1:19" ht="73.5" customHeight="1">
      <c r="A6" s="1385" t="s">
        <v>1763</v>
      </c>
      <c r="I6" s="45"/>
      <c r="J6" s="3240" t="s">
        <v>441</v>
      </c>
      <c r="K6" s="3241"/>
      <c r="L6" s="3241"/>
      <c r="M6" s="2525"/>
      <c r="N6" s="500"/>
      <c r="O6" s="2011"/>
      <c r="P6" s="570"/>
      <c r="Q6" s="570"/>
    </row>
    <row r="7" spans="1:19" ht="67.5">
      <c r="A7" s="677" t="s">
        <v>1762</v>
      </c>
      <c r="B7" s="1002">
        <v>5</v>
      </c>
      <c r="C7" s="667">
        <f>FIXEDASST2TSP!C37</f>
        <v>171243737240.52246</v>
      </c>
      <c r="D7" s="1007"/>
      <c r="E7" s="625" t="s">
        <v>818</v>
      </c>
      <c r="I7" s="45"/>
      <c r="J7" s="3242" t="s">
        <v>1759</v>
      </c>
      <c r="K7" s="3243"/>
      <c r="L7" s="3243"/>
      <c r="M7" s="2525"/>
      <c r="N7" s="45"/>
      <c r="O7" s="851"/>
      <c r="P7" s="570"/>
      <c r="Q7" s="570"/>
      <c r="S7" s="288"/>
    </row>
    <row r="8" spans="1:19">
      <c r="A8" s="2527" t="s">
        <v>1765</v>
      </c>
      <c r="B8" s="1002"/>
      <c r="C8" s="689">
        <f>'NOTES 7'!C10</f>
        <v>45510209673.259995</v>
      </c>
      <c r="D8" s="1007"/>
      <c r="E8" s="1004">
        <v>0</v>
      </c>
      <c r="G8" s="288"/>
      <c r="I8" s="45"/>
      <c r="J8" s="2707" t="s">
        <v>1759</v>
      </c>
      <c r="K8" s="3246" t="s">
        <v>444</v>
      </c>
      <c r="L8" s="3247"/>
      <c r="M8" s="2525"/>
      <c r="N8" s="45"/>
      <c r="O8" s="851"/>
      <c r="P8" s="570"/>
      <c r="Q8" s="570"/>
      <c r="S8" s="1405"/>
    </row>
    <row r="9" spans="1:19" ht="34.5" thickBot="1">
      <c r="A9" s="676" t="s">
        <v>235</v>
      </c>
      <c r="B9" s="1002"/>
      <c r="C9" s="1008">
        <f>SUM(C7:C8)</f>
        <v>216753946913.78247</v>
      </c>
      <c r="D9" s="1009"/>
      <c r="E9" s="1030">
        <v>0</v>
      </c>
      <c r="I9" s="45"/>
      <c r="J9" s="2708" t="s">
        <v>536</v>
      </c>
      <c r="K9" s="3244">
        <v>216416784214.32001</v>
      </c>
      <c r="L9" s="3245"/>
      <c r="M9" s="2525"/>
      <c r="N9" s="511"/>
      <c r="O9" s="851"/>
      <c r="P9" s="570"/>
      <c r="Q9" s="570"/>
      <c r="S9" s="288"/>
    </row>
    <row r="10" spans="1:19">
      <c r="A10" s="676"/>
      <c r="B10" s="1002"/>
      <c r="C10" s="1010"/>
      <c r="D10" s="1011"/>
      <c r="E10" s="1004"/>
      <c r="I10" s="45"/>
      <c r="J10" s="869" t="s">
        <v>1676</v>
      </c>
      <c r="K10" s="3237">
        <v>33594341089.369999</v>
      </c>
      <c r="L10" s="3238"/>
      <c r="M10" s="2525">
        <f>K10+K11</f>
        <v>45510209673.259995</v>
      </c>
      <c r="N10" s="584"/>
      <c r="O10" s="851"/>
      <c r="P10" s="570"/>
      <c r="Q10" s="570"/>
    </row>
    <row r="11" spans="1:19">
      <c r="A11" s="676" t="s">
        <v>236</v>
      </c>
      <c r="B11" s="1002"/>
      <c r="C11" s="689"/>
      <c r="D11" s="770"/>
      <c r="E11" s="357"/>
      <c r="I11" s="45"/>
      <c r="J11" s="2709" t="s">
        <v>1893</v>
      </c>
      <c r="K11" s="2710">
        <v>11915868583.889999</v>
      </c>
      <c r="L11" s="2711"/>
      <c r="M11" s="2525"/>
      <c r="N11" s="511"/>
      <c r="O11" s="851"/>
      <c r="P11" s="570"/>
      <c r="Q11" s="570"/>
    </row>
    <row r="12" spans="1:19">
      <c r="A12" s="770" t="s">
        <v>911</v>
      </c>
      <c r="B12" s="1002">
        <v>6</v>
      </c>
      <c r="C12" s="689">
        <f>'NOTE 6'!E21</f>
        <v>60224814988.699997</v>
      </c>
      <c r="D12" s="1009"/>
      <c r="E12" s="357"/>
      <c r="I12" s="45"/>
      <c r="J12" s="587" t="s">
        <v>1674</v>
      </c>
      <c r="K12" s="2712">
        <v>46218054110.879997</v>
      </c>
      <c r="L12" s="2713"/>
      <c r="M12" s="2525">
        <f>K12</f>
        <v>46218054110.879997</v>
      </c>
      <c r="N12" s="1819"/>
      <c r="O12" s="851"/>
      <c r="P12" s="570"/>
      <c r="Q12" s="570"/>
    </row>
    <row r="13" spans="1:19" ht="51">
      <c r="A13" s="491" t="s">
        <v>237</v>
      </c>
      <c r="B13" s="1013">
        <v>7</v>
      </c>
      <c r="C13" s="371">
        <f>'NOTES 7'!C24</f>
        <v>15958201117.700001</v>
      </c>
      <c r="D13" s="1017"/>
      <c r="E13" s="908">
        <v>0</v>
      </c>
      <c r="G13" s="288"/>
      <c r="I13" s="45"/>
      <c r="J13" s="587" t="s">
        <v>1675</v>
      </c>
      <c r="K13" s="2714">
        <v>124688520430.17999</v>
      </c>
      <c r="L13" s="2714">
        <v>956550</v>
      </c>
      <c r="M13" s="2524">
        <f>K13-L13</f>
        <v>124687563880.17999</v>
      </c>
      <c r="N13" s="511">
        <f>M12+M13</f>
        <v>170905617991.06</v>
      </c>
      <c r="O13" s="2051"/>
      <c r="P13" s="570"/>
      <c r="Q13" s="570"/>
    </row>
    <row r="14" spans="1:19">
      <c r="A14" s="683" t="s">
        <v>239</v>
      </c>
      <c r="B14" s="1002">
        <v>8</v>
      </c>
      <c r="C14" s="689">
        <f>NOTE8TO9!C13</f>
        <v>20364480320.099991</v>
      </c>
      <c r="D14" s="1014"/>
      <c r="E14" s="908">
        <v>0</v>
      </c>
      <c r="G14" s="1405"/>
      <c r="H14" s="288"/>
      <c r="I14" s="45"/>
      <c r="J14" s="2715" t="s">
        <v>900</v>
      </c>
      <c r="K14" s="2492"/>
      <c r="L14" s="796">
        <v>37598762138.489998</v>
      </c>
      <c r="M14" s="2525">
        <f>C39</f>
        <v>37598762138.490005</v>
      </c>
      <c r="N14" s="511">
        <f>C7</f>
        <v>171243737240.52246</v>
      </c>
      <c r="O14" s="1787"/>
      <c r="P14" s="570"/>
      <c r="Q14" s="570"/>
    </row>
    <row r="15" spans="1:19">
      <c r="A15" s="683" t="s">
        <v>241</v>
      </c>
      <c r="B15" s="1002"/>
      <c r="C15" s="689">
        <v>0</v>
      </c>
      <c r="D15" s="1007"/>
      <c r="E15" s="908">
        <v>0</v>
      </c>
      <c r="G15" s="1117"/>
      <c r="I15" s="45"/>
      <c r="J15" s="587" t="s">
        <v>901</v>
      </c>
      <c r="K15" s="2716"/>
      <c r="L15" s="2717">
        <v>15691243125</v>
      </c>
      <c r="M15" s="2525">
        <f>L14-M14</f>
        <v>0</v>
      </c>
      <c r="N15" s="500">
        <f>N14-N13</f>
        <v>338119249.46246338</v>
      </c>
      <c r="O15" s="45"/>
      <c r="P15" s="45"/>
      <c r="Q15" s="45"/>
    </row>
    <row r="16" spans="1:19">
      <c r="A16" s="683" t="s">
        <v>242</v>
      </c>
      <c r="B16" s="1002">
        <v>10</v>
      </c>
      <c r="C16" s="689">
        <f>NOTE10TO11!C16</f>
        <v>34692906163.550003</v>
      </c>
      <c r="D16" s="1007"/>
      <c r="E16" s="908">
        <v>0</v>
      </c>
      <c r="G16" s="461"/>
      <c r="I16" s="45"/>
      <c r="J16" s="587" t="s">
        <v>1029</v>
      </c>
      <c r="K16" s="2713"/>
      <c r="L16" s="2712">
        <v>21110557000</v>
      </c>
      <c r="M16" s="2525"/>
      <c r="N16" s="511"/>
      <c r="O16" s="584"/>
      <c r="P16" s="45"/>
      <c r="Q16" s="45"/>
    </row>
    <row r="17" spans="1:17">
      <c r="A17" s="676" t="s">
        <v>243</v>
      </c>
      <c r="B17" s="1002"/>
      <c r="C17" s="1016">
        <f>SUM(C12:C16)</f>
        <v>131240402590.04999</v>
      </c>
      <c r="D17" s="1017"/>
      <c r="E17" s="1030">
        <v>0</v>
      </c>
      <c r="G17" s="1405"/>
      <c r="I17" s="45"/>
      <c r="J17" s="587" t="s">
        <v>1894</v>
      </c>
      <c r="K17" s="2713"/>
      <c r="L17" s="2712">
        <v>796962013.49000001</v>
      </c>
      <c r="M17" s="2525"/>
      <c r="N17" s="500"/>
      <c r="O17" s="511"/>
      <c r="P17" s="45"/>
      <c r="Q17" s="45"/>
    </row>
    <row r="18" spans="1:17">
      <c r="A18" s="1018" t="s">
        <v>1385</v>
      </c>
      <c r="B18" s="1002"/>
      <c r="C18" s="1016">
        <f>C17+C9</f>
        <v>347994349503.83246</v>
      </c>
      <c r="D18" s="1009"/>
      <c r="E18" s="908"/>
      <c r="G18" s="288"/>
      <c r="I18" s="45"/>
      <c r="J18" s="2715" t="s">
        <v>537</v>
      </c>
      <c r="K18" s="796">
        <v>132674814091.09</v>
      </c>
      <c r="L18" s="796">
        <v>1434411501.04</v>
      </c>
      <c r="M18" s="2525"/>
      <c r="N18" s="511"/>
      <c r="O18" s="45"/>
      <c r="P18" s="45"/>
      <c r="Q18" s="45"/>
    </row>
    <row r="19" spans="1:17">
      <c r="D19" s="535"/>
      <c r="G19" s="461"/>
      <c r="I19" s="45"/>
      <c r="J19" s="587" t="s">
        <v>331</v>
      </c>
      <c r="K19" s="2718">
        <v>80799543679.789993</v>
      </c>
      <c r="L19" s="2718">
        <v>254239194.16</v>
      </c>
      <c r="M19" s="2525">
        <f>K19-L19-L20-L21+K21</f>
        <v>80589295308.799988</v>
      </c>
      <c r="N19" s="511">
        <f>M19-C12</f>
        <v>20364480320.099991</v>
      </c>
      <c r="O19" s="45"/>
      <c r="P19" s="511"/>
      <c r="Q19" s="45"/>
    </row>
    <row r="20" spans="1:17" ht="33.75" customHeight="1">
      <c r="A20" s="676" t="s">
        <v>244</v>
      </c>
      <c r="B20" s="1002"/>
      <c r="C20" s="689"/>
      <c r="D20" s="1009"/>
      <c r="I20" s="45"/>
      <c r="J20" s="587" t="s">
        <v>1895</v>
      </c>
      <c r="K20" s="2716"/>
      <c r="L20" s="2717">
        <v>72738355.549999997</v>
      </c>
      <c r="M20" s="2525">
        <f>C14</f>
        <v>20364480320.099991</v>
      </c>
      <c r="N20" s="585">
        <f>N19-M20</f>
        <v>0</v>
      </c>
      <c r="O20" s="45"/>
      <c r="P20" s="45"/>
      <c r="Q20" s="45"/>
    </row>
    <row r="21" spans="1:17">
      <c r="A21" s="1385" t="s">
        <v>245</v>
      </c>
      <c r="B21" s="1002"/>
      <c r="C21" s="689"/>
      <c r="D21" s="293"/>
      <c r="E21" s="908"/>
      <c r="I21" s="45"/>
      <c r="J21" s="587" t="s">
        <v>544</v>
      </c>
      <c r="K21" s="797">
        <v>140225008.16999999</v>
      </c>
      <c r="L21" s="797">
        <v>23495829.449999999</v>
      </c>
      <c r="M21" s="2525"/>
      <c r="N21" s="500"/>
      <c r="O21" s="511"/>
      <c r="P21" s="582"/>
      <c r="Q21" s="511">
        <f>O21-P21</f>
        <v>0</v>
      </c>
    </row>
    <row r="22" spans="1:17">
      <c r="A22" s="683" t="s">
        <v>569</v>
      </c>
      <c r="B22" s="1002">
        <v>11</v>
      </c>
      <c r="C22" s="689">
        <f>NOTE10TO11!C47</f>
        <v>8622192096.6700001</v>
      </c>
      <c r="D22" s="1009"/>
      <c r="E22" s="908"/>
      <c r="G22" s="461"/>
      <c r="I22" s="45"/>
      <c r="J22" s="587" t="s">
        <v>543</v>
      </c>
      <c r="K22" s="2718">
        <v>17064572967.33</v>
      </c>
      <c r="L22" s="2718">
        <v>1106371849.6300001</v>
      </c>
      <c r="M22" s="2525">
        <f>K22-L22</f>
        <v>15958201117.700001</v>
      </c>
      <c r="N22" s="511"/>
      <c r="O22" s="511"/>
      <c r="P22" s="511"/>
      <c r="Q22" s="45"/>
    </row>
    <row r="23" spans="1:17">
      <c r="A23" s="683" t="s">
        <v>247</v>
      </c>
      <c r="B23" s="1002"/>
      <c r="C23" s="689">
        <v>0</v>
      </c>
      <c r="D23" s="1009"/>
      <c r="E23" s="908">
        <v>0</v>
      </c>
      <c r="I23" s="45"/>
      <c r="J23" s="587" t="s">
        <v>1780</v>
      </c>
      <c r="K23" s="2717">
        <v>771322.44</v>
      </c>
      <c r="L23" s="2719"/>
      <c r="M23" s="2525"/>
      <c r="N23" s="511"/>
      <c r="O23" s="45"/>
      <c r="P23" s="511"/>
      <c r="Q23" s="45"/>
    </row>
    <row r="24" spans="1:17">
      <c r="A24" s="683" t="s">
        <v>249</v>
      </c>
      <c r="G24" s="1405"/>
      <c r="I24" s="45"/>
      <c r="J24" s="587" t="s">
        <v>545</v>
      </c>
      <c r="K24" s="796">
        <v>34692134841.110001</v>
      </c>
      <c r="L24" s="2713"/>
      <c r="M24" s="2522">
        <f>K24+K23</f>
        <v>34692906163.550003</v>
      </c>
      <c r="N24" s="500"/>
      <c r="O24" s="45"/>
      <c r="P24" s="45"/>
      <c r="Q24" s="45"/>
    </row>
    <row r="25" spans="1:17">
      <c r="A25" s="683" t="s">
        <v>250</v>
      </c>
      <c r="G25" s="1876"/>
      <c r="I25" s="45"/>
      <c r="J25" s="2715" t="s">
        <v>388</v>
      </c>
      <c r="K25" s="796">
        <v>598411384.77999997</v>
      </c>
      <c r="L25" s="796">
        <v>71671545335.490005</v>
      </c>
      <c r="M25" s="2523"/>
      <c r="N25" s="500"/>
      <c r="O25" s="45"/>
      <c r="P25" s="45"/>
      <c r="Q25" s="45"/>
    </row>
    <row r="26" spans="1:17">
      <c r="A26" s="1385" t="s">
        <v>1650</v>
      </c>
      <c r="G26" s="461"/>
      <c r="I26" s="45"/>
      <c r="J26" s="587" t="s">
        <v>1125</v>
      </c>
      <c r="K26" s="2491"/>
      <c r="L26" s="797">
        <v>8914328957.7099991</v>
      </c>
      <c r="M26" s="2523">
        <f>L26-K27+L29-K29</f>
        <v>8622192096.6700001</v>
      </c>
      <c r="N26" s="500"/>
      <c r="O26" s="45"/>
      <c r="P26" s="45"/>
      <c r="Q26" s="45"/>
    </row>
    <row r="27" spans="1:17">
      <c r="A27" s="683" t="s">
        <v>396</v>
      </c>
      <c r="B27" s="1002">
        <v>12</v>
      </c>
      <c r="C27" s="1019">
        <f>'NOTES 12'!C19</f>
        <v>1223162806.6041095</v>
      </c>
      <c r="D27" s="1014"/>
      <c r="E27" s="908">
        <v>0</v>
      </c>
      <c r="I27" s="45"/>
      <c r="J27" s="587" t="s">
        <v>1677</v>
      </c>
      <c r="K27" s="2718">
        <v>456834336.44</v>
      </c>
      <c r="L27" s="2720"/>
      <c r="M27" s="2522"/>
      <c r="N27" s="500"/>
      <c r="O27" s="584"/>
      <c r="P27" s="500"/>
      <c r="Q27" s="45"/>
    </row>
    <row r="28" spans="1:17">
      <c r="A28" s="683" t="s">
        <v>248</v>
      </c>
      <c r="B28" s="1002">
        <v>13</v>
      </c>
      <c r="C28" s="791">
        <f>NOTES13TO14!C26</f>
        <v>2664707129.8800001</v>
      </c>
      <c r="D28" s="770"/>
      <c r="E28" s="908">
        <v>0</v>
      </c>
      <c r="I28" s="45"/>
      <c r="J28" s="1174" t="s">
        <v>546</v>
      </c>
      <c r="K28" s="914">
        <v>38062511.649999999</v>
      </c>
      <c r="L28" s="914">
        <v>62489004365.690002</v>
      </c>
      <c r="M28" s="803">
        <f>L28-K28</f>
        <v>62450941854.040001</v>
      </c>
      <c r="N28" s="500">
        <f>M28-C29</f>
        <v>8506659371.6041107</v>
      </c>
      <c r="O28" s="45"/>
      <c r="P28" s="45"/>
      <c r="Q28" s="45"/>
    </row>
    <row r="29" spans="1:17">
      <c r="A29" s="683" t="s">
        <v>938</v>
      </c>
      <c r="B29" s="1013">
        <v>6</v>
      </c>
      <c r="C29" s="791">
        <f>'NOTE 6'!E23</f>
        <v>53944282482.43589</v>
      </c>
      <c r="D29" s="770"/>
      <c r="E29" s="908">
        <v>0</v>
      </c>
      <c r="I29" s="45"/>
      <c r="J29" s="587" t="s">
        <v>547</v>
      </c>
      <c r="K29" s="2712">
        <v>117885044.83</v>
      </c>
      <c r="L29" s="2712">
        <v>282582520.23000002</v>
      </c>
      <c r="M29" s="2706">
        <f>D27</f>
        <v>0</v>
      </c>
      <c r="N29" s="2970">
        <f>M29-N28</f>
        <v>-8506659371.6041107</v>
      </c>
      <c r="O29" s="45"/>
      <c r="P29" s="45"/>
      <c r="Q29" s="45"/>
    </row>
    <row r="30" spans="1:17">
      <c r="A30" s="683" t="s">
        <v>397</v>
      </c>
      <c r="B30" s="1012" t="s">
        <v>941</v>
      </c>
      <c r="C30" s="689">
        <f>NOTES13TO14!C45</f>
        <v>376268571.25999999</v>
      </c>
      <c r="D30" s="1014"/>
      <c r="E30" s="908"/>
      <c r="I30" s="45"/>
      <c r="J30" s="2715" t="s">
        <v>538</v>
      </c>
      <c r="K30" s="796">
        <v>913016878.46000004</v>
      </c>
      <c r="L30" s="796">
        <v>235742613299.76001</v>
      </c>
      <c r="M30" s="2523"/>
      <c r="N30" s="500"/>
      <c r="O30" s="45"/>
      <c r="P30" s="45"/>
      <c r="Q30" s="45"/>
    </row>
    <row r="31" spans="1:17">
      <c r="A31" s="683" t="s">
        <v>939</v>
      </c>
      <c r="B31" s="640"/>
      <c r="C31" s="689">
        <f>NOTE8TO9!C14</f>
        <v>4242520863.8600001</v>
      </c>
      <c r="D31" s="770"/>
      <c r="E31" s="908">
        <v>0</v>
      </c>
      <c r="G31" s="461"/>
      <c r="I31" s="45"/>
      <c r="J31" s="1044" t="s">
        <v>548</v>
      </c>
      <c r="K31" s="2492"/>
      <c r="L31" s="796">
        <v>129727625787.78999</v>
      </c>
      <c r="M31" s="2523"/>
      <c r="N31" s="45"/>
      <c r="O31" s="45"/>
      <c r="P31" s="45"/>
      <c r="Q31" s="45"/>
    </row>
    <row r="32" spans="1:17">
      <c r="A32" s="771" t="s">
        <v>940</v>
      </c>
      <c r="B32" s="1002"/>
      <c r="C32" s="1020">
        <f>SUM(C22:C31)</f>
        <v>71073133950.709991</v>
      </c>
      <c r="D32" s="293"/>
      <c r="E32" s="908"/>
      <c r="G32" s="461"/>
      <c r="I32" s="45"/>
      <c r="J32" s="913" t="s">
        <v>549</v>
      </c>
      <c r="K32" s="2714">
        <v>913016878.46000004</v>
      </c>
      <c r="L32" s="2714">
        <v>106014987511.97</v>
      </c>
      <c r="M32" s="2706"/>
      <c r="N32" s="45"/>
      <c r="O32" s="45"/>
      <c r="P32" s="45"/>
      <c r="Q32" s="45"/>
    </row>
    <row r="33" spans="1:17">
      <c r="A33" s="676" t="s">
        <v>251</v>
      </c>
      <c r="B33" s="1002"/>
      <c r="C33" s="1016">
        <f>C17-C32</f>
        <v>60167268639.339996</v>
      </c>
      <c r="D33" s="293"/>
      <c r="E33" s="1030">
        <v>0</v>
      </c>
      <c r="I33" s="45"/>
      <c r="J33" s="587" t="s">
        <v>1366</v>
      </c>
      <c r="K33" s="2720"/>
      <c r="L33" s="2720"/>
      <c r="M33" s="2705"/>
      <c r="N33" s="500"/>
      <c r="O33" s="2072"/>
      <c r="P33" s="45"/>
      <c r="Q33" s="45"/>
    </row>
    <row r="34" spans="1:17" ht="34.5" thickBot="1">
      <c r="A34" s="676" t="s">
        <v>252</v>
      </c>
      <c r="B34" s="1002"/>
      <c r="C34" s="1008">
        <f>C9+C33</f>
        <v>276921215553.12244</v>
      </c>
      <c r="D34" s="770"/>
      <c r="E34" s="1031">
        <v>0</v>
      </c>
      <c r="I34" s="45"/>
      <c r="J34" s="2715" t="s">
        <v>760</v>
      </c>
      <c r="K34" s="914">
        <v>8416266.1699999999</v>
      </c>
      <c r="L34" s="914">
        <v>549685541.66999996</v>
      </c>
      <c r="M34" s="2525">
        <f>K34-L34</f>
        <v>-541269275.5</v>
      </c>
      <c r="N34" s="511"/>
      <c r="O34" s="45"/>
      <c r="P34" s="45"/>
      <c r="Q34" s="45"/>
    </row>
    <row r="35" spans="1:17" ht="51.75" thickBot="1">
      <c r="A35" s="676"/>
      <c r="B35" s="1002"/>
      <c r="C35" s="1010"/>
      <c r="D35" s="770"/>
      <c r="E35" s="1032">
        <v>0</v>
      </c>
      <c r="I35" s="45"/>
      <c r="J35" s="587" t="s">
        <v>1896</v>
      </c>
      <c r="K35" s="2712">
        <v>1469299.13</v>
      </c>
      <c r="L35" s="2713"/>
      <c r="M35" s="2525"/>
      <c r="N35" s="500"/>
      <c r="O35" s="511"/>
      <c r="P35" s="1945"/>
      <c r="Q35" s="45"/>
    </row>
    <row r="36" spans="1:17">
      <c r="A36" s="683" t="s">
        <v>253</v>
      </c>
      <c r="B36" s="1002"/>
      <c r="C36" s="689"/>
      <c r="D36" s="1021"/>
      <c r="E36" s="908"/>
      <c r="I36" s="45"/>
      <c r="J36" s="587" t="s">
        <v>1897</v>
      </c>
      <c r="K36" s="2712">
        <v>24000</v>
      </c>
      <c r="L36" s="2713"/>
      <c r="M36" s="2523"/>
      <c r="N36" s="45"/>
      <c r="O36" s="45"/>
      <c r="P36" s="45"/>
      <c r="Q36" s="45"/>
    </row>
    <row r="37" spans="1:17" ht="34.5" customHeight="1">
      <c r="A37" s="683" t="s">
        <v>254</v>
      </c>
      <c r="C37" s="689">
        <v>0</v>
      </c>
      <c r="D37" s="1007"/>
      <c r="E37" s="908"/>
      <c r="I37" s="45"/>
      <c r="J37" s="587" t="s">
        <v>1703</v>
      </c>
      <c r="K37" s="2712">
        <v>57000</v>
      </c>
      <c r="L37" s="2713"/>
      <c r="M37" s="2525"/>
      <c r="N37" s="582"/>
      <c r="O37" s="45"/>
      <c r="P37" s="45"/>
      <c r="Q37" s="45"/>
    </row>
    <row r="38" spans="1:17">
      <c r="A38" s="683" t="s">
        <v>255</v>
      </c>
      <c r="B38" s="1002">
        <v>15</v>
      </c>
      <c r="C38" s="689">
        <f>NOTE15TO17!C23</f>
        <v>37598762138.490005</v>
      </c>
      <c r="D38" s="770"/>
      <c r="E38" s="908"/>
      <c r="I38" s="45"/>
      <c r="J38" s="587" t="s">
        <v>1898</v>
      </c>
      <c r="K38" s="2713"/>
      <c r="L38" s="2712">
        <v>61916571.43</v>
      </c>
      <c r="M38" s="2524"/>
      <c r="N38" s="585"/>
      <c r="O38" s="45"/>
      <c r="P38" s="45"/>
      <c r="Q38" s="45"/>
    </row>
    <row r="39" spans="1:17" ht="51">
      <c r="A39" s="683"/>
      <c r="B39" s="679"/>
      <c r="C39" s="1022">
        <f>SUM(C37:C38)</f>
        <v>37598762138.490005</v>
      </c>
      <c r="D39" s="770"/>
      <c r="E39" s="908">
        <v>0</v>
      </c>
      <c r="I39" s="45"/>
      <c r="J39" s="587" t="s">
        <v>1899</v>
      </c>
      <c r="K39" s="2712">
        <v>356582.59</v>
      </c>
      <c r="L39" s="2713"/>
      <c r="M39" s="2524"/>
      <c r="N39" s="511"/>
      <c r="O39" s="45"/>
      <c r="P39" s="45"/>
      <c r="Q39" s="45"/>
    </row>
    <row r="40" spans="1:17" ht="51.75" thickBot="1">
      <c r="A40" s="676" t="s">
        <v>256</v>
      </c>
      <c r="B40" s="679"/>
      <c r="C40" s="1023">
        <f>C34-C39</f>
        <v>239322453414.63245</v>
      </c>
      <c r="D40" s="1024"/>
      <c r="E40" s="1030">
        <v>0</v>
      </c>
      <c r="I40" s="45"/>
      <c r="J40" s="587" t="s">
        <v>1704</v>
      </c>
      <c r="K40" s="2718">
        <v>2367842.35</v>
      </c>
      <c r="L40" s="2720"/>
      <c r="M40" s="2525"/>
      <c r="N40" s="511"/>
      <c r="O40" s="45"/>
      <c r="P40" s="511"/>
      <c r="Q40" s="45"/>
    </row>
    <row r="41" spans="1:17" ht="35.25" thickTop="1" thickBot="1">
      <c r="A41" s="676"/>
      <c r="B41" s="679"/>
      <c r="C41" s="1010"/>
      <c r="D41" s="1024"/>
      <c r="E41" s="1033">
        <v>0</v>
      </c>
      <c r="I41" s="45"/>
      <c r="J41" s="587" t="s">
        <v>1900</v>
      </c>
      <c r="K41" s="2717">
        <v>72500</v>
      </c>
      <c r="L41" s="2716"/>
      <c r="M41" s="2706"/>
      <c r="N41" s="45"/>
      <c r="O41" s="45"/>
      <c r="P41" s="45"/>
      <c r="Q41" s="45"/>
    </row>
    <row r="42" spans="1:17" ht="34.5" thickTop="1">
      <c r="A42" s="676"/>
      <c r="B42" s="1002"/>
      <c r="C42" s="1010"/>
      <c r="D42" s="1024"/>
      <c r="E42" s="689"/>
      <c r="I42" s="45"/>
      <c r="J42" s="587" t="s">
        <v>1901</v>
      </c>
      <c r="K42" s="2712">
        <v>25000</v>
      </c>
      <c r="L42" s="2713"/>
      <c r="M42" s="2706"/>
      <c r="N42" s="45"/>
      <c r="O42" s="45"/>
      <c r="P42" s="45"/>
      <c r="Q42" s="45"/>
    </row>
    <row r="43" spans="1:17">
      <c r="A43" s="676" t="s">
        <v>257</v>
      </c>
      <c r="B43" s="1002"/>
      <c r="C43" s="689"/>
      <c r="D43" s="770"/>
      <c r="E43" s="689"/>
      <c r="I43" s="45"/>
      <c r="J43" s="587" t="s">
        <v>1705</v>
      </c>
      <c r="K43" s="2718">
        <v>245966.48</v>
      </c>
      <c r="L43" s="2720"/>
      <c r="M43" s="2524"/>
      <c r="N43" s="45"/>
      <c r="O43" s="45"/>
      <c r="P43" s="45"/>
      <c r="Q43" s="45"/>
    </row>
    <row r="44" spans="1:17">
      <c r="A44" s="676" t="s">
        <v>258</v>
      </c>
      <c r="B44" s="1002"/>
      <c r="C44" s="689"/>
      <c r="D44" s="770"/>
      <c r="E44" s="689"/>
      <c r="I44" s="45"/>
      <c r="J44" s="587" t="s">
        <v>1902</v>
      </c>
      <c r="K44" s="2718">
        <v>100000</v>
      </c>
      <c r="L44" s="2720"/>
      <c r="M44" s="2524"/>
      <c r="N44" s="45"/>
      <c r="O44" s="45"/>
      <c r="P44" s="45"/>
      <c r="Q44" s="45"/>
    </row>
    <row r="45" spans="1:17">
      <c r="A45" s="683"/>
      <c r="B45" s="1002"/>
      <c r="C45" s="689"/>
      <c r="D45" s="770"/>
      <c r="E45" s="689"/>
      <c r="I45" s="45"/>
      <c r="J45" s="587" t="s">
        <v>1903</v>
      </c>
      <c r="K45" s="2718">
        <v>124000</v>
      </c>
      <c r="L45" s="2720"/>
      <c r="M45" s="2525"/>
      <c r="N45" s="45"/>
      <c r="O45" s="45"/>
      <c r="P45" s="45"/>
      <c r="Q45" s="45"/>
    </row>
    <row r="46" spans="1:17">
      <c r="A46" s="676" t="s">
        <v>259</v>
      </c>
      <c r="C46" s="769"/>
      <c r="D46" s="770"/>
      <c r="E46" s="689"/>
      <c r="I46" s="45"/>
      <c r="J46" s="587" t="s">
        <v>1706</v>
      </c>
      <c r="K46" s="2720"/>
      <c r="L46" s="2718">
        <v>650719</v>
      </c>
      <c r="M46" s="2525"/>
      <c r="N46" s="45"/>
      <c r="O46" s="45"/>
      <c r="P46" s="45"/>
      <c r="Q46" s="45"/>
    </row>
    <row r="47" spans="1:17" ht="35.1" customHeight="1">
      <c r="A47" s="683" t="s">
        <v>179</v>
      </c>
      <c r="B47" s="1002">
        <v>16</v>
      </c>
      <c r="C47" s="689">
        <v>5000000</v>
      </c>
      <c r="D47" s="1014"/>
      <c r="E47" s="689"/>
      <c r="I47" s="45"/>
      <c r="J47" s="587" t="s">
        <v>1707</v>
      </c>
      <c r="K47" s="2717">
        <v>157000</v>
      </c>
      <c r="L47" s="2716"/>
      <c r="M47" s="2524"/>
      <c r="N47" s="45"/>
      <c r="O47" s="45"/>
      <c r="P47" s="45"/>
      <c r="Q47" s="45"/>
    </row>
    <row r="48" spans="1:17" ht="35.1" customHeight="1">
      <c r="A48" s="683" t="s">
        <v>260</v>
      </c>
      <c r="B48" s="1002">
        <v>17</v>
      </c>
      <c r="C48" s="1025">
        <f>C49-C47</f>
        <v>105096970633.50999</v>
      </c>
      <c r="D48" s="1007"/>
      <c r="E48" s="689">
        <v>0</v>
      </c>
      <c r="I48" s="45"/>
      <c r="J48" s="587" t="s">
        <v>1679</v>
      </c>
      <c r="K48" s="2718">
        <v>100000</v>
      </c>
      <c r="L48" s="2720"/>
      <c r="M48" s="2524"/>
      <c r="N48" s="45"/>
      <c r="O48" s="45"/>
      <c r="P48" s="45"/>
      <c r="Q48" s="45"/>
    </row>
    <row r="49" spans="1:17" ht="35.1" customHeight="1">
      <c r="A49" s="676" t="s">
        <v>261</v>
      </c>
      <c r="B49" s="1002"/>
      <c r="C49" s="689">
        <f>NOTE15TO17!C43</f>
        <v>105101970633.50999</v>
      </c>
      <c r="D49" s="1009"/>
      <c r="E49" s="1025">
        <v>0</v>
      </c>
      <c r="I49" s="45"/>
      <c r="J49" s="587" t="s">
        <v>1904</v>
      </c>
      <c r="K49" s="2717">
        <v>80000</v>
      </c>
      <c r="L49" s="2716"/>
      <c r="M49" s="2525"/>
      <c r="N49" s="45"/>
      <c r="O49" s="45"/>
      <c r="P49" s="45"/>
      <c r="Q49" s="45"/>
    </row>
    <row r="50" spans="1:17" ht="35.1" customHeight="1">
      <c r="A50" s="683"/>
      <c r="C50" s="689"/>
      <c r="D50" s="1007"/>
      <c r="E50" s="689">
        <v>0</v>
      </c>
      <c r="G50" s="1405"/>
      <c r="I50" s="45"/>
      <c r="J50" s="587" t="s">
        <v>1661</v>
      </c>
      <c r="K50" s="2720"/>
      <c r="L50" s="2718">
        <v>392504714.27999997</v>
      </c>
      <c r="M50" s="2356"/>
      <c r="N50" s="45"/>
      <c r="O50" s="45"/>
      <c r="P50" s="45"/>
      <c r="Q50" s="45"/>
    </row>
    <row r="51" spans="1:17" ht="35.1" customHeight="1">
      <c r="A51" s="683" t="s">
        <v>262</v>
      </c>
      <c r="B51" s="1002">
        <v>18</v>
      </c>
      <c r="C51" s="667">
        <f>NOTES17TO19!C20</f>
        <v>129727625787.78999</v>
      </c>
      <c r="D51" s="1027"/>
      <c r="E51" s="689"/>
      <c r="I51" s="45"/>
      <c r="J51" s="587" t="s">
        <v>1905</v>
      </c>
      <c r="K51" s="2717">
        <v>47657.41</v>
      </c>
      <c r="L51" s="2716"/>
      <c r="M51" s="2356"/>
      <c r="N51" s="45"/>
      <c r="O51" s="45"/>
      <c r="P51" s="45"/>
      <c r="Q51" s="45"/>
    </row>
    <row r="52" spans="1:17" ht="35.1" customHeight="1">
      <c r="A52" s="683"/>
      <c r="B52" s="1002"/>
      <c r="C52" s="689"/>
      <c r="D52" s="1028"/>
      <c r="E52" s="689">
        <v>0</v>
      </c>
      <c r="I52" s="45"/>
      <c r="J52" s="587" t="s">
        <v>1906</v>
      </c>
      <c r="K52" s="2712">
        <v>41303.089999999997</v>
      </c>
      <c r="L52" s="2713"/>
      <c r="M52" s="1908"/>
      <c r="N52" s="1819">
        <f>L52+L51+L45-K45-K48-K52+L30-K30</f>
        <v>234829331118.21002</v>
      </c>
      <c r="O52" s="45"/>
      <c r="P52" s="45"/>
      <c r="Q52" s="45"/>
    </row>
    <row r="53" spans="1:17" ht="35.1" customHeight="1">
      <c r="A53" s="683" t="s">
        <v>263</v>
      </c>
      <c r="B53" s="1002">
        <v>19</v>
      </c>
      <c r="C53" s="689">
        <f>NOTES17TO19!C34</f>
        <v>4492856993.3324718</v>
      </c>
      <c r="D53" s="1028"/>
      <c r="E53" s="689"/>
      <c r="I53" s="45"/>
      <c r="J53" s="587" t="s">
        <v>1907</v>
      </c>
      <c r="K53" s="2712">
        <v>228755.57</v>
      </c>
      <c r="L53" s="2713"/>
      <c r="M53" s="2356"/>
      <c r="N53" s="45"/>
      <c r="O53" s="45"/>
      <c r="P53" s="45"/>
      <c r="Q53" s="45"/>
    </row>
    <row r="54" spans="1:17" ht="35.1" customHeight="1">
      <c r="A54" s="683"/>
      <c r="B54" s="1002"/>
      <c r="C54" s="689"/>
      <c r="D54" s="1007"/>
      <c r="E54" s="689">
        <v>0</v>
      </c>
      <c r="I54" s="45"/>
      <c r="J54" s="587" t="s">
        <v>1708</v>
      </c>
      <c r="K54" s="2718">
        <v>100400</v>
      </c>
      <c r="L54" s="2720"/>
      <c r="M54" s="45"/>
      <c r="N54" s="45"/>
      <c r="O54" s="45"/>
      <c r="P54" s="45"/>
      <c r="Q54" s="45"/>
    </row>
    <row r="55" spans="1:17" ht="35.1" customHeight="1">
      <c r="A55" s="683" t="s">
        <v>264</v>
      </c>
      <c r="B55" s="1013"/>
      <c r="C55" s="689">
        <v>0</v>
      </c>
      <c r="D55" s="1028"/>
      <c r="E55" s="689"/>
      <c r="I55" s="45"/>
      <c r="J55" s="587" t="s">
        <v>1908</v>
      </c>
      <c r="K55" s="2717">
        <v>115000</v>
      </c>
      <c r="L55" s="2716"/>
      <c r="M55" s="45"/>
      <c r="N55" s="45"/>
      <c r="O55" s="45"/>
      <c r="P55" s="45"/>
      <c r="Q55" s="45"/>
    </row>
    <row r="56" spans="1:17" ht="35.1" customHeight="1">
      <c r="A56" s="491"/>
      <c r="B56" s="1013"/>
      <c r="C56" s="371"/>
      <c r="D56" s="491"/>
      <c r="E56" s="689"/>
      <c r="I56" s="45"/>
      <c r="J56" s="587" t="s">
        <v>1909</v>
      </c>
      <c r="K56" s="2718">
        <v>1303</v>
      </c>
      <c r="L56" s="2720"/>
      <c r="M56" s="45"/>
      <c r="N56" s="45"/>
      <c r="O56" s="45"/>
    </row>
    <row r="57" spans="1:17" ht="35.1" customHeight="1" thickBot="1">
      <c r="A57" s="1385" t="s">
        <v>261</v>
      </c>
      <c r="B57" s="1013"/>
      <c r="C57" s="1023">
        <f>SUM(C49:C56)</f>
        <v>239322453414.63245</v>
      </c>
      <c r="D57" s="1340"/>
      <c r="E57" s="689"/>
      <c r="I57" s="45"/>
      <c r="J57" s="587" t="s">
        <v>1709</v>
      </c>
      <c r="K57" s="2718">
        <v>1635000</v>
      </c>
      <c r="L57" s="2720"/>
      <c r="M57" s="45"/>
      <c r="N57" s="500"/>
      <c r="O57" s="45"/>
    </row>
    <row r="58" spans="1:17" ht="34.5" thickTop="1">
      <c r="C58" s="1169">
        <f>C40-C57</f>
        <v>0</v>
      </c>
      <c r="I58" s="45"/>
      <c r="J58" s="2721" t="s">
        <v>1656</v>
      </c>
      <c r="K58" s="2722"/>
      <c r="L58" s="2723">
        <v>94613536.959999993</v>
      </c>
      <c r="N58" s="45"/>
      <c r="O58" s="500"/>
    </row>
    <row r="59" spans="1:17">
      <c r="I59" s="45"/>
      <c r="J59" s="2724" t="s">
        <v>1910</v>
      </c>
      <c r="K59" s="2712">
        <v>5000</v>
      </c>
      <c r="L59" s="2713"/>
      <c r="N59" s="45"/>
      <c r="O59" s="45"/>
    </row>
    <row r="60" spans="1:17">
      <c r="I60" s="45"/>
      <c r="J60" s="587" t="s">
        <v>1911</v>
      </c>
      <c r="K60" s="2717">
        <v>5000</v>
      </c>
      <c r="L60" s="2716"/>
      <c r="N60" s="45"/>
      <c r="O60" s="45"/>
    </row>
    <row r="61" spans="1:17">
      <c r="A61" s="683"/>
      <c r="B61" s="1002"/>
      <c r="C61" s="371"/>
      <c r="D61" s="492"/>
      <c r="E61" s="689" t="e">
        <f>E41-#REF!</f>
        <v>#REF!</v>
      </c>
      <c r="I61" s="45"/>
      <c r="J61" s="587" t="s">
        <v>1912</v>
      </c>
      <c r="K61" s="2718">
        <v>70000</v>
      </c>
      <c r="L61" s="2720"/>
      <c r="N61" s="45"/>
      <c r="O61" s="45"/>
    </row>
    <row r="62" spans="1:17">
      <c r="A62" s="491"/>
      <c r="B62" s="1013"/>
      <c r="C62" s="689">
        <f>C40-C57</f>
        <v>0</v>
      </c>
      <c r="D62" s="594">
        <f>C49+BSSO!C49+BSMO!C49</f>
        <v>109661201005.54999</v>
      </c>
      <c r="E62" s="357"/>
      <c r="I62" s="45"/>
      <c r="J62" s="587" t="s">
        <v>1710</v>
      </c>
      <c r="K62" s="2718">
        <v>164000</v>
      </c>
      <c r="L62" s="2720"/>
      <c r="N62" s="45"/>
      <c r="O62" s="45"/>
    </row>
    <row r="63" spans="1:17">
      <c r="D63">
        <f>BSTCN!E47</f>
        <v>5000000</v>
      </c>
      <c r="I63" s="45"/>
      <c r="J63" s="587" t="s">
        <v>1913</v>
      </c>
      <c r="K63" s="2718">
        <v>30000</v>
      </c>
      <c r="L63" s="2720"/>
      <c r="N63" s="45"/>
      <c r="O63" s="45"/>
    </row>
    <row r="64" spans="1:17">
      <c r="D64" s="535">
        <f>D62-D63</f>
        <v>109656201005.54999</v>
      </c>
      <c r="I64" s="45"/>
      <c r="J64" s="587" t="s">
        <v>1914</v>
      </c>
      <c r="K64" s="2718">
        <v>52000</v>
      </c>
      <c r="L64" s="2720"/>
      <c r="N64" s="45"/>
      <c r="O64" s="45"/>
    </row>
    <row r="65" spans="9:15" ht="51">
      <c r="I65" s="45"/>
      <c r="J65" s="587" t="s">
        <v>1711</v>
      </c>
      <c r="K65" s="2718">
        <v>477159.57</v>
      </c>
      <c r="L65" s="2720"/>
      <c r="N65" s="45"/>
      <c r="O65" s="45"/>
    </row>
    <row r="66" spans="9:15" ht="51">
      <c r="I66" s="45"/>
      <c r="J66" s="587" t="s">
        <v>1712</v>
      </c>
      <c r="K66" s="2718">
        <v>136331.29999999999</v>
      </c>
      <c r="L66" s="2720"/>
      <c r="N66" s="45"/>
      <c r="O66" s="45"/>
    </row>
    <row r="67" spans="9:15">
      <c r="I67" s="45"/>
      <c r="J67" s="587" t="s">
        <v>1915</v>
      </c>
      <c r="K67" s="2718">
        <v>60000</v>
      </c>
      <c r="L67" s="2720"/>
      <c r="N67" s="45"/>
      <c r="O67" s="45"/>
    </row>
    <row r="68" spans="9:15">
      <c r="I68" s="45"/>
      <c r="J68" s="587" t="s">
        <v>1713</v>
      </c>
      <c r="K68" s="2717">
        <v>68165.679999999993</v>
      </c>
      <c r="L68" s="2716"/>
      <c r="N68" s="45"/>
      <c r="O68" s="45"/>
    </row>
    <row r="69" spans="9:15">
      <c r="J69" s="2715" t="s">
        <v>539</v>
      </c>
      <c r="K69" s="796">
        <v>120669.31</v>
      </c>
      <c r="L69" s="796">
        <v>29611084786.75</v>
      </c>
    </row>
    <row r="70" spans="9:15">
      <c r="J70" s="1044" t="s">
        <v>550</v>
      </c>
      <c r="K70" s="2716"/>
      <c r="L70" s="2717">
        <v>28654929560.459999</v>
      </c>
    </row>
    <row r="71" spans="9:15">
      <c r="J71" s="913" t="s">
        <v>526</v>
      </c>
      <c r="K71" s="2712">
        <v>120669.31</v>
      </c>
      <c r="L71" s="2712">
        <v>956155226.28999996</v>
      </c>
    </row>
    <row r="72" spans="9:15">
      <c r="J72" s="2715" t="s">
        <v>1680</v>
      </c>
      <c r="K72" s="796">
        <v>26585610931.279999</v>
      </c>
      <c r="L72" s="2492"/>
      <c r="M72">
        <f>'3&amp;4TSP'!C34</f>
        <v>25706222405.687531</v>
      </c>
    </row>
    <row r="73" spans="9:15">
      <c r="J73" s="587" t="s">
        <v>1781</v>
      </c>
      <c r="K73" s="2718">
        <v>1601527172.8099999</v>
      </c>
      <c r="L73" s="2720"/>
      <c r="M73" s="288">
        <f>K72-M72</f>
        <v>879388525.59246826</v>
      </c>
    </row>
    <row r="74" spans="9:15">
      <c r="J74" s="587" t="s">
        <v>439</v>
      </c>
      <c r="K74" s="2717">
        <v>18385816898.639999</v>
      </c>
      <c r="L74" s="2716"/>
    </row>
    <row r="75" spans="9:15">
      <c r="J75" s="587" t="s">
        <v>551</v>
      </c>
      <c r="K75" s="2718">
        <v>6598266859.8299999</v>
      </c>
      <c r="L75" s="2720"/>
    </row>
    <row r="76" spans="9:15">
      <c r="J76" s="2725" t="s">
        <v>540</v>
      </c>
      <c r="K76" s="2720"/>
      <c r="L76" s="2718">
        <v>25021597.420000002</v>
      </c>
    </row>
    <row r="77" spans="9:15">
      <c r="J77" s="804" t="s">
        <v>541</v>
      </c>
      <c r="K77" s="2718">
        <v>31788960.640000001</v>
      </c>
      <c r="L77" s="2718">
        <v>594882645.42999995</v>
      </c>
    </row>
    <row r="78" spans="9:15">
      <c r="J78" s="919" t="s">
        <v>522</v>
      </c>
      <c r="K78" s="796">
        <v>377228963396.04999</v>
      </c>
      <c r="L78" s="796">
        <v>377228963396.04999</v>
      </c>
    </row>
  </sheetData>
  <mergeCells count="13">
    <mergeCell ref="P1:Q1"/>
    <mergeCell ref="P2:Q2"/>
    <mergeCell ref="P3:Q3"/>
    <mergeCell ref="A1:E1"/>
    <mergeCell ref="K8:L8"/>
    <mergeCell ref="K10:L10"/>
    <mergeCell ref="J2:L2"/>
    <mergeCell ref="J3:L3"/>
    <mergeCell ref="J4:L4"/>
    <mergeCell ref="J5:L5"/>
    <mergeCell ref="J6:L6"/>
    <mergeCell ref="J7:L7"/>
    <mergeCell ref="K9:L9"/>
  </mergeCells>
  <pageMargins left="0.7" right="0.7" top="0.75" bottom="0.75" header="0.3" footer="0.3"/>
  <pageSetup scale="32" orientation="portrait" r:id="rId1"/>
  <headerFooter>
    <oddFooter>&amp;L&amp;20TRANSMISSION COMPANY COMPANY OF NIGERIA PLC&amp;R&amp;20 30TH SEPTEMBER 2014 MGT REPORT AND FINANCIAL STATEMENTS  14</oddFooter>
  </headerFooter>
</worksheet>
</file>

<file path=xl/worksheets/sheet51.xml><?xml version="1.0" encoding="utf-8"?>
<worksheet xmlns="http://schemas.openxmlformats.org/spreadsheetml/2006/main" xmlns:r="http://schemas.openxmlformats.org/officeDocument/2006/relationships">
  <dimension ref="A1:F59"/>
  <sheetViews>
    <sheetView view="pageBreakPreview" topLeftCell="A42" zoomScale="60" workbookViewId="0">
      <selection activeCell="C60" sqref="C60"/>
    </sheetView>
  </sheetViews>
  <sheetFormatPr defaultRowHeight="15"/>
  <cols>
    <col min="1" max="1" width="86.7109375" bestFit="1" customWidth="1"/>
    <col min="2" max="2" width="18" bestFit="1" customWidth="1"/>
    <col min="3" max="3" width="49.140625" bestFit="1" customWidth="1"/>
    <col min="4" max="4" width="35.5703125" bestFit="1" customWidth="1"/>
    <col min="5" max="5" width="46.5703125" customWidth="1"/>
    <col min="6" max="6" width="24.85546875" customWidth="1"/>
  </cols>
  <sheetData>
    <row r="1" spans="1:6" ht="30" customHeight="1">
      <c r="A1" s="3216" t="s">
        <v>1884</v>
      </c>
      <c r="B1" s="3216"/>
      <c r="C1" s="3216"/>
      <c r="D1" s="3216"/>
      <c r="E1" s="3216"/>
      <c r="F1" s="3216"/>
    </row>
    <row r="2" spans="1:6" ht="31.5">
      <c r="A2" s="1528" t="s">
        <v>1667</v>
      </c>
      <c r="B2" s="2140"/>
      <c r="C2" s="607"/>
      <c r="D2" s="528"/>
      <c r="E2" s="528"/>
      <c r="F2" s="528"/>
    </row>
    <row r="3" spans="1:6" ht="94.5">
      <c r="A3" s="528"/>
      <c r="B3" s="1618"/>
      <c r="C3" s="2661" t="s">
        <v>608</v>
      </c>
      <c r="D3" s="2661" t="s">
        <v>610</v>
      </c>
      <c r="E3" s="1948" t="s">
        <v>1668</v>
      </c>
      <c r="F3" s="1604"/>
    </row>
    <row r="4" spans="1:6" ht="153.75">
      <c r="A4" s="1605"/>
      <c r="B4" s="1475" t="s">
        <v>233</v>
      </c>
      <c r="C4" s="1594"/>
      <c r="D4" s="1594"/>
      <c r="E4" s="2660" t="s">
        <v>1882</v>
      </c>
      <c r="F4" s="2660" t="s">
        <v>1883</v>
      </c>
    </row>
    <row r="5" spans="1:6" ht="30">
      <c r="A5" s="1605"/>
      <c r="B5" s="1475"/>
      <c r="C5" s="1606" t="s">
        <v>168</v>
      </c>
      <c r="D5" s="1606" t="s">
        <v>168</v>
      </c>
      <c r="E5" s="1606" t="s">
        <v>168</v>
      </c>
      <c r="F5" s="1607" t="s">
        <v>168</v>
      </c>
    </row>
    <row r="6" spans="1:6" ht="31.5">
      <c r="A6" s="1605"/>
      <c r="B6" s="1475"/>
      <c r="C6" s="1594"/>
      <c r="D6" s="1594"/>
      <c r="E6" s="1606"/>
      <c r="F6" s="1593"/>
    </row>
    <row r="7" spans="1:6" ht="126">
      <c r="A7" s="1605" t="s">
        <v>234</v>
      </c>
      <c r="B7" s="1475">
        <v>5</v>
      </c>
      <c r="C7" s="1604">
        <f>BSSO!C7</f>
        <v>1044439964.4859999</v>
      </c>
      <c r="D7" s="1604">
        <f>BSMO!C7</f>
        <v>107263465.07333332</v>
      </c>
      <c r="E7" s="1608">
        <f>C7+D7</f>
        <v>1151703429.5593333</v>
      </c>
      <c r="F7" s="1529" t="s">
        <v>818</v>
      </c>
    </row>
    <row r="8" spans="1:6" ht="30">
      <c r="A8" s="1605" t="s">
        <v>222</v>
      </c>
      <c r="B8" s="1475"/>
      <c r="C8" s="1604">
        <f>BSSO!C8</f>
        <v>0</v>
      </c>
      <c r="D8" s="1604">
        <f>BSMO!C8</f>
        <v>0</v>
      </c>
      <c r="E8" s="1608">
        <f t="shared" ref="E8:E57" si="0">C8+D8</f>
        <v>0</v>
      </c>
      <c r="F8" s="1606">
        <v>0</v>
      </c>
    </row>
    <row r="9" spans="1:6" ht="31.5">
      <c r="A9" s="1609" t="s">
        <v>235</v>
      </c>
      <c r="B9" s="1475"/>
      <c r="C9" s="1610">
        <f>BSSO!C9</f>
        <v>1044439964.4859999</v>
      </c>
      <c r="D9" s="1610">
        <f>BSMO!C9</f>
        <v>107263465.07333332</v>
      </c>
      <c r="E9" s="1611">
        <f t="shared" si="0"/>
        <v>1151703429.5593333</v>
      </c>
      <c r="F9" s="1612">
        <v>0</v>
      </c>
    </row>
    <row r="10" spans="1:6" ht="30">
      <c r="A10" s="1609"/>
      <c r="B10" s="1475"/>
      <c r="C10" s="1604"/>
      <c r="D10" s="1604">
        <f>BSMO!C10</f>
        <v>0</v>
      </c>
      <c r="E10" s="1608">
        <f t="shared" si="0"/>
        <v>0</v>
      </c>
      <c r="F10" s="1606"/>
    </row>
    <row r="11" spans="1:6" ht="31.5">
      <c r="A11" s="1609" t="s">
        <v>236</v>
      </c>
      <c r="B11" s="1475"/>
      <c r="C11" s="1604"/>
      <c r="D11" s="1604">
        <f>BSMO!C11</f>
        <v>0</v>
      </c>
      <c r="E11" s="1608">
        <f t="shared" si="0"/>
        <v>0</v>
      </c>
      <c r="F11" s="892"/>
    </row>
    <row r="12" spans="1:6" ht="31.5">
      <c r="A12" s="534" t="s">
        <v>911</v>
      </c>
      <c r="B12" s="1475">
        <v>6</v>
      </c>
      <c r="C12" s="1604">
        <f>BSSO!C12</f>
        <v>6004020989.7299995</v>
      </c>
      <c r="D12" s="1604">
        <f>BSMO!C12</f>
        <v>1460365468.4999998</v>
      </c>
      <c r="E12" s="1608">
        <f t="shared" si="0"/>
        <v>7464386458.2299995</v>
      </c>
      <c r="F12" s="892"/>
    </row>
    <row r="13" spans="1:6" ht="31.5">
      <c r="A13" s="528" t="s">
        <v>237</v>
      </c>
      <c r="B13" s="1613">
        <v>7</v>
      </c>
      <c r="C13" s="1604">
        <f>BSSO!C13</f>
        <v>225339845.28</v>
      </c>
      <c r="D13" s="1604">
        <f>BSMO!C13</f>
        <v>0</v>
      </c>
      <c r="E13" s="1608">
        <f t="shared" si="0"/>
        <v>225339845.28</v>
      </c>
      <c r="F13" s="1122">
        <v>0</v>
      </c>
    </row>
    <row r="14" spans="1:6" ht="31.5">
      <c r="A14" s="1605" t="s">
        <v>239</v>
      </c>
      <c r="B14" s="1475">
        <v>8</v>
      </c>
      <c r="C14" s="1604">
        <f>BSSO!C14</f>
        <v>894304026.16999996</v>
      </c>
      <c r="D14" s="1604">
        <f>BSMO!C14</f>
        <v>41432413.930000305</v>
      </c>
      <c r="E14" s="1608">
        <f t="shared" si="0"/>
        <v>935736440.10000026</v>
      </c>
      <c r="F14" s="1122">
        <v>0</v>
      </c>
    </row>
    <row r="15" spans="1:6" ht="31.5">
      <c r="A15" s="1605" t="s">
        <v>241</v>
      </c>
      <c r="B15" s="1475"/>
      <c r="C15" s="1604">
        <f>BSSO!C15</f>
        <v>0</v>
      </c>
      <c r="D15" s="1604">
        <f>BSMO!C15</f>
        <v>0</v>
      </c>
      <c r="E15" s="1608">
        <f t="shared" si="0"/>
        <v>0</v>
      </c>
      <c r="F15" s="1122">
        <v>0</v>
      </c>
    </row>
    <row r="16" spans="1:6" ht="31.5">
      <c r="A16" s="1605" t="s">
        <v>242</v>
      </c>
      <c r="B16" s="1475">
        <v>10</v>
      </c>
      <c r="C16" s="1604">
        <f>BSSO!C16</f>
        <v>3323771398.0799999</v>
      </c>
      <c r="D16" s="1604">
        <f>BSMO!C16</f>
        <v>272523901</v>
      </c>
      <c r="E16" s="1608">
        <f t="shared" si="0"/>
        <v>3596295299.0799999</v>
      </c>
      <c r="F16" s="1122">
        <v>0</v>
      </c>
    </row>
    <row r="17" spans="1:6" ht="31.5">
      <c r="A17" s="1609" t="s">
        <v>243</v>
      </c>
      <c r="B17" s="1475"/>
      <c r="C17" s="1610">
        <f>BSSO!C17</f>
        <v>10447436259.259998</v>
      </c>
      <c r="D17" s="1610">
        <f>BSMO!C17</f>
        <v>1774321783.4300001</v>
      </c>
      <c r="E17" s="1611">
        <f t="shared" si="0"/>
        <v>12221758042.689999</v>
      </c>
      <c r="F17" s="1612">
        <v>0</v>
      </c>
    </row>
    <row r="18" spans="1:6" ht="31.5">
      <c r="A18" s="1614" t="s">
        <v>1385</v>
      </c>
      <c r="B18" s="1475"/>
      <c r="C18" s="1610">
        <f>C17+C9</f>
        <v>11491876223.745998</v>
      </c>
      <c r="D18" s="1610">
        <f>D17+D9</f>
        <v>1881585248.5033333</v>
      </c>
      <c r="E18" s="1611">
        <f t="shared" si="0"/>
        <v>13373461472.249332</v>
      </c>
      <c r="F18" s="1612"/>
    </row>
    <row r="19" spans="1:6" ht="31.5">
      <c r="A19" s="528"/>
      <c r="B19" s="1613"/>
      <c r="C19" s="1604"/>
      <c r="D19" s="1604"/>
      <c r="E19" s="1608">
        <f t="shared" si="0"/>
        <v>0</v>
      </c>
      <c r="F19" s="1122"/>
    </row>
    <row r="20" spans="1:6" ht="31.5">
      <c r="A20" s="1609" t="s">
        <v>244</v>
      </c>
      <c r="B20" s="1475"/>
      <c r="C20" s="1604"/>
      <c r="D20" s="1604"/>
      <c r="E20" s="1608">
        <f t="shared" si="0"/>
        <v>0</v>
      </c>
      <c r="F20" s="1122"/>
    </row>
    <row r="21" spans="1:6" ht="31.5">
      <c r="A21" s="1609" t="s">
        <v>245</v>
      </c>
      <c r="B21" s="1475"/>
      <c r="C21" s="1604"/>
      <c r="D21" s="1604"/>
      <c r="E21" s="1608">
        <f t="shared" si="0"/>
        <v>0</v>
      </c>
      <c r="F21" s="1122">
        <v>0</v>
      </c>
    </row>
    <row r="22" spans="1:6" ht="31.5">
      <c r="A22" s="1605" t="s">
        <v>569</v>
      </c>
      <c r="B22" s="1475">
        <v>11</v>
      </c>
      <c r="C22" s="1604">
        <f>BSSO!C22</f>
        <v>66458717.769999996</v>
      </c>
      <c r="D22" s="1604">
        <f>BSMO!C22</f>
        <v>70042736.599999994</v>
      </c>
      <c r="E22" s="1608">
        <f t="shared" si="0"/>
        <v>136501454.37</v>
      </c>
      <c r="F22" s="1122">
        <v>0</v>
      </c>
    </row>
    <row r="23" spans="1:6" ht="31.5">
      <c r="A23" s="1605" t="s">
        <v>247</v>
      </c>
      <c r="B23" s="1475"/>
      <c r="C23" s="1604">
        <f>BSSO!C23</f>
        <v>0</v>
      </c>
      <c r="D23" s="1604">
        <f>BSMO!C23</f>
        <v>0</v>
      </c>
      <c r="E23" s="1608">
        <f t="shared" si="0"/>
        <v>0</v>
      </c>
      <c r="F23" s="1122">
        <v>0</v>
      </c>
    </row>
    <row r="24" spans="1:6" ht="31.5">
      <c r="A24" s="1605" t="s">
        <v>249</v>
      </c>
      <c r="B24" s="1613"/>
      <c r="C24" s="892"/>
      <c r="D24" s="892"/>
      <c r="E24" s="1608">
        <f t="shared" si="0"/>
        <v>0</v>
      </c>
      <c r="F24" s="892"/>
    </row>
    <row r="25" spans="1:6" ht="31.5">
      <c r="A25" s="1605" t="s">
        <v>250</v>
      </c>
      <c r="B25" s="1613"/>
      <c r="C25" s="528"/>
      <c r="D25" s="528"/>
      <c r="E25" s="1608">
        <f t="shared" si="0"/>
        <v>0</v>
      </c>
      <c r="F25" s="528"/>
    </row>
    <row r="26" spans="1:6" ht="31.5">
      <c r="A26" s="1609" t="s">
        <v>1650</v>
      </c>
      <c r="B26" s="1613"/>
      <c r="C26" s="528"/>
      <c r="D26" s="528"/>
      <c r="E26" s="1608">
        <f t="shared" si="0"/>
        <v>0</v>
      </c>
      <c r="F26" s="528"/>
    </row>
    <row r="27" spans="1:6" ht="31.5">
      <c r="A27" s="1605" t="s">
        <v>396</v>
      </c>
      <c r="B27" s="1475">
        <v>12</v>
      </c>
      <c r="C27" s="1604">
        <f>BSSO!C27</f>
        <v>151557624.81</v>
      </c>
      <c r="D27" s="1604">
        <f>BSMO!C27</f>
        <v>79155720.180000007</v>
      </c>
      <c r="E27" s="1608">
        <f t="shared" si="0"/>
        <v>230713344.99000001</v>
      </c>
      <c r="F27" s="1122">
        <v>0</v>
      </c>
    </row>
    <row r="28" spans="1:6" ht="31.5">
      <c r="A28" s="1605" t="s">
        <v>248</v>
      </c>
      <c r="B28" s="1475">
        <v>13</v>
      </c>
      <c r="C28" s="1604">
        <f>BSSO!C28</f>
        <v>11247949.85</v>
      </c>
      <c r="D28" s="1604">
        <f>BSMO!C28</f>
        <v>144646804.94</v>
      </c>
      <c r="E28" s="1608">
        <f t="shared" si="0"/>
        <v>155894754.78999999</v>
      </c>
      <c r="F28" s="1122"/>
    </row>
    <row r="29" spans="1:6" ht="31.5">
      <c r="A29" s="1605" t="s">
        <v>938</v>
      </c>
      <c r="B29" s="1613">
        <v>6</v>
      </c>
      <c r="C29" s="1604">
        <f>BSSO!C29</f>
        <v>4997717343.470273</v>
      </c>
      <c r="D29" s="1604">
        <f>BSMO!C29</f>
        <v>1206509830.3345203</v>
      </c>
      <c r="E29" s="1608">
        <f t="shared" si="0"/>
        <v>6204227173.8047934</v>
      </c>
      <c r="F29" s="1122">
        <v>0</v>
      </c>
    </row>
    <row r="30" spans="1:6" ht="31.5">
      <c r="A30" s="1605" t="s">
        <v>397</v>
      </c>
      <c r="B30" s="1615" t="s">
        <v>941</v>
      </c>
      <c r="C30" s="1604">
        <f>BSSO!C30</f>
        <v>0</v>
      </c>
      <c r="D30" s="1604">
        <f>BSMO!C30</f>
        <v>0</v>
      </c>
      <c r="E30" s="1608">
        <f t="shared" si="0"/>
        <v>0</v>
      </c>
      <c r="F30" s="1122"/>
    </row>
    <row r="31" spans="1:6" ht="31.5">
      <c r="A31" s="1605" t="s">
        <v>939</v>
      </c>
      <c r="B31" s="607"/>
      <c r="C31" s="1604">
        <f>BSSO!C31</f>
        <v>0</v>
      </c>
      <c r="D31" s="1604">
        <f>BSMO!C31</f>
        <v>0</v>
      </c>
      <c r="E31" s="1608">
        <f t="shared" si="0"/>
        <v>0</v>
      </c>
      <c r="F31" s="1122"/>
    </row>
    <row r="32" spans="1:6" ht="31.5">
      <c r="A32" s="1617" t="s">
        <v>940</v>
      </c>
      <c r="B32" s="1475"/>
      <c r="C32" s="1610">
        <f>BSSO!C32</f>
        <v>5226981635.9002733</v>
      </c>
      <c r="D32" s="1610">
        <f>BSMO!C32</f>
        <v>1500355092.0545204</v>
      </c>
      <c r="E32" s="1611">
        <f t="shared" si="0"/>
        <v>6727336727.9547939</v>
      </c>
      <c r="F32" s="1612">
        <v>0</v>
      </c>
    </row>
    <row r="33" spans="1:6" ht="31.5">
      <c r="A33" s="1609" t="s">
        <v>251</v>
      </c>
      <c r="B33" s="1475"/>
      <c r="C33" s="1610">
        <f>BSSO!C33</f>
        <v>5220454623.359725</v>
      </c>
      <c r="D33" s="1610">
        <f>BSMO!C33</f>
        <v>273966691.3754797</v>
      </c>
      <c r="E33" s="1611">
        <f t="shared" si="0"/>
        <v>5494421314.7352047</v>
      </c>
      <c r="F33" s="1612"/>
    </row>
    <row r="34" spans="1:6" ht="31.5">
      <c r="A34" s="1609" t="s">
        <v>252</v>
      </c>
      <c r="B34" s="1475"/>
      <c r="C34" s="1610">
        <f>BSSO!C34</f>
        <v>6264894587.8457251</v>
      </c>
      <c r="D34" s="1610">
        <f>BSMO!C34</f>
        <v>381230156.44881302</v>
      </c>
      <c r="E34" s="1611">
        <f t="shared" si="0"/>
        <v>6646124744.2945385</v>
      </c>
      <c r="F34" s="1612"/>
    </row>
    <row r="35" spans="1:6" ht="31.5">
      <c r="A35" s="1609"/>
      <c r="B35" s="1475"/>
      <c r="C35" s="1604"/>
      <c r="D35" s="1604"/>
      <c r="E35" s="1608">
        <f t="shared" si="0"/>
        <v>0</v>
      </c>
      <c r="F35" s="1122"/>
    </row>
    <row r="36" spans="1:6" ht="31.5">
      <c r="A36" s="1605" t="s">
        <v>253</v>
      </c>
      <c r="B36" s="1475"/>
      <c r="C36" s="1604"/>
      <c r="D36" s="1604"/>
      <c r="E36" s="1608">
        <f t="shared" si="0"/>
        <v>0</v>
      </c>
      <c r="F36" s="1122">
        <v>0</v>
      </c>
    </row>
    <row r="37" spans="1:6" ht="31.5">
      <c r="A37" s="1605" t="s">
        <v>254</v>
      </c>
      <c r="B37" s="1613"/>
      <c r="C37" s="1604">
        <f>BSSO!C37</f>
        <v>0</v>
      </c>
      <c r="D37" s="1604">
        <f>BSMO!C37</f>
        <v>0</v>
      </c>
      <c r="E37" s="1608">
        <f t="shared" si="0"/>
        <v>0</v>
      </c>
      <c r="F37" s="1616">
        <v>0</v>
      </c>
    </row>
    <row r="38" spans="1:6" ht="31.5">
      <c r="A38" s="1605" t="s">
        <v>255</v>
      </c>
      <c r="B38" s="1475">
        <v>15</v>
      </c>
      <c r="C38" s="1604">
        <f>BSSO!C38</f>
        <v>0</v>
      </c>
      <c r="D38" s="1604">
        <f>BSMO!C38</f>
        <v>0</v>
      </c>
      <c r="E38" s="1608">
        <f t="shared" si="0"/>
        <v>0</v>
      </c>
      <c r="F38" s="1616">
        <v>0</v>
      </c>
    </row>
    <row r="39" spans="1:6" ht="30">
      <c r="A39" s="1605"/>
      <c r="B39" s="1618"/>
      <c r="C39" s="1619">
        <f>BSSO!C39</f>
        <v>0</v>
      </c>
      <c r="D39" s="1619">
        <f>BSMO!C39</f>
        <v>0</v>
      </c>
      <c r="E39" s="1611">
        <f t="shared" si="0"/>
        <v>0</v>
      </c>
      <c r="F39" s="1621"/>
    </row>
    <row r="40" spans="1:6" ht="30.75" thickBot="1">
      <c r="A40" s="1609" t="s">
        <v>256</v>
      </c>
      <c r="B40" s="1618"/>
      <c r="C40" s="1622">
        <f>BSSO!C40</f>
        <v>6264894587.8457251</v>
      </c>
      <c r="D40" s="1622">
        <f>BSMO!C40</f>
        <v>381230156.44881302</v>
      </c>
      <c r="E40" s="1623">
        <f t="shared" si="0"/>
        <v>6646124744.2945385</v>
      </c>
      <c r="F40" s="1624"/>
    </row>
    <row r="41" spans="1:6" ht="30.75" thickTop="1">
      <c r="A41" s="1609"/>
      <c r="B41" s="1618"/>
      <c r="C41" s="1604"/>
      <c r="D41" s="1604"/>
      <c r="E41" s="1608">
        <f t="shared" si="0"/>
        <v>0</v>
      </c>
      <c r="F41" s="1595"/>
    </row>
    <row r="42" spans="1:6" ht="30">
      <c r="A42" s="1609"/>
      <c r="B42" s="1475"/>
      <c r="C42" s="1604"/>
      <c r="D42" s="1604"/>
      <c r="E42" s="1608">
        <f t="shared" si="0"/>
        <v>0</v>
      </c>
      <c r="F42" s="1595"/>
    </row>
    <row r="43" spans="1:6" ht="30">
      <c r="A43" s="1609" t="s">
        <v>257</v>
      </c>
      <c r="B43" s="1475"/>
      <c r="C43" s="1604"/>
      <c r="D43" s="1604"/>
      <c r="E43" s="1608">
        <f t="shared" si="0"/>
        <v>0</v>
      </c>
      <c r="F43" s="1595"/>
    </row>
    <row r="44" spans="1:6" ht="30">
      <c r="A44" s="1609" t="s">
        <v>258</v>
      </c>
      <c r="B44" s="1475"/>
      <c r="C44" s="1604"/>
      <c r="D44" s="1604"/>
      <c r="E44" s="1608">
        <f t="shared" si="0"/>
        <v>0</v>
      </c>
      <c r="F44" s="1595"/>
    </row>
    <row r="45" spans="1:6" ht="30">
      <c r="A45" s="1605"/>
      <c r="B45" s="1475"/>
      <c r="C45" s="1604"/>
      <c r="D45" s="1604"/>
      <c r="E45" s="1608">
        <f t="shared" si="0"/>
        <v>0</v>
      </c>
      <c r="F45" s="1595"/>
    </row>
    <row r="46" spans="1:6" ht="31.5">
      <c r="A46" s="1609" t="s">
        <v>259</v>
      </c>
      <c r="B46" s="1613"/>
      <c r="C46" s="1604"/>
      <c r="D46" s="1604"/>
      <c r="E46" s="1608">
        <f t="shared" si="0"/>
        <v>0</v>
      </c>
      <c r="F46" s="1595"/>
    </row>
    <row r="47" spans="1:6" ht="30">
      <c r="A47" s="1605" t="s">
        <v>179</v>
      </c>
      <c r="B47" s="1475">
        <v>16</v>
      </c>
      <c r="C47" s="1604">
        <f>BSSO!C47</f>
        <v>0</v>
      </c>
      <c r="D47" s="1604">
        <f>BSMO!C47</f>
        <v>0</v>
      </c>
      <c r="E47" s="1608">
        <f t="shared" si="0"/>
        <v>0</v>
      </c>
      <c r="F47" s="1595">
        <v>0</v>
      </c>
    </row>
    <row r="48" spans="1:6" ht="30">
      <c r="A48" s="1605" t="s">
        <v>260</v>
      </c>
      <c r="B48" s="1475">
        <v>17</v>
      </c>
      <c r="C48" s="1604">
        <f>BSSO!C48</f>
        <v>4824780531.4500008</v>
      </c>
      <c r="D48" s="1604">
        <f>BSMO!C48</f>
        <v>-265550159.41</v>
      </c>
      <c r="E48" s="2141">
        <f t="shared" si="0"/>
        <v>4559230372.0400009</v>
      </c>
      <c r="F48" s="1595"/>
    </row>
    <row r="49" spans="1:6" ht="30">
      <c r="A49" s="1609" t="s">
        <v>261</v>
      </c>
      <c r="B49" s="1475"/>
      <c r="C49" s="1619">
        <f>BSSO!C49</f>
        <v>4824780531.4500008</v>
      </c>
      <c r="D49" s="1619">
        <f>BSMO!C49</f>
        <v>-265550159.41</v>
      </c>
      <c r="E49" s="1608">
        <f t="shared" si="0"/>
        <v>4559230372.0400009</v>
      </c>
      <c r="F49" s="1621">
        <v>0</v>
      </c>
    </row>
    <row r="50" spans="1:6" ht="31.5">
      <c r="A50" s="1605"/>
      <c r="B50" s="1613"/>
      <c r="C50" s="1604"/>
      <c r="D50" s="1604"/>
      <c r="E50" s="1608">
        <f t="shared" si="0"/>
        <v>0</v>
      </c>
      <c r="F50" s="1595"/>
    </row>
    <row r="51" spans="1:6" ht="30">
      <c r="A51" s="1605" t="s">
        <v>262</v>
      </c>
      <c r="B51" s="1475">
        <v>18</v>
      </c>
      <c r="C51" s="1604">
        <f>BSSO!C51</f>
        <v>0</v>
      </c>
      <c r="D51" s="1604">
        <f>BSMO!C51</f>
        <v>0</v>
      </c>
      <c r="E51" s="1608">
        <f t="shared" si="0"/>
        <v>0</v>
      </c>
      <c r="F51" s="1595">
        <v>0</v>
      </c>
    </row>
    <row r="52" spans="1:6" ht="30">
      <c r="A52" s="1605"/>
      <c r="B52" s="1475"/>
      <c r="C52" s="1604"/>
      <c r="D52" s="1604"/>
      <c r="E52" s="1608">
        <f t="shared" si="0"/>
        <v>0</v>
      </c>
      <c r="F52" s="1595"/>
    </row>
    <row r="53" spans="1:6" ht="30">
      <c r="A53" s="1605" t="s">
        <v>263</v>
      </c>
      <c r="B53" s="1475">
        <v>19</v>
      </c>
      <c r="C53" s="1604">
        <f>BSSO!C53</f>
        <v>1440114056.3957257</v>
      </c>
      <c r="D53" s="1604">
        <f>BSMO!C53</f>
        <v>646780315.85881305</v>
      </c>
      <c r="E53" s="1608">
        <f t="shared" si="0"/>
        <v>2086894372.2545388</v>
      </c>
      <c r="F53" s="1595"/>
    </row>
    <row r="54" spans="1:6" ht="30">
      <c r="A54" s="1605"/>
      <c r="B54" s="1475"/>
      <c r="C54" s="1604"/>
      <c r="D54" s="1604"/>
      <c r="E54" s="1608">
        <f t="shared" si="0"/>
        <v>0</v>
      </c>
      <c r="F54" s="1595"/>
    </row>
    <row r="55" spans="1:6" ht="31.5">
      <c r="A55" s="1605" t="s">
        <v>264</v>
      </c>
      <c r="B55" s="1613"/>
      <c r="C55" s="1604">
        <f>BSSO!C55</f>
        <v>0</v>
      </c>
      <c r="D55" s="1604">
        <f>BSMO!C55</f>
        <v>0</v>
      </c>
      <c r="E55" s="1608">
        <f t="shared" si="0"/>
        <v>0</v>
      </c>
      <c r="F55" s="1595">
        <v>0</v>
      </c>
    </row>
    <row r="56" spans="1:6" ht="31.5">
      <c r="A56" s="464"/>
      <c r="B56" s="1613"/>
      <c r="C56" s="1604"/>
      <c r="D56" s="1604"/>
      <c r="E56" s="1608">
        <f t="shared" si="0"/>
        <v>0</v>
      </c>
      <c r="F56" s="1595"/>
    </row>
    <row r="57" spans="1:6" ht="32.25" thickBot="1">
      <c r="A57" s="528" t="s">
        <v>292</v>
      </c>
      <c r="B57" s="1613"/>
      <c r="C57" s="1622">
        <f>BSSO!C57</f>
        <v>6264894587.845726</v>
      </c>
      <c r="D57" s="1622">
        <f>BSMO!C57</f>
        <v>381230156.44881308</v>
      </c>
      <c r="E57" s="1623">
        <f t="shared" si="0"/>
        <v>6646124744.2945395</v>
      </c>
      <c r="F57" s="935"/>
    </row>
    <row r="58" spans="1:6" ht="32.25" thickTop="1">
      <c r="A58" s="528"/>
      <c r="B58" s="1613"/>
      <c r="C58" s="2142"/>
      <c r="D58" s="2142"/>
      <c r="E58" s="2143"/>
      <c r="F58" s="892"/>
    </row>
    <row r="59" spans="1:6" ht="31.5">
      <c r="A59" s="3248" t="s">
        <v>1098</v>
      </c>
      <c r="B59" s="3248"/>
      <c r="C59" s="3248"/>
      <c r="D59" s="3248"/>
      <c r="E59" s="3248"/>
      <c r="F59" s="1937"/>
    </row>
  </sheetData>
  <mergeCells count="2">
    <mergeCell ref="A1:F1"/>
    <mergeCell ref="A59:E59"/>
  </mergeCells>
  <pageMargins left="0.7" right="0.7" top="0.75" bottom="0.75" header="0.3" footer="0.3"/>
  <pageSetup scale="31" orientation="portrait" r:id="rId1"/>
  <headerFooter>
    <oddFooter>&amp;L&amp;24TRANSMISSION COMPANY OF NIGERIA PLC  &amp;R&amp;24 30TH SEPTEMBER 2014 MGT REPORT AND FINANCIAL STATEMENTS  13</oddFooter>
  </headerFooter>
</worksheet>
</file>

<file path=xl/worksheets/sheet52.xml><?xml version="1.0" encoding="utf-8"?>
<worksheet xmlns="http://schemas.openxmlformats.org/spreadsheetml/2006/main" xmlns:r="http://schemas.openxmlformats.org/officeDocument/2006/relationships">
  <dimension ref="A1:AD225"/>
  <sheetViews>
    <sheetView view="pageBreakPreview" topLeftCell="B3" zoomScale="60" workbookViewId="0">
      <selection activeCell="D4" sqref="D4"/>
    </sheetView>
  </sheetViews>
  <sheetFormatPr defaultRowHeight="46.5"/>
  <cols>
    <col min="1" max="1" width="120.7109375" customWidth="1"/>
    <col min="2" max="2" width="22" style="1446" customWidth="1"/>
    <col min="3" max="3" width="45.42578125" style="189" customWidth="1"/>
    <col min="4" max="4" width="57.28515625" style="189" bestFit="1" customWidth="1"/>
    <col min="5" max="5" width="42.7109375" style="1341" customWidth="1"/>
    <col min="6" max="6" width="45.140625" style="2980" customWidth="1"/>
    <col min="7" max="7" width="17.28515625" bestFit="1" customWidth="1"/>
    <col min="9" max="9" width="64.28515625" bestFit="1" customWidth="1"/>
    <col min="10" max="10" width="50.7109375" bestFit="1" customWidth="1"/>
    <col min="11" max="11" width="59" bestFit="1" customWidth="1"/>
    <col min="12" max="13" width="44.85546875" bestFit="1" customWidth="1"/>
    <col min="14" max="14" width="37.5703125" style="819" bestFit="1" customWidth="1"/>
    <col min="15" max="15" width="18" style="465" bestFit="1" customWidth="1"/>
    <col min="16" max="16" width="15.7109375" bestFit="1" customWidth="1"/>
    <col min="17" max="17" width="24.42578125" bestFit="1" customWidth="1"/>
    <col min="18" max="20" width="15.7109375" bestFit="1" customWidth="1"/>
    <col min="22" max="22" width="13.42578125" bestFit="1" customWidth="1"/>
    <col min="23" max="24" width="15.7109375" bestFit="1" customWidth="1"/>
    <col min="26" max="26" width="36" bestFit="1" customWidth="1"/>
    <col min="27" max="28" width="15.7109375" bestFit="1" customWidth="1"/>
  </cols>
  <sheetData>
    <row r="1" spans="1:30" ht="75" customHeight="1">
      <c r="A1" s="3216" t="s">
        <v>1884</v>
      </c>
      <c r="B1" s="3216"/>
      <c r="C1" s="3216"/>
      <c r="D1" s="3216"/>
      <c r="E1" s="3216"/>
      <c r="F1" s="3216"/>
      <c r="G1" s="94"/>
      <c r="H1" s="94"/>
      <c r="I1" s="2436"/>
      <c r="J1" s="1040"/>
      <c r="K1" s="3101" t="s">
        <v>999</v>
      </c>
      <c r="L1" s="3100"/>
      <c r="M1" s="3100"/>
      <c r="N1" s="805"/>
      <c r="O1" s="958"/>
      <c r="P1" s="958"/>
      <c r="Q1" s="849"/>
      <c r="R1" s="45"/>
      <c r="S1" s="45"/>
      <c r="T1" s="45"/>
      <c r="U1" s="45"/>
      <c r="V1" s="45"/>
      <c r="W1" s="45"/>
      <c r="X1" s="45"/>
      <c r="Y1" s="45"/>
      <c r="Z1" s="729"/>
      <c r="AA1" s="3054"/>
      <c r="AB1" s="3054"/>
      <c r="AC1" s="45"/>
      <c r="AD1" s="45"/>
    </row>
    <row r="2" spans="1:30" s="1195" customFormat="1" ht="75" customHeight="1">
      <c r="A2" s="1528" t="s">
        <v>1662</v>
      </c>
      <c r="B2" s="1625"/>
      <c r="C2" s="2015"/>
      <c r="D2" s="109"/>
      <c r="E2" s="694"/>
      <c r="F2" s="2980"/>
      <c r="G2" s="94"/>
      <c r="H2" s="94"/>
      <c r="I2" s="840"/>
      <c r="J2" s="1041" t="s">
        <v>441</v>
      </c>
      <c r="K2" s="3081" t="s">
        <v>1702</v>
      </c>
      <c r="L2" s="3082"/>
      <c r="M2" s="3082"/>
      <c r="N2" s="805"/>
      <c r="O2" s="958"/>
      <c r="P2" s="958"/>
      <c r="Q2" s="849"/>
      <c r="R2" s="45"/>
      <c r="S2" s="45"/>
      <c r="T2" s="45"/>
      <c r="U2" s="45"/>
      <c r="V2" s="45"/>
      <c r="W2" s="45"/>
      <c r="X2" s="45"/>
      <c r="Y2" s="45"/>
      <c r="Z2" s="1196"/>
      <c r="AA2" s="1202"/>
      <c r="AB2" s="1202"/>
      <c r="AC2" s="45"/>
      <c r="AD2" s="45"/>
    </row>
    <row r="3" spans="1:30" ht="91.5">
      <c r="A3" s="528"/>
      <c r="B3" s="1618"/>
      <c r="C3" s="2661" t="s">
        <v>607</v>
      </c>
      <c r="D3" s="2662" t="s">
        <v>1885</v>
      </c>
      <c r="E3" s="1603" t="s">
        <v>1095</v>
      </c>
      <c r="F3" s="2981"/>
      <c r="I3" s="840"/>
      <c r="J3" s="1042"/>
      <c r="K3" s="3083" t="s">
        <v>443</v>
      </c>
      <c r="L3" s="3187"/>
      <c r="M3" s="2521" t="s">
        <v>937</v>
      </c>
      <c r="N3" s="842"/>
      <c r="O3" s="843"/>
      <c r="P3" s="843"/>
      <c r="Q3" s="863"/>
      <c r="R3" s="3054"/>
      <c r="S3" s="3054"/>
      <c r="T3" s="45"/>
      <c r="U3" s="45"/>
      <c r="V3" s="45"/>
      <c r="W3" s="45"/>
      <c r="X3" s="45"/>
      <c r="Y3" s="45"/>
      <c r="Z3" s="494"/>
      <c r="AA3" s="3056"/>
      <c r="AB3" s="3056"/>
      <c r="AC3" s="45"/>
      <c r="AD3" s="45"/>
    </row>
    <row r="4" spans="1:30" ht="90" customHeight="1">
      <c r="A4" s="1605"/>
      <c r="B4" s="1475" t="s">
        <v>233</v>
      </c>
      <c r="C4" s="1594"/>
      <c r="D4" s="1594"/>
      <c r="E4" s="2976" t="s">
        <v>1882</v>
      </c>
      <c r="F4" s="2982" t="s">
        <v>1883</v>
      </c>
      <c r="I4" s="840"/>
      <c r="J4" s="1043"/>
      <c r="K4" s="2355" t="s">
        <v>444</v>
      </c>
      <c r="L4" s="895" t="s">
        <v>445</v>
      </c>
      <c r="M4" s="1903" t="s">
        <v>920</v>
      </c>
      <c r="N4" s="805"/>
      <c r="O4" s="959"/>
      <c r="P4" s="959"/>
      <c r="Q4" s="494"/>
      <c r="R4" s="3056"/>
      <c r="S4" s="3056"/>
      <c r="T4" s="45"/>
      <c r="U4" s="45"/>
      <c r="V4" s="45"/>
      <c r="W4" s="45"/>
      <c r="X4" s="45"/>
      <c r="Y4" s="45"/>
      <c r="Z4" s="729"/>
      <c r="AA4" s="3057"/>
      <c r="AB4" s="3057"/>
      <c r="AC4" s="45"/>
      <c r="AD4" s="45"/>
    </row>
    <row r="5" spans="1:30" ht="30" customHeight="1">
      <c r="A5" s="1605"/>
      <c r="B5" s="1475"/>
      <c r="C5" s="1606" t="s">
        <v>168</v>
      </c>
      <c r="D5" s="1606" t="s">
        <v>168</v>
      </c>
      <c r="E5" s="1606" t="s">
        <v>168</v>
      </c>
      <c r="F5" s="2983" t="s">
        <v>168</v>
      </c>
      <c r="I5" s="840"/>
      <c r="J5" s="2520" t="s">
        <v>536</v>
      </c>
      <c r="K5" s="2249">
        <v>146218051970.67001</v>
      </c>
      <c r="L5" s="2249">
        <v>956550</v>
      </c>
      <c r="M5" s="2358"/>
      <c r="N5" s="805"/>
      <c r="O5" s="960"/>
      <c r="P5" s="960"/>
      <c r="Q5" s="863"/>
      <c r="R5" s="496"/>
      <c r="S5" s="496"/>
      <c r="T5" s="825"/>
      <c r="U5" s="45"/>
      <c r="V5" s="729"/>
      <c r="W5" s="825"/>
      <c r="X5" s="825"/>
      <c r="Y5" s="45"/>
      <c r="Z5" s="729"/>
      <c r="AA5" s="495"/>
      <c r="AB5" s="495"/>
      <c r="AC5" s="45"/>
      <c r="AD5" s="45"/>
    </row>
    <row r="6" spans="1:30" ht="30" customHeight="1">
      <c r="A6" s="1385" t="s">
        <v>1763</v>
      </c>
      <c r="B6" s="1475"/>
      <c r="C6" s="1594"/>
      <c r="D6" s="1594"/>
      <c r="E6" s="1606"/>
      <c r="F6" s="2984"/>
      <c r="I6" s="840"/>
      <c r="J6" s="2437" t="s">
        <v>1676</v>
      </c>
      <c r="K6" s="2249">
        <v>33997017379.139999</v>
      </c>
      <c r="L6" s="1912"/>
      <c r="M6" s="2438"/>
      <c r="N6" s="959"/>
      <c r="O6" s="844"/>
      <c r="P6" s="844"/>
      <c r="Q6" s="863"/>
      <c r="R6" s="495"/>
      <c r="S6" s="495"/>
      <c r="T6" s="826"/>
      <c r="U6" s="45"/>
      <c r="V6" s="494"/>
      <c r="W6" s="826"/>
      <c r="X6" s="826"/>
      <c r="Y6" s="45"/>
      <c r="Z6" s="496"/>
      <c r="AA6" s="522"/>
      <c r="AB6" s="497"/>
      <c r="AC6" s="45"/>
      <c r="AD6" s="45"/>
    </row>
    <row r="7" spans="1:30" ht="69.75" customHeight="1">
      <c r="A7" s="677" t="s">
        <v>1762</v>
      </c>
      <c r="B7" s="1475">
        <v>5</v>
      </c>
      <c r="C7" s="1604">
        <f>BSTSP!C7</f>
        <v>171243737240.52246</v>
      </c>
      <c r="D7" s="1604">
        <f>BSISO!E7</f>
        <v>1151703429.5593333</v>
      </c>
      <c r="E7" s="1608">
        <f>C7+D7</f>
        <v>172395440670.08179</v>
      </c>
      <c r="F7" s="892">
        <v>86356087377.789993</v>
      </c>
      <c r="I7" s="840"/>
      <c r="J7" s="2439" t="s">
        <v>924</v>
      </c>
      <c r="K7" s="2440">
        <v>6448703544.0200005</v>
      </c>
      <c r="L7" s="2440"/>
      <c r="M7" s="2356"/>
      <c r="N7" s="842"/>
      <c r="O7" s="844"/>
      <c r="P7" s="844"/>
      <c r="Q7" s="496"/>
      <c r="R7" s="522"/>
      <c r="S7" s="497"/>
      <c r="T7" s="827"/>
      <c r="U7" s="45"/>
      <c r="V7" s="729"/>
      <c r="W7" s="827"/>
      <c r="X7" s="827"/>
      <c r="Y7" s="45"/>
      <c r="Z7" s="494"/>
      <c r="AA7" s="522"/>
      <c r="AB7" s="522"/>
      <c r="AC7" s="45"/>
      <c r="AD7" s="45"/>
    </row>
    <row r="8" spans="1:30" ht="75.75" customHeight="1">
      <c r="A8" s="683" t="s">
        <v>1761</v>
      </c>
      <c r="B8" s="1475">
        <v>5</v>
      </c>
      <c r="C8" s="1604">
        <f>BSTSP!C8</f>
        <v>45510209673.259995</v>
      </c>
      <c r="D8" s="1604">
        <f>BSISO!E8</f>
        <v>0</v>
      </c>
      <c r="E8" s="1608">
        <f t="shared" ref="E8:E58" si="0">C8+D8</f>
        <v>45510209673.259995</v>
      </c>
      <c r="F8" s="892">
        <v>23447237580.720001</v>
      </c>
      <c r="G8">
        <v>0</v>
      </c>
      <c r="I8" s="840"/>
      <c r="J8" s="2439" t="s">
        <v>1655</v>
      </c>
      <c r="K8" s="2440">
        <v>11234700669.950001</v>
      </c>
      <c r="L8" s="2440"/>
      <c r="M8" s="2356"/>
      <c r="N8" s="961"/>
      <c r="O8" s="844"/>
      <c r="P8" s="844"/>
      <c r="Q8" s="501"/>
      <c r="R8" s="522"/>
      <c r="S8" s="497"/>
      <c r="T8" s="495"/>
      <c r="U8" s="45"/>
      <c r="V8" s="729"/>
      <c r="W8" s="495"/>
      <c r="X8" s="495"/>
      <c r="Y8" s="45"/>
      <c r="Z8" s="512"/>
      <c r="AA8" s="522"/>
      <c r="AB8" s="522"/>
      <c r="AC8" s="45"/>
      <c r="AD8" s="45"/>
    </row>
    <row r="9" spans="1:30" ht="39.950000000000003" customHeight="1">
      <c r="A9" s="1609" t="s">
        <v>235</v>
      </c>
      <c r="B9" s="1475"/>
      <c r="C9" s="1610">
        <f>BSTSP!C9</f>
        <v>216753946913.78247</v>
      </c>
      <c r="D9" s="1610">
        <f>BSISO!E9</f>
        <v>1151703429.5593333</v>
      </c>
      <c r="E9" s="1611">
        <f t="shared" si="0"/>
        <v>217905650343.3418</v>
      </c>
      <c r="F9" s="1612">
        <f>SUM(F7:F8)</f>
        <v>109803324958.50999</v>
      </c>
      <c r="G9">
        <v>86356087377.789993</v>
      </c>
      <c r="I9" s="840"/>
      <c r="J9" s="2439" t="s">
        <v>542</v>
      </c>
      <c r="K9" s="2441">
        <v>31143657925.169998</v>
      </c>
      <c r="L9" s="2442"/>
      <c r="M9" s="2356"/>
      <c r="N9" s="962"/>
      <c r="O9" s="844"/>
      <c r="P9" s="844"/>
      <c r="Q9" s="499"/>
      <c r="R9" s="522"/>
      <c r="S9" s="522"/>
      <c r="T9" s="497"/>
      <c r="U9" s="45"/>
      <c r="V9" s="496"/>
      <c r="W9" s="522"/>
      <c r="X9" s="497"/>
      <c r="Y9" s="45"/>
      <c r="Z9" s="512"/>
      <c r="AA9" s="522"/>
      <c r="AB9" s="522"/>
      <c r="AC9" s="45"/>
      <c r="AD9" s="45"/>
    </row>
    <row r="10" spans="1:30" ht="62.25" customHeight="1">
      <c r="A10" s="1609"/>
      <c r="B10" s="1475"/>
      <c r="C10" s="1604"/>
      <c r="D10" s="1604"/>
      <c r="E10" s="1608"/>
      <c r="F10" s="1606"/>
      <c r="I10" s="840"/>
      <c r="J10" s="2439" t="s">
        <v>1675</v>
      </c>
      <c r="K10" s="2440">
        <v>63393972452.389999</v>
      </c>
      <c r="L10" s="2440">
        <v>956550</v>
      </c>
      <c r="M10" s="2356"/>
      <c r="N10" s="963"/>
      <c r="O10" s="868"/>
      <c r="P10" s="868"/>
      <c r="Q10" s="863"/>
      <c r="R10" s="3054"/>
      <c r="S10" s="3054"/>
      <c r="T10" s="497"/>
      <c r="U10" s="45"/>
      <c r="V10" s="501"/>
      <c r="W10" s="522"/>
      <c r="X10" s="522"/>
      <c r="Y10" s="45"/>
      <c r="Z10" s="512"/>
      <c r="AA10" s="522"/>
      <c r="AB10" s="522"/>
      <c r="AC10" s="45"/>
      <c r="AD10" s="45"/>
    </row>
    <row r="11" spans="1:30" ht="39.950000000000003" customHeight="1">
      <c r="A11" s="1609" t="s">
        <v>236</v>
      </c>
      <c r="B11" s="1475"/>
      <c r="C11" s="1604"/>
      <c r="D11" s="1604"/>
      <c r="E11" s="1608"/>
      <c r="F11" s="892"/>
      <c r="G11" s="535"/>
      <c r="I11" s="840"/>
      <c r="J11" s="2443" t="s">
        <v>900</v>
      </c>
      <c r="K11" s="2358"/>
      <c r="L11" s="2249">
        <v>36685557000</v>
      </c>
      <c r="M11" s="2356"/>
      <c r="N11" s="962"/>
      <c r="O11" s="844"/>
      <c r="P11" s="844"/>
      <c r="Q11" s="494"/>
      <c r="R11" s="3056"/>
      <c r="S11" s="3056"/>
      <c r="T11" s="522"/>
      <c r="U11" s="45"/>
      <c r="V11" s="499"/>
      <c r="W11" s="522"/>
      <c r="X11" s="522"/>
      <c r="Y11" s="45"/>
      <c r="Z11" s="512"/>
      <c r="AA11" s="522"/>
      <c r="AB11" s="522"/>
      <c r="AC11" s="45"/>
      <c r="AD11" s="45"/>
    </row>
    <row r="12" spans="1:30" ht="39.950000000000003" customHeight="1">
      <c r="A12" s="534" t="s">
        <v>911</v>
      </c>
      <c r="B12" s="1475">
        <v>6</v>
      </c>
      <c r="C12" s="1604">
        <f>BSTSP!C12</f>
        <v>60224814988.699997</v>
      </c>
      <c r="D12" s="1604">
        <f>BSISO!E12</f>
        <v>7464386458.2299995</v>
      </c>
      <c r="E12" s="1608">
        <f t="shared" si="0"/>
        <v>67689201446.929993</v>
      </c>
      <c r="F12" s="892">
        <v>8619277391.7199993</v>
      </c>
      <c r="I12" s="840"/>
      <c r="J12" s="2444" t="s">
        <v>901</v>
      </c>
      <c r="K12" s="2359"/>
      <c r="L12" s="2440">
        <v>15575000000</v>
      </c>
      <c r="M12" s="2356"/>
      <c r="N12" s="963"/>
      <c r="O12" s="868"/>
      <c r="P12" s="868"/>
      <c r="Q12" s="863"/>
      <c r="R12" s="3057"/>
      <c r="S12" s="3057"/>
      <c r="T12" s="522"/>
      <c r="U12" s="45"/>
      <c r="V12" s="499"/>
      <c r="W12" s="522"/>
      <c r="X12" s="522"/>
      <c r="Y12" s="45"/>
      <c r="Z12" s="512"/>
      <c r="AA12" s="503"/>
      <c r="AB12" s="503"/>
      <c r="AC12" s="45"/>
      <c r="AD12" s="45"/>
    </row>
    <row r="13" spans="1:30" ht="39.950000000000003" customHeight="1">
      <c r="A13" s="528" t="s">
        <v>237</v>
      </c>
      <c r="B13" s="1613">
        <v>7</v>
      </c>
      <c r="C13" s="1604">
        <f>BSTSP!C13</f>
        <v>15958201117.700001</v>
      </c>
      <c r="D13" s="1604">
        <f>BSISO!E13</f>
        <v>225339845.28</v>
      </c>
      <c r="E13" s="1608">
        <f t="shared" si="0"/>
        <v>16183540962.980001</v>
      </c>
      <c r="F13" s="892">
        <v>10702046267.25</v>
      </c>
      <c r="I13" s="840"/>
      <c r="J13" s="2444" t="s">
        <v>1029</v>
      </c>
      <c r="K13" s="2445"/>
      <c r="L13" s="2440">
        <v>21110557000</v>
      </c>
      <c r="M13" s="1908"/>
      <c r="N13" s="961"/>
      <c r="O13" s="844"/>
      <c r="P13" s="844"/>
      <c r="Q13" s="863"/>
      <c r="R13" s="495"/>
      <c r="S13" s="495"/>
      <c r="T13" s="522"/>
      <c r="U13" s="45"/>
      <c r="V13" s="499"/>
      <c r="W13" s="522"/>
      <c r="X13" s="522"/>
      <c r="Y13" s="45"/>
      <c r="Z13" s="512"/>
      <c r="AA13" s="503"/>
      <c r="AB13" s="503"/>
      <c r="AC13" s="45"/>
      <c r="AD13" s="45"/>
    </row>
    <row r="14" spans="1:30" ht="39.950000000000003" customHeight="1">
      <c r="A14" s="1605" t="s">
        <v>239</v>
      </c>
      <c r="B14" s="1475">
        <v>8</v>
      </c>
      <c r="C14" s="1604">
        <f>BSTSP!C14</f>
        <v>20364480320.099991</v>
      </c>
      <c r="D14" s="1604">
        <f>BSISO!E14</f>
        <v>935736440.10000026</v>
      </c>
      <c r="E14" s="1608">
        <f t="shared" si="0"/>
        <v>21300216760.199989</v>
      </c>
      <c r="F14" s="892">
        <v>16371885653.379999</v>
      </c>
      <c r="I14" s="840"/>
      <c r="J14" s="1119" t="s">
        <v>760</v>
      </c>
      <c r="K14" s="2249">
        <v>4144603.87</v>
      </c>
      <c r="L14" s="2249">
        <v>107768970.23999999</v>
      </c>
      <c r="M14" s="2356"/>
      <c r="N14" s="962"/>
      <c r="O14" s="844"/>
      <c r="P14" s="844"/>
      <c r="Q14" s="496"/>
      <c r="R14" s="522"/>
      <c r="S14" s="497"/>
      <c r="T14" s="497"/>
      <c r="U14" s="45"/>
      <c r="V14" s="499"/>
      <c r="W14" s="522"/>
      <c r="X14" s="522"/>
      <c r="Y14" s="45"/>
      <c r="Z14" s="512"/>
      <c r="AA14" s="522"/>
      <c r="AB14" s="522"/>
      <c r="AC14" s="45"/>
      <c r="AD14" s="45"/>
    </row>
    <row r="15" spans="1:30" ht="39.950000000000003" customHeight="1">
      <c r="A15" s="1605" t="s">
        <v>241</v>
      </c>
      <c r="B15" s="1475"/>
      <c r="C15" s="1604">
        <f>BSTSP!C15</f>
        <v>0</v>
      </c>
      <c r="D15" s="1604">
        <f>BSISO!E15</f>
        <v>0</v>
      </c>
      <c r="E15" s="1608">
        <f t="shared" si="0"/>
        <v>0</v>
      </c>
      <c r="F15" s="1122"/>
      <c r="I15" s="840"/>
      <c r="J15" s="2439" t="s">
        <v>1703</v>
      </c>
      <c r="K15" s="2440">
        <v>57000</v>
      </c>
      <c r="L15" s="2440"/>
      <c r="M15" s="2356"/>
      <c r="N15" s="963"/>
      <c r="O15" s="868"/>
      <c r="P15" s="868"/>
      <c r="Q15" s="512"/>
      <c r="R15" s="522"/>
      <c r="S15" s="522"/>
      <c r="T15" s="709"/>
      <c r="U15" s="45"/>
      <c r="V15" s="513"/>
      <c r="W15" s="709"/>
      <c r="X15" s="709"/>
      <c r="Y15" s="45"/>
      <c r="Z15" s="512"/>
      <c r="AA15" s="503"/>
      <c r="AB15" s="504"/>
      <c r="AC15" s="45"/>
      <c r="AD15" s="45"/>
    </row>
    <row r="16" spans="1:30" ht="39.950000000000003" customHeight="1">
      <c r="A16" s="1605" t="s">
        <v>242</v>
      </c>
      <c r="B16" s="1475">
        <v>10</v>
      </c>
      <c r="C16" s="1604">
        <f>BSTSP!C16</f>
        <v>34692906163.550003</v>
      </c>
      <c r="D16" s="2139">
        <f>BSISO!E16</f>
        <v>3596295299.0799999</v>
      </c>
      <c r="E16" s="1608">
        <f t="shared" si="0"/>
        <v>38289201462.630005</v>
      </c>
      <c r="F16" s="892">
        <v>13016676405.370001</v>
      </c>
      <c r="G16">
        <v>0</v>
      </c>
      <c r="I16" s="840"/>
      <c r="J16" s="2439" t="s">
        <v>1704</v>
      </c>
      <c r="K16" s="2440">
        <v>2367842.35</v>
      </c>
      <c r="L16" s="2440"/>
      <c r="M16" s="2356"/>
      <c r="N16" s="962"/>
      <c r="O16" s="844"/>
      <c r="P16" s="844"/>
      <c r="Q16" s="512"/>
      <c r="R16" s="522"/>
      <c r="S16" s="522"/>
      <c r="T16" s="509"/>
      <c r="U16" s="45"/>
      <c r="V16" s="498"/>
      <c r="W16" s="509"/>
      <c r="X16" s="509"/>
      <c r="Y16" s="45"/>
      <c r="Z16" s="512"/>
      <c r="AA16" s="503"/>
      <c r="AB16" s="504"/>
      <c r="AC16" s="45"/>
      <c r="AD16" s="45"/>
    </row>
    <row r="17" spans="1:30" ht="39.950000000000003" customHeight="1">
      <c r="A17" s="1609" t="s">
        <v>243</v>
      </c>
      <c r="B17" s="1475"/>
      <c r="C17" s="1610">
        <f>BSTSP!C17</f>
        <v>131240402590.04999</v>
      </c>
      <c r="D17" s="1610">
        <f>BSISO!E17</f>
        <v>12221758042.689999</v>
      </c>
      <c r="E17" s="1611">
        <f t="shared" si="0"/>
        <v>143462160632.73999</v>
      </c>
      <c r="F17" s="930">
        <v>72157123298.440002</v>
      </c>
      <c r="I17" s="840"/>
      <c r="J17" s="2439" t="s">
        <v>1705</v>
      </c>
      <c r="K17" s="2440">
        <v>122983.24</v>
      </c>
      <c r="L17" s="2440"/>
      <c r="M17" s="2356"/>
      <c r="N17" s="961"/>
      <c r="O17" s="844"/>
      <c r="P17" s="844"/>
      <c r="Q17" s="512"/>
      <c r="R17" s="497"/>
      <c r="S17" s="522"/>
      <c r="T17" s="45"/>
      <c r="U17" s="45"/>
      <c r="V17" s="45"/>
      <c r="W17" s="45"/>
      <c r="X17" s="45"/>
      <c r="Y17" s="45"/>
      <c r="Z17" s="512"/>
      <c r="AA17" s="503"/>
      <c r="AB17" s="504"/>
      <c r="AC17" s="45"/>
      <c r="AD17" s="45"/>
    </row>
    <row r="18" spans="1:30" ht="39.950000000000003" customHeight="1">
      <c r="A18" s="1614" t="s">
        <v>1385</v>
      </c>
      <c r="B18" s="1475"/>
      <c r="C18" s="1610">
        <f>BSTSP!C18</f>
        <v>347994349503.83246</v>
      </c>
      <c r="D18" s="1610">
        <f>BSISO!E18</f>
        <v>13373461472.249332</v>
      </c>
      <c r="E18" s="1611">
        <f t="shared" si="0"/>
        <v>361367810976.08179</v>
      </c>
      <c r="F18" s="1611">
        <f>F17+F9</f>
        <v>181960448256.95001</v>
      </c>
      <c r="I18" s="840"/>
      <c r="J18" s="2439" t="s">
        <v>1706</v>
      </c>
      <c r="K18" s="2359"/>
      <c r="L18" s="2440">
        <v>650719</v>
      </c>
      <c r="M18" s="2356"/>
      <c r="N18" s="961"/>
      <c r="O18" s="844"/>
      <c r="P18" s="844"/>
      <c r="Q18" s="512"/>
      <c r="R18" s="522"/>
      <c r="S18" s="497"/>
      <c r="T18" s="45"/>
      <c r="U18" s="45"/>
      <c r="V18" s="45"/>
      <c r="W18" s="45"/>
      <c r="X18" s="45"/>
      <c r="Y18" s="45"/>
      <c r="Z18" s="512"/>
      <c r="AA18" s="503"/>
      <c r="AB18" s="504"/>
      <c r="AC18" s="45"/>
      <c r="AD18" s="45"/>
    </row>
    <row r="19" spans="1:30" ht="39.950000000000003" customHeight="1">
      <c r="A19" s="528"/>
      <c r="B19" s="1613"/>
      <c r="C19" s="1604"/>
      <c r="D19" s="1604"/>
      <c r="E19" s="1608"/>
      <c r="F19" s="1122"/>
      <c r="I19" s="840"/>
      <c r="J19" s="2444" t="s">
        <v>1707</v>
      </c>
      <c r="K19" s="2440">
        <v>157000</v>
      </c>
      <c r="L19" s="2359"/>
      <c r="M19" s="2356"/>
      <c r="N19" s="961"/>
      <c r="O19" s="844"/>
      <c r="P19" s="844"/>
      <c r="Q19" s="512"/>
      <c r="R19" s="522"/>
      <c r="S19" s="497"/>
      <c r="T19" s="45"/>
      <c r="U19" s="45"/>
      <c r="V19" s="45"/>
      <c r="W19" s="45"/>
      <c r="X19" s="45"/>
      <c r="Y19" s="45"/>
      <c r="Z19" s="512"/>
      <c r="AA19" s="522"/>
      <c r="AB19" s="522"/>
      <c r="AC19" s="45"/>
      <c r="AD19" s="45"/>
    </row>
    <row r="20" spans="1:30" ht="39.950000000000003" customHeight="1">
      <c r="A20" s="1609" t="s">
        <v>244</v>
      </c>
      <c r="B20" s="1475"/>
      <c r="C20" s="1604"/>
      <c r="D20" s="1604"/>
      <c r="E20" s="1608"/>
      <c r="F20" s="1122"/>
      <c r="I20" s="840"/>
      <c r="J20" s="2439" t="s">
        <v>1679</v>
      </c>
      <c r="K20" s="2440">
        <v>100000</v>
      </c>
      <c r="L20" s="2359"/>
      <c r="M20" s="2356"/>
      <c r="N20" s="963"/>
      <c r="O20" s="868"/>
      <c r="P20" s="868"/>
      <c r="Q20" s="512"/>
      <c r="R20" s="709"/>
      <c r="S20" s="709"/>
      <c r="T20" s="45"/>
      <c r="U20" s="45"/>
      <c r="V20" s="45"/>
      <c r="W20" s="45"/>
      <c r="X20" s="45"/>
      <c r="Y20" s="45"/>
      <c r="Z20" s="512"/>
      <c r="AA20" s="503"/>
      <c r="AB20" s="503"/>
      <c r="AC20" s="45"/>
      <c r="AD20" s="45"/>
    </row>
    <row r="21" spans="1:30" ht="39.950000000000003" customHeight="1">
      <c r="A21" s="1609" t="s">
        <v>245</v>
      </c>
      <c r="B21" s="1475"/>
      <c r="C21" s="1604"/>
      <c r="D21" s="1604">
        <f>BSISO!E21</f>
        <v>0</v>
      </c>
      <c r="E21" s="1608">
        <f t="shared" si="0"/>
        <v>0</v>
      </c>
      <c r="F21" s="892"/>
      <c r="I21" s="840"/>
      <c r="J21" s="2444" t="s">
        <v>1661</v>
      </c>
      <c r="K21" s="2359"/>
      <c r="L21" s="2440">
        <v>12504714.279999999</v>
      </c>
      <c r="M21" s="2356"/>
      <c r="N21" s="961"/>
      <c r="O21" s="844"/>
      <c r="P21" s="844"/>
      <c r="Q21" s="512"/>
      <c r="R21" s="709"/>
      <c r="S21" s="709"/>
      <c r="T21" s="45"/>
      <c r="U21" s="45"/>
      <c r="V21" s="45"/>
      <c r="W21" s="45"/>
      <c r="X21" s="45"/>
      <c r="Y21" s="45"/>
      <c r="Z21" s="512"/>
      <c r="AA21" s="503"/>
      <c r="AB21" s="503"/>
      <c r="AC21" s="45"/>
      <c r="AD21" s="45"/>
    </row>
    <row r="22" spans="1:30" ht="39.950000000000003" customHeight="1">
      <c r="A22" s="1605" t="s">
        <v>569</v>
      </c>
      <c r="B22" s="1475">
        <v>11</v>
      </c>
      <c r="C22" s="1604">
        <f>BSTSP!C22</f>
        <v>8622192096.6700001</v>
      </c>
      <c r="D22" s="1604">
        <f>BSISO!E22</f>
        <v>136501454.37</v>
      </c>
      <c r="E22" s="1608">
        <f t="shared" si="0"/>
        <v>8758693551.0400009</v>
      </c>
      <c r="F22" s="892">
        <v>6850097147.4899998</v>
      </c>
      <c r="I22" s="840"/>
      <c r="J22" s="2444" t="s">
        <v>1708</v>
      </c>
      <c r="K22" s="2440">
        <v>50200</v>
      </c>
      <c r="L22" s="2440"/>
      <c r="M22" s="2356"/>
      <c r="N22" s="962"/>
      <c r="O22" s="844"/>
      <c r="P22" s="844"/>
      <c r="Q22" s="512"/>
      <c r="R22" s="522"/>
      <c r="S22" s="522"/>
      <c r="T22" s="45"/>
      <c r="U22" s="45"/>
      <c r="V22" s="45"/>
      <c r="W22" s="45"/>
      <c r="X22" s="45"/>
      <c r="Y22" s="45"/>
      <c r="Z22" s="512"/>
      <c r="AA22" s="522"/>
      <c r="AB22" s="497"/>
      <c r="AC22" s="45"/>
      <c r="AD22" s="45"/>
    </row>
    <row r="23" spans="1:30" ht="39.950000000000003" customHeight="1">
      <c r="A23" s="1605" t="s">
        <v>247</v>
      </c>
      <c r="B23" s="1475"/>
      <c r="C23" s="1604">
        <f>BSTSP!C23</f>
        <v>0</v>
      </c>
      <c r="D23" s="1604">
        <f>BSISO!E23</f>
        <v>0</v>
      </c>
      <c r="E23" s="1608">
        <f t="shared" si="0"/>
        <v>0</v>
      </c>
      <c r="F23" s="1122"/>
      <c r="I23" s="840"/>
      <c r="J23" s="2439" t="s">
        <v>1709</v>
      </c>
      <c r="K23" s="2440">
        <v>784750</v>
      </c>
      <c r="L23" s="2359"/>
      <c r="M23" s="2356"/>
      <c r="N23" s="961"/>
      <c r="O23" s="844"/>
      <c r="P23" s="844"/>
      <c r="Q23" s="512"/>
      <c r="R23" s="709"/>
      <c r="S23" s="504"/>
      <c r="T23" s="45"/>
      <c r="U23" s="45"/>
      <c r="V23" s="45"/>
      <c r="W23" s="45"/>
      <c r="X23" s="45"/>
      <c r="Y23" s="45"/>
      <c r="Z23" s="512"/>
      <c r="AA23" s="503"/>
      <c r="AB23" s="504"/>
      <c r="AC23" s="45"/>
      <c r="AD23" s="45"/>
    </row>
    <row r="24" spans="1:30" ht="39.950000000000003" customHeight="1">
      <c r="A24" s="1605" t="s">
        <v>249</v>
      </c>
      <c r="D24" s="1604">
        <f>BSISO!E24</f>
        <v>0</v>
      </c>
      <c r="E24" s="1608">
        <f t="shared" si="0"/>
        <v>0</v>
      </c>
      <c r="F24" s="892"/>
      <c r="I24" s="840"/>
      <c r="J24" s="2444" t="s">
        <v>1656</v>
      </c>
      <c r="K24" s="2445"/>
      <c r="L24" s="2440">
        <v>94613536.959999993</v>
      </c>
      <c r="M24" s="2446"/>
      <c r="N24" s="961"/>
      <c r="O24" s="844"/>
      <c r="P24" s="844"/>
      <c r="Q24" s="512"/>
      <c r="R24" s="709"/>
      <c r="S24" s="504"/>
      <c r="T24" s="45"/>
      <c r="U24" s="45"/>
      <c r="V24" s="45"/>
      <c r="W24" s="45"/>
      <c r="X24" s="45"/>
      <c r="Y24" s="45"/>
      <c r="Z24" s="512"/>
      <c r="AA24" s="503"/>
      <c r="AB24" s="504"/>
      <c r="AC24" s="45"/>
      <c r="AD24" s="45"/>
    </row>
    <row r="25" spans="1:30" s="303" customFormat="1" ht="39.950000000000003" customHeight="1">
      <c r="A25" s="1605" t="s">
        <v>250</v>
      </c>
      <c r="B25" s="1446"/>
      <c r="D25" s="1604">
        <f>BSISO!E25</f>
        <v>0</v>
      </c>
      <c r="E25" s="1608">
        <f t="shared" si="0"/>
        <v>0</v>
      </c>
      <c r="F25" s="892"/>
      <c r="I25" s="840"/>
      <c r="J25" s="2444" t="s">
        <v>1710</v>
      </c>
      <c r="K25" s="2440">
        <v>164000</v>
      </c>
      <c r="L25" s="2440"/>
      <c r="M25" s="2447"/>
      <c r="N25" s="963"/>
      <c r="O25" s="844"/>
      <c r="P25" s="844"/>
      <c r="Q25" s="512"/>
      <c r="R25" s="709"/>
      <c r="S25" s="504"/>
      <c r="T25" s="45"/>
      <c r="U25" s="45"/>
      <c r="V25" s="45"/>
      <c r="W25" s="45"/>
      <c r="X25" s="45"/>
      <c r="Y25" s="45"/>
      <c r="Z25" s="512"/>
      <c r="AA25" s="522"/>
      <c r="AB25" s="522"/>
      <c r="AC25" s="45"/>
      <c r="AD25" s="45"/>
    </row>
    <row r="26" spans="1:30" s="303" customFormat="1" ht="39.950000000000003" customHeight="1">
      <c r="A26" s="1385" t="s">
        <v>1650</v>
      </c>
      <c r="B26" s="1446"/>
      <c r="D26" s="1604">
        <f>BSISO!E26</f>
        <v>0</v>
      </c>
      <c r="E26" s="1608">
        <f t="shared" si="0"/>
        <v>0</v>
      </c>
      <c r="F26" s="892"/>
      <c r="I26" s="840"/>
      <c r="J26" s="2444" t="s">
        <v>1711</v>
      </c>
      <c r="K26" s="2440">
        <v>238579.79</v>
      </c>
      <c r="L26" s="2445"/>
      <c r="M26" s="2447"/>
      <c r="N26" s="961"/>
      <c r="O26" s="844"/>
      <c r="P26" s="844"/>
      <c r="Q26" s="512"/>
      <c r="R26" s="709"/>
      <c r="S26" s="504"/>
      <c r="T26" s="45"/>
      <c r="U26" s="45"/>
      <c r="V26" s="45"/>
      <c r="W26" s="45"/>
      <c r="X26" s="45"/>
      <c r="Y26" s="45"/>
      <c r="Z26" s="512"/>
      <c r="AA26" s="503"/>
      <c r="AB26" s="503"/>
      <c r="AC26" s="45"/>
      <c r="AD26" s="45"/>
    </row>
    <row r="27" spans="1:30" ht="39.950000000000003" customHeight="1">
      <c r="A27" s="1605" t="s">
        <v>396</v>
      </c>
      <c r="B27" s="1475">
        <v>12</v>
      </c>
      <c r="C27" s="1604">
        <f>BSTSP!C27</f>
        <v>1223162806.6041095</v>
      </c>
      <c r="D27" s="1604">
        <f>BSISO!E27</f>
        <v>230713344.99000001</v>
      </c>
      <c r="E27" s="1608">
        <f t="shared" si="0"/>
        <v>1453876151.5941095</v>
      </c>
      <c r="F27" s="892">
        <v>996947471.88999999</v>
      </c>
      <c r="G27">
        <v>0</v>
      </c>
      <c r="I27" s="840"/>
      <c r="J27" s="2439" t="s">
        <v>1712</v>
      </c>
      <c r="K27" s="2440">
        <v>68165.649999999994</v>
      </c>
      <c r="L27" s="2445"/>
      <c r="M27" s="2446"/>
      <c r="N27" s="962"/>
      <c r="O27" s="844"/>
      <c r="P27" s="844"/>
      <c r="Q27" s="512"/>
      <c r="R27" s="709"/>
      <c r="S27" s="504"/>
      <c r="T27" s="45"/>
      <c r="U27" s="45"/>
      <c r="V27" s="45"/>
      <c r="W27" s="45"/>
      <c r="X27" s="45"/>
      <c r="Y27" s="45"/>
      <c r="Z27" s="512"/>
      <c r="AA27" s="503"/>
      <c r="AB27" s="503"/>
      <c r="AC27" s="45"/>
      <c r="AD27" s="45"/>
    </row>
    <row r="28" spans="1:30" ht="39.950000000000003" customHeight="1">
      <c r="A28" s="1605" t="s">
        <v>248</v>
      </c>
      <c r="B28" s="1475">
        <v>13</v>
      </c>
      <c r="C28" s="1604">
        <f>BSTSP!C28</f>
        <v>2664707129.8800001</v>
      </c>
      <c r="D28" s="1604">
        <f>BSISO!E28</f>
        <v>155894754.78999999</v>
      </c>
      <c r="E28" s="1608">
        <f t="shared" si="0"/>
        <v>2820601884.6700001</v>
      </c>
      <c r="F28" s="892">
        <v>1801048722.9399998</v>
      </c>
      <c r="G28">
        <v>0</v>
      </c>
      <c r="I28" s="840"/>
      <c r="J28" s="2444" t="s">
        <v>1713</v>
      </c>
      <c r="K28" s="2440">
        <v>34082.839999999997</v>
      </c>
      <c r="L28" s="2440"/>
      <c r="M28" s="1905"/>
      <c r="N28" s="963"/>
      <c r="O28" s="868"/>
      <c r="P28" s="868"/>
      <c r="Q28" s="512"/>
      <c r="R28" s="709"/>
      <c r="S28" s="504"/>
      <c r="T28" s="45"/>
      <c r="U28" s="45"/>
      <c r="V28" s="45"/>
      <c r="W28" s="45"/>
      <c r="X28" s="45"/>
      <c r="Y28" s="45"/>
      <c r="Z28" s="512"/>
      <c r="AA28" s="503"/>
      <c r="AB28" s="503"/>
      <c r="AC28" s="45"/>
      <c r="AD28" s="45"/>
    </row>
    <row r="29" spans="1:30" ht="39.950000000000003" customHeight="1">
      <c r="A29" s="1605" t="s">
        <v>938</v>
      </c>
      <c r="B29" s="1613">
        <v>6</v>
      </c>
      <c r="C29" s="1604">
        <f>BSTSP!C29</f>
        <v>53944282482.43589</v>
      </c>
      <c r="D29" s="1604">
        <f>BSISO!E29</f>
        <v>6204227173.8047934</v>
      </c>
      <c r="E29" s="1608">
        <f t="shared" si="0"/>
        <v>60148509656.240685</v>
      </c>
      <c r="F29" s="892"/>
      <c r="I29" s="840"/>
      <c r="J29" s="2444" t="s">
        <v>935</v>
      </c>
      <c r="K29" s="2440">
        <v>322700</v>
      </c>
      <c r="L29" s="2359"/>
      <c r="M29" s="2357"/>
      <c r="N29" s="963"/>
      <c r="O29" s="868"/>
      <c r="P29" s="868"/>
      <c r="Q29" s="512"/>
      <c r="R29" s="709"/>
      <c r="S29" s="504"/>
      <c r="T29" s="45"/>
      <c r="U29" s="45"/>
      <c r="V29" s="45"/>
      <c r="W29" s="45"/>
      <c r="X29" s="45"/>
      <c r="Y29" s="45"/>
      <c r="Z29" s="512"/>
      <c r="AA29" s="503"/>
      <c r="AB29" s="503"/>
      <c r="AC29" s="45"/>
      <c r="AD29" s="45"/>
    </row>
    <row r="30" spans="1:30" ht="39.950000000000003" customHeight="1">
      <c r="A30" s="1605" t="s">
        <v>397</v>
      </c>
      <c r="B30" s="1615" t="s">
        <v>941</v>
      </c>
      <c r="C30" s="1604">
        <f>BSTSP!C30</f>
        <v>376268571.25999999</v>
      </c>
      <c r="D30" s="1604">
        <f>BSISO!E30</f>
        <v>0</v>
      </c>
      <c r="E30" s="1608">
        <f t="shared" si="0"/>
        <v>376268571.25999999</v>
      </c>
      <c r="F30" s="892">
        <v>3734416766.8100004</v>
      </c>
      <c r="I30" s="840"/>
      <c r="J30" s="1119" t="s">
        <v>537</v>
      </c>
      <c r="K30" s="2249">
        <v>127017709417.84</v>
      </c>
      <c r="L30" s="2249">
        <v>1242704764.9300001</v>
      </c>
      <c r="M30" s="2447"/>
      <c r="N30" s="963"/>
      <c r="O30" s="868"/>
      <c r="P30" s="868"/>
      <c r="Q30" s="512"/>
      <c r="R30" s="709"/>
      <c r="S30" s="504"/>
      <c r="T30" s="45"/>
      <c r="U30" s="45"/>
      <c r="V30" s="45"/>
      <c r="W30" s="45"/>
      <c r="X30" s="45"/>
      <c r="Y30" s="45"/>
      <c r="Z30" s="512"/>
      <c r="AA30" s="522"/>
      <c r="AB30" s="522"/>
      <c r="AC30" s="45"/>
      <c r="AD30" s="45"/>
    </row>
    <row r="31" spans="1:30" ht="39.950000000000003" customHeight="1">
      <c r="A31" s="1605" t="s">
        <v>939</v>
      </c>
      <c r="B31" s="607"/>
      <c r="C31" s="1604">
        <f>BSTSP!C31</f>
        <v>4242520863.8600001</v>
      </c>
      <c r="D31" s="1604">
        <f>BSISO!E31</f>
        <v>0</v>
      </c>
      <c r="E31" s="1608">
        <f t="shared" si="0"/>
        <v>4242520863.8600001</v>
      </c>
      <c r="F31" s="892"/>
      <c r="I31" s="840"/>
      <c r="J31" s="2439" t="s">
        <v>331</v>
      </c>
      <c r="K31" s="2448">
        <v>79906626778.139999</v>
      </c>
      <c r="L31" s="2448">
        <v>254239194.16</v>
      </c>
      <c r="M31" s="2447"/>
      <c r="N31" s="962"/>
      <c r="O31" s="844"/>
      <c r="P31" s="844"/>
      <c r="Q31" s="512"/>
      <c r="R31" s="709"/>
      <c r="S31" s="504"/>
      <c r="T31" s="45"/>
      <c r="U31" s="45"/>
      <c r="V31" s="45"/>
      <c r="W31" s="45"/>
      <c r="X31" s="45"/>
      <c r="Y31" s="45"/>
      <c r="Z31" s="512"/>
      <c r="AA31" s="503"/>
      <c r="AB31" s="504"/>
      <c r="AC31" s="45"/>
      <c r="AD31" s="45"/>
    </row>
    <row r="32" spans="1:30" ht="39.950000000000003" customHeight="1">
      <c r="A32" s="1617" t="s">
        <v>940</v>
      </c>
      <c r="B32" s="1475"/>
      <c r="C32" s="1610">
        <f>BSTSP!C32</f>
        <v>71073133950.709991</v>
      </c>
      <c r="D32" s="1610">
        <f>BSISO!E32</f>
        <v>6727336727.9547939</v>
      </c>
      <c r="E32" s="1611">
        <f t="shared" si="0"/>
        <v>77800470678.66478</v>
      </c>
      <c r="F32" s="930">
        <v>13382510109.130001</v>
      </c>
      <c r="I32" s="840"/>
      <c r="J32" s="2444" t="s">
        <v>1660</v>
      </c>
      <c r="K32" s="2359"/>
      <c r="L32" s="2440">
        <v>36089948.299999997</v>
      </c>
      <c r="M32" s="2357"/>
      <c r="N32" s="963"/>
      <c r="O32" s="868"/>
      <c r="P32" s="868"/>
      <c r="Q32" s="512"/>
      <c r="R32" s="709"/>
      <c r="S32" s="504"/>
      <c r="T32" s="45"/>
      <c r="U32" s="45"/>
      <c r="V32" s="45"/>
      <c r="W32" s="45"/>
      <c r="X32" s="45"/>
      <c r="Y32" s="45"/>
      <c r="Z32" s="512"/>
      <c r="AA32" s="503"/>
      <c r="AB32" s="504"/>
      <c r="AC32" s="45"/>
      <c r="AD32" s="45"/>
    </row>
    <row r="33" spans="1:30" s="876" customFormat="1" ht="39.950000000000003" customHeight="1">
      <c r="A33" s="1609" t="s">
        <v>251</v>
      </c>
      <c r="B33" s="1475"/>
      <c r="C33" s="1610">
        <f>BSTSP!C33</f>
        <v>60167268639.339996</v>
      </c>
      <c r="D33" s="1610">
        <f>BSISO!E33</f>
        <v>5494421314.7352047</v>
      </c>
      <c r="E33" s="1611">
        <f t="shared" si="0"/>
        <v>65661689954.075203</v>
      </c>
      <c r="F33" s="930">
        <v>58774613189.309998</v>
      </c>
      <c r="I33" s="840"/>
      <c r="J33" s="897" t="s">
        <v>1685</v>
      </c>
      <c r="K33" s="2249">
        <v>1000000000</v>
      </c>
      <c r="L33" s="2359"/>
      <c r="M33" s="2449"/>
      <c r="N33" s="963"/>
      <c r="O33" s="868"/>
      <c r="P33" s="868"/>
      <c r="Q33" s="512"/>
      <c r="R33" s="709"/>
      <c r="S33" s="504"/>
      <c r="T33" s="45"/>
      <c r="U33" s="45"/>
      <c r="V33" s="45"/>
      <c r="W33" s="45"/>
      <c r="X33" s="45"/>
      <c r="Y33" s="45"/>
      <c r="Z33" s="512"/>
      <c r="AA33" s="709"/>
      <c r="AB33" s="504"/>
      <c r="AC33" s="45"/>
      <c r="AD33" s="45"/>
    </row>
    <row r="34" spans="1:30" ht="39.950000000000003" customHeight="1">
      <c r="A34" s="1609" t="s">
        <v>252</v>
      </c>
      <c r="B34" s="1475"/>
      <c r="C34" s="1610">
        <f>BSTSP!C34</f>
        <v>276921215553.12244</v>
      </c>
      <c r="D34" s="1610">
        <f>BSISO!E34</f>
        <v>6646124744.2945385</v>
      </c>
      <c r="E34" s="1611">
        <f t="shared" si="0"/>
        <v>283567340297.41699</v>
      </c>
      <c r="F34" s="930">
        <v>145130700567.09998</v>
      </c>
      <c r="G34">
        <v>0</v>
      </c>
      <c r="I34" s="840"/>
      <c r="J34" s="2439" t="s">
        <v>544</v>
      </c>
      <c r="K34" s="2448">
        <v>7408620815.25</v>
      </c>
      <c r="L34" s="2448">
        <v>24436509.449999999</v>
      </c>
      <c r="M34" s="2356"/>
      <c r="N34" s="961"/>
      <c r="O34" s="844"/>
      <c r="P34" s="844"/>
      <c r="Q34" s="512"/>
      <c r="R34" s="709"/>
      <c r="S34" s="504"/>
      <c r="T34" s="45"/>
      <c r="U34" s="45"/>
      <c r="V34" s="45"/>
      <c r="W34" s="45"/>
      <c r="X34" s="45"/>
      <c r="Y34" s="45"/>
      <c r="Z34" s="512"/>
      <c r="AA34" s="503"/>
      <c r="AB34" s="504"/>
      <c r="AC34" s="45"/>
      <c r="AD34" s="45"/>
    </row>
    <row r="35" spans="1:30" ht="39.950000000000003" customHeight="1">
      <c r="A35" s="1609"/>
      <c r="B35" s="1475"/>
      <c r="C35" s="1604"/>
      <c r="D35" s="1604"/>
      <c r="E35" s="1608"/>
      <c r="F35" s="1122"/>
      <c r="G35">
        <v>0</v>
      </c>
      <c r="I35" s="840"/>
      <c r="J35" s="897" t="s">
        <v>543</v>
      </c>
      <c r="K35" s="2249">
        <v>17259543631.700001</v>
      </c>
      <c r="L35" s="2249">
        <v>960389005.29999995</v>
      </c>
      <c r="M35" s="2356"/>
      <c r="N35" s="963"/>
      <c r="O35" s="868"/>
      <c r="P35" s="868"/>
      <c r="Q35" s="512"/>
      <c r="R35" s="709"/>
      <c r="S35" s="504"/>
      <c r="T35" s="45"/>
      <c r="U35" s="45"/>
      <c r="V35" s="45"/>
      <c r="W35" s="45"/>
      <c r="X35" s="45"/>
      <c r="Y35" s="45"/>
      <c r="Z35" s="512"/>
      <c r="AA35" s="503"/>
      <c r="AB35" s="504"/>
      <c r="AC35" s="45"/>
      <c r="AD35" s="45"/>
    </row>
    <row r="36" spans="1:30" ht="39.950000000000003" customHeight="1">
      <c r="A36" s="1605" t="s">
        <v>253</v>
      </c>
      <c r="B36" s="1475"/>
      <c r="C36" s="1604"/>
      <c r="D36" s="1604">
        <f>BSISO!E36</f>
        <v>0</v>
      </c>
      <c r="E36" s="1608">
        <f t="shared" si="0"/>
        <v>0</v>
      </c>
      <c r="F36" s="892"/>
      <c r="G36">
        <v>0</v>
      </c>
      <c r="I36" s="840"/>
      <c r="J36" s="2444" t="s">
        <v>761</v>
      </c>
      <c r="K36" s="2440">
        <v>771322.44</v>
      </c>
      <c r="L36" s="1912"/>
      <c r="M36" s="2447"/>
      <c r="N36" s="963"/>
      <c r="O36" s="868"/>
      <c r="P36" s="868"/>
      <c r="Q36" s="512"/>
      <c r="R36" s="709"/>
      <c r="S36" s="504"/>
      <c r="T36" s="45"/>
      <c r="U36" s="45"/>
      <c r="V36" s="45"/>
      <c r="W36" s="45"/>
      <c r="X36" s="45"/>
      <c r="Y36" s="45"/>
      <c r="Z36" s="512"/>
      <c r="AA36" s="503"/>
      <c r="AB36" s="504"/>
      <c r="AC36" s="45"/>
      <c r="AD36" s="45"/>
    </row>
    <row r="37" spans="1:30" ht="39.950000000000003" customHeight="1">
      <c r="A37" s="1605" t="s">
        <v>254</v>
      </c>
      <c r="B37" s="1613"/>
      <c r="C37" s="1604">
        <f>BSTSP!C37</f>
        <v>0</v>
      </c>
      <c r="D37" s="1604">
        <f>BSISO!E37</f>
        <v>0</v>
      </c>
      <c r="E37" s="1608">
        <f t="shared" si="0"/>
        <v>0</v>
      </c>
      <c r="F37" s="892"/>
      <c r="G37">
        <v>145130700567.09998</v>
      </c>
      <c r="I37" s="840"/>
      <c r="J37" s="2439" t="s">
        <v>545</v>
      </c>
      <c r="K37" s="2440">
        <v>21474596762.59</v>
      </c>
      <c r="L37" s="2359"/>
      <c r="M37" s="2450"/>
      <c r="N37" s="963"/>
      <c r="O37" s="868"/>
      <c r="P37" s="868"/>
      <c r="Q37" s="512"/>
      <c r="R37" s="709"/>
      <c r="S37" s="504"/>
      <c r="T37" s="45"/>
      <c r="U37" s="45"/>
      <c r="V37" s="45"/>
      <c r="W37" s="45"/>
      <c r="X37" s="45"/>
      <c r="Y37" s="45"/>
      <c r="Z37" s="512"/>
      <c r="AA37" s="503"/>
      <c r="AB37" s="504"/>
      <c r="AC37" s="45"/>
      <c r="AD37" s="45"/>
    </row>
    <row r="38" spans="1:30" ht="39.950000000000003" customHeight="1">
      <c r="A38" s="1605" t="s">
        <v>255</v>
      </c>
      <c r="B38" s="1475">
        <v>15</v>
      </c>
      <c r="C38" s="1604">
        <f>BSTSP!C38</f>
        <v>37598762138.490005</v>
      </c>
      <c r="D38" s="1604">
        <f>BSISO!E38</f>
        <v>0</v>
      </c>
      <c r="E38" s="1608">
        <f t="shared" si="0"/>
        <v>37598762138.490005</v>
      </c>
      <c r="F38" s="892"/>
      <c r="I38" s="840"/>
      <c r="J38" s="1119" t="s">
        <v>388</v>
      </c>
      <c r="K38" s="2249">
        <v>568334856.22000003</v>
      </c>
      <c r="L38" s="2249">
        <v>75459285795.089996</v>
      </c>
      <c r="M38" s="1908"/>
      <c r="N38" s="963"/>
      <c r="O38" s="868"/>
      <c r="P38" s="868"/>
      <c r="Q38" s="512"/>
      <c r="R38" s="709"/>
      <c r="S38" s="504"/>
      <c r="T38" s="45"/>
      <c r="U38" s="45"/>
      <c r="V38" s="45"/>
      <c r="W38" s="45"/>
      <c r="X38" s="45"/>
      <c r="Y38" s="45"/>
      <c r="Z38" s="512"/>
      <c r="AA38" s="503"/>
      <c r="AB38" s="504"/>
      <c r="AC38" s="45"/>
      <c r="AD38" s="45"/>
    </row>
    <row r="39" spans="1:30" ht="39.950000000000003" customHeight="1">
      <c r="A39" s="1605"/>
      <c r="B39" s="1618"/>
      <c r="C39" s="1619">
        <f>BSTSP!C39</f>
        <v>37598762138.490005</v>
      </c>
      <c r="D39" s="1610">
        <f>BSISO!E39</f>
        <v>0</v>
      </c>
      <c r="E39" s="1611">
        <f t="shared" si="0"/>
        <v>37598762138.490005</v>
      </c>
      <c r="F39" s="930"/>
      <c r="I39" s="840"/>
      <c r="J39" s="2439" t="s">
        <v>1125</v>
      </c>
      <c r="K39" s="2451"/>
      <c r="L39" s="2441">
        <v>7562085974.3400002</v>
      </c>
      <c r="M39" s="1908"/>
      <c r="N39" s="964"/>
      <c r="O39" s="965"/>
      <c r="P39" s="965"/>
      <c r="Q39" s="512"/>
      <c r="R39" s="709"/>
      <c r="S39" s="504"/>
      <c r="T39" s="45"/>
      <c r="U39" s="45"/>
      <c r="V39" s="45"/>
      <c r="W39" s="45"/>
      <c r="X39" s="45"/>
      <c r="Y39" s="45"/>
      <c r="Z39" s="512"/>
      <c r="AA39" s="503"/>
      <c r="AB39" s="504"/>
      <c r="AC39" s="45"/>
      <c r="AD39" s="45"/>
    </row>
    <row r="40" spans="1:30" ht="39.950000000000003" customHeight="1" thickBot="1">
      <c r="A40" s="1609" t="s">
        <v>256</v>
      </c>
      <c r="B40" s="1618"/>
      <c r="C40" s="1622">
        <f>BSTSP!C40</f>
        <v>239322453414.63245</v>
      </c>
      <c r="D40" s="1622">
        <f>BSISO!E40</f>
        <v>6646124744.2945385</v>
      </c>
      <c r="E40" s="1623">
        <f t="shared" si="0"/>
        <v>245968578158.92697</v>
      </c>
      <c r="F40" s="935">
        <v>145130700567.09998</v>
      </c>
      <c r="I40" s="840"/>
      <c r="J40" s="2444" t="s">
        <v>1677</v>
      </c>
      <c r="K40" s="2440">
        <v>449903555.94999999</v>
      </c>
      <c r="L40" s="2359"/>
      <c r="M40" s="2356"/>
      <c r="N40" s="966"/>
      <c r="O40" s="868"/>
      <c r="P40" s="868"/>
      <c r="Q40" s="512"/>
      <c r="R40" s="709"/>
      <c r="S40" s="504"/>
      <c r="T40" s="45"/>
      <c r="U40" s="45"/>
      <c r="V40" s="45"/>
      <c r="W40" s="45"/>
      <c r="X40" s="45"/>
      <c r="Y40" s="45"/>
      <c r="Z40" s="512"/>
      <c r="AA40" s="503"/>
      <c r="AB40" s="504"/>
      <c r="AC40" s="45"/>
      <c r="AD40" s="45"/>
    </row>
    <row r="41" spans="1:30" ht="39.950000000000003" customHeight="1" thickTop="1">
      <c r="A41" s="1609"/>
      <c r="B41" s="1618"/>
      <c r="C41" s="1604"/>
      <c r="D41" s="1604"/>
      <c r="E41" s="1608"/>
      <c r="F41" s="1595"/>
      <c r="I41" s="840"/>
      <c r="J41" s="897" t="s">
        <v>546</v>
      </c>
      <c r="K41" s="2440">
        <v>32120617.789999999</v>
      </c>
      <c r="L41" s="2440">
        <v>67538653498.730003</v>
      </c>
      <c r="M41" s="2357"/>
      <c r="N41" s="961"/>
      <c r="O41" s="844"/>
      <c r="P41" s="844"/>
      <c r="Q41" s="512"/>
      <c r="R41" s="709"/>
      <c r="S41" s="504"/>
      <c r="T41" s="45"/>
      <c r="U41" s="45"/>
      <c r="V41" s="45"/>
      <c r="W41" s="45"/>
      <c r="X41" s="45"/>
      <c r="Y41" s="45"/>
      <c r="Z41" s="512"/>
      <c r="AA41" s="503"/>
      <c r="AB41" s="504"/>
      <c r="AC41" s="45"/>
      <c r="AD41" s="45"/>
    </row>
    <row r="42" spans="1:30" ht="39.950000000000003" customHeight="1">
      <c r="A42" s="1609"/>
      <c r="B42" s="1475"/>
      <c r="C42" s="1604"/>
      <c r="D42" s="1604"/>
      <c r="E42" s="1608"/>
      <c r="F42" s="1595"/>
      <c r="I42" s="840"/>
      <c r="J42" s="2444" t="s">
        <v>547</v>
      </c>
      <c r="K42" s="2440">
        <v>118677337</v>
      </c>
      <c r="L42" s="2440">
        <v>390912976.54000002</v>
      </c>
      <c r="M42" s="2442"/>
      <c r="N42" s="818"/>
      <c r="O42" s="732"/>
      <c r="P42" s="709"/>
      <c r="Q42" s="512"/>
      <c r="R42" s="709"/>
      <c r="S42" s="504"/>
      <c r="T42" s="45"/>
      <c r="U42" s="45"/>
      <c r="V42" s="45"/>
      <c r="W42" s="45"/>
      <c r="X42" s="45"/>
      <c r="Y42" s="45"/>
      <c r="Z42" s="512"/>
      <c r="AA42" s="503"/>
      <c r="AB42" s="504"/>
      <c r="AC42" s="45"/>
      <c r="AD42" s="45"/>
    </row>
    <row r="43" spans="1:30" ht="39.950000000000003" customHeight="1">
      <c r="A43" s="1609" t="s">
        <v>257</v>
      </c>
      <c r="B43" s="1475"/>
      <c r="C43" s="1604"/>
      <c r="D43" s="1604">
        <f>BSISO!E43</f>
        <v>0</v>
      </c>
      <c r="E43" s="1608">
        <f t="shared" si="0"/>
        <v>0</v>
      </c>
      <c r="F43" s="892"/>
      <c r="I43" s="840"/>
      <c r="J43" s="1119" t="s">
        <v>538</v>
      </c>
      <c r="K43" s="2249">
        <v>27694269871.639999</v>
      </c>
      <c r="L43" s="2249">
        <v>182421073120.32999</v>
      </c>
      <c r="M43" s="2452"/>
      <c r="N43" s="818"/>
      <c r="O43" s="732"/>
      <c r="P43" s="709"/>
      <c r="Q43" s="512"/>
      <c r="R43" s="709"/>
      <c r="S43" s="504"/>
      <c r="T43" s="45"/>
      <c r="U43" s="45"/>
      <c r="V43" s="45"/>
      <c r="W43" s="45"/>
      <c r="X43" s="45"/>
      <c r="Y43" s="45"/>
      <c r="Z43" s="512"/>
      <c r="AA43" s="503"/>
      <c r="AB43" s="504"/>
      <c r="AC43" s="45"/>
      <c r="AD43" s="45"/>
    </row>
    <row r="44" spans="1:30" ht="39.950000000000003" customHeight="1">
      <c r="A44" s="1609" t="s">
        <v>258</v>
      </c>
      <c r="B44" s="1475"/>
      <c r="C44" s="1604"/>
      <c r="D44" s="1604">
        <f>BSISO!E44</f>
        <v>0</v>
      </c>
      <c r="E44" s="1608">
        <f t="shared" si="0"/>
        <v>0</v>
      </c>
      <c r="F44" s="892"/>
      <c r="G44">
        <v>5000000</v>
      </c>
      <c r="I44" s="840"/>
      <c r="J44" s="2439" t="s">
        <v>548</v>
      </c>
      <c r="K44" s="2447"/>
      <c r="L44" s="1907">
        <v>129727625787.78999</v>
      </c>
      <c r="M44" s="1908"/>
      <c r="N44" s="818"/>
      <c r="O44" s="732"/>
      <c r="P44" s="709"/>
      <c r="Q44" s="512"/>
      <c r="R44" s="709"/>
      <c r="S44" s="504"/>
      <c r="T44" s="45"/>
      <c r="U44" s="45"/>
      <c r="V44" s="45"/>
      <c r="W44" s="45"/>
      <c r="X44" s="45"/>
      <c r="Y44" s="45"/>
      <c r="Z44" s="512"/>
      <c r="AA44" s="503"/>
      <c r="AB44" s="504"/>
      <c r="AC44" s="45"/>
      <c r="AD44" s="45"/>
    </row>
    <row r="45" spans="1:30" ht="39.950000000000003" customHeight="1">
      <c r="A45" s="1605"/>
      <c r="B45" s="1475"/>
      <c r="C45" s="1604"/>
      <c r="D45" s="1604">
        <f>BSISO!E45</f>
        <v>0</v>
      </c>
      <c r="E45" s="1608">
        <f t="shared" si="0"/>
        <v>0</v>
      </c>
      <c r="F45" s="892"/>
      <c r="G45">
        <v>8280015934.3199997</v>
      </c>
      <c r="I45" s="840"/>
      <c r="J45" s="2439" t="s">
        <v>1678</v>
      </c>
      <c r="K45" s="2441">
        <v>2079875</v>
      </c>
      <c r="L45" s="2441"/>
      <c r="M45" s="2450"/>
      <c r="N45" s="818"/>
      <c r="O45" s="732"/>
      <c r="P45" s="709"/>
      <c r="Q45" s="512"/>
      <c r="R45" s="709"/>
      <c r="S45" s="504"/>
      <c r="T45" s="45"/>
      <c r="U45" s="45"/>
      <c r="V45" s="45"/>
      <c r="W45" s="45"/>
      <c r="X45" s="45"/>
      <c r="Y45" s="45"/>
      <c r="Z45" s="512"/>
      <c r="AA45" s="503"/>
      <c r="AB45" s="504"/>
      <c r="AC45" s="45"/>
      <c r="AD45" s="45"/>
    </row>
    <row r="46" spans="1:30" ht="39.950000000000003" customHeight="1">
      <c r="A46" s="1609" t="s">
        <v>259</v>
      </c>
      <c r="B46" s="1613"/>
      <c r="C46" s="1604"/>
      <c r="D46" s="1604">
        <f>BSISO!E46</f>
        <v>0</v>
      </c>
      <c r="E46" s="1608">
        <f t="shared" si="0"/>
        <v>0</v>
      </c>
      <c r="F46" s="892"/>
      <c r="G46">
        <v>8285015934.3199997</v>
      </c>
      <c r="I46" s="840"/>
      <c r="J46" s="2439" t="s">
        <v>549</v>
      </c>
      <c r="K46" s="2249">
        <v>27693231996.639999</v>
      </c>
      <c r="L46" s="2440">
        <v>52694489332.540001</v>
      </c>
      <c r="M46" s="2356"/>
      <c r="N46" s="818"/>
      <c r="O46" s="732"/>
      <c r="P46" s="709"/>
      <c r="Q46" s="512"/>
      <c r="R46" s="709"/>
      <c r="S46" s="504"/>
      <c r="T46" s="45"/>
      <c r="U46" s="45"/>
      <c r="V46" s="45"/>
      <c r="W46" s="45"/>
      <c r="X46" s="45"/>
      <c r="Y46" s="45"/>
      <c r="Z46" s="512"/>
      <c r="AA46" s="503"/>
      <c r="AB46" s="504"/>
      <c r="AC46" s="45"/>
      <c r="AD46" s="45"/>
    </row>
    <row r="47" spans="1:30" ht="39.950000000000003" customHeight="1">
      <c r="A47" s="1605" t="s">
        <v>179</v>
      </c>
      <c r="B47" s="1475">
        <v>16</v>
      </c>
      <c r="C47" s="1604">
        <f>BSTSP!C47</f>
        <v>5000000</v>
      </c>
      <c r="D47" s="1604">
        <f>BSISO!E47</f>
        <v>0</v>
      </c>
      <c r="E47" s="1608">
        <f t="shared" si="0"/>
        <v>5000000</v>
      </c>
      <c r="F47" s="892">
        <v>5000000</v>
      </c>
      <c r="I47" s="840"/>
      <c r="J47" s="2443" t="s">
        <v>539</v>
      </c>
      <c r="K47" s="2249">
        <v>120669.31</v>
      </c>
      <c r="L47" s="2249">
        <v>30088340064.09</v>
      </c>
      <c r="M47" s="2453"/>
      <c r="N47" s="818"/>
      <c r="O47" s="732"/>
      <c r="P47" s="709"/>
      <c r="Q47" s="512"/>
      <c r="R47" s="709"/>
      <c r="S47" s="504"/>
      <c r="T47" s="45"/>
      <c r="U47" s="45"/>
      <c r="V47" s="45"/>
      <c r="W47" s="45"/>
      <c r="X47" s="45"/>
      <c r="Y47" s="45"/>
      <c r="Z47" s="512"/>
      <c r="AA47" s="503"/>
      <c r="AB47" s="504"/>
      <c r="AC47" s="45"/>
      <c r="AD47" s="45"/>
    </row>
    <row r="48" spans="1:30" ht="39.950000000000003" customHeight="1">
      <c r="A48" s="1605" t="s">
        <v>260</v>
      </c>
      <c r="B48" s="1475">
        <v>17</v>
      </c>
      <c r="C48" s="1604">
        <f>BSTSP!C48</f>
        <v>105096970633.50999</v>
      </c>
      <c r="D48" s="1604">
        <f>BSISO!E48</f>
        <v>4559230372.0400009</v>
      </c>
      <c r="E48" s="1608">
        <f t="shared" si="0"/>
        <v>109656201005.54999</v>
      </c>
      <c r="F48" s="892">
        <v>8280015934.3199997</v>
      </c>
      <c r="G48">
        <v>120475070893.16</v>
      </c>
      <c r="I48" s="840"/>
      <c r="J48" s="2439" t="s">
        <v>550</v>
      </c>
      <c r="K48" s="2359"/>
      <c r="L48" s="2440">
        <v>29339773963.57</v>
      </c>
      <c r="M48" s="1908"/>
      <c r="N48" s="818"/>
      <c r="O48" s="732"/>
      <c r="P48" s="709"/>
      <c r="Q48" s="512"/>
      <c r="R48" s="503"/>
      <c r="S48" s="504"/>
      <c r="T48" s="45"/>
      <c r="U48" s="45"/>
      <c r="V48" s="45"/>
      <c r="W48" s="45"/>
      <c r="X48" s="45"/>
      <c r="Y48" s="45"/>
      <c r="Z48" s="512"/>
      <c r="AA48" s="503"/>
      <c r="AB48" s="504"/>
      <c r="AC48" s="45"/>
      <c r="AD48" s="45"/>
    </row>
    <row r="49" spans="1:30" ht="39.950000000000003" customHeight="1">
      <c r="A49" s="1609" t="s">
        <v>261</v>
      </c>
      <c r="B49" s="1475"/>
      <c r="C49" s="1619">
        <f>BSTSP!C49</f>
        <v>105101970633.50999</v>
      </c>
      <c r="D49" s="1619">
        <f>BSISO!E49</f>
        <v>4559230372.0400009</v>
      </c>
      <c r="E49" s="1620">
        <f t="shared" si="0"/>
        <v>109661201005.54999</v>
      </c>
      <c r="F49" s="2986">
        <v>8285015934.3199997</v>
      </c>
      <c r="I49" s="840"/>
      <c r="J49" s="2439" t="s">
        <v>526</v>
      </c>
      <c r="K49" s="2440">
        <v>120669.31</v>
      </c>
      <c r="L49" s="2440">
        <v>748566100.51999998</v>
      </c>
      <c r="M49" s="2450"/>
      <c r="N49" s="818"/>
      <c r="O49" s="732"/>
      <c r="P49" s="709"/>
      <c r="Q49" s="512"/>
      <c r="R49" s="503"/>
      <c r="S49" s="504"/>
      <c r="T49" s="45"/>
      <c r="U49" s="45"/>
      <c r="V49" s="45"/>
      <c r="W49" s="45"/>
      <c r="X49" s="45"/>
      <c r="Y49" s="45"/>
      <c r="Z49" s="512"/>
      <c r="AA49" s="503"/>
      <c r="AB49" s="504"/>
      <c r="AC49" s="45"/>
      <c r="AD49" s="45"/>
    </row>
    <row r="50" spans="1:30" ht="39.950000000000003" customHeight="1">
      <c r="A50" s="1605"/>
      <c r="B50" s="1613"/>
      <c r="C50" s="1604"/>
      <c r="D50" s="1604">
        <f>BSISO!E50</f>
        <v>0</v>
      </c>
      <c r="E50" s="1608">
        <f t="shared" si="0"/>
        <v>0</v>
      </c>
      <c r="F50" s="892"/>
      <c r="G50">
        <v>16370613739.619991</v>
      </c>
      <c r="I50" s="840"/>
      <c r="J50" s="2443" t="s">
        <v>1680</v>
      </c>
      <c r="K50" s="2249">
        <v>27184143735.580002</v>
      </c>
      <c r="L50" s="1912"/>
      <c r="M50" s="2356"/>
      <c r="N50" s="818"/>
      <c r="O50" s="732"/>
      <c r="P50" s="709"/>
      <c r="Q50" s="512"/>
      <c r="R50" s="503"/>
      <c r="S50" s="504"/>
      <c r="T50" s="45"/>
      <c r="U50" s="45"/>
      <c r="V50" s="45"/>
      <c r="W50" s="45"/>
      <c r="X50" s="45"/>
      <c r="Y50" s="45"/>
      <c r="Z50" s="512"/>
      <c r="AA50" s="503"/>
      <c r="AB50" s="504"/>
      <c r="AC50" s="45"/>
      <c r="AD50" s="45"/>
    </row>
    <row r="51" spans="1:30" ht="39.950000000000003" customHeight="1">
      <c r="A51" s="1605" t="s">
        <v>262</v>
      </c>
      <c r="B51" s="1475">
        <v>18</v>
      </c>
      <c r="C51" s="1604">
        <f>BSTSP!C51</f>
        <v>129727625787.78999</v>
      </c>
      <c r="D51" s="1604">
        <f>BSISO!E51</f>
        <v>0</v>
      </c>
      <c r="E51" s="1608">
        <f t="shared" si="0"/>
        <v>129727625787.78999</v>
      </c>
      <c r="F51" s="892">
        <v>120475070893.16</v>
      </c>
      <c r="I51" s="840"/>
      <c r="J51" s="897" t="s">
        <v>439</v>
      </c>
      <c r="K51" s="2249">
        <v>18412205806.439999</v>
      </c>
      <c r="L51" s="2249">
        <v>2376917.9</v>
      </c>
      <c r="M51" s="2356"/>
      <c r="N51" s="818"/>
      <c r="O51" s="732"/>
      <c r="P51" s="709"/>
      <c r="Q51" s="512"/>
      <c r="R51" s="503"/>
      <c r="S51" s="504"/>
      <c r="T51" s="45"/>
      <c r="U51" s="45"/>
      <c r="V51" s="45"/>
      <c r="W51" s="45"/>
      <c r="X51" s="45"/>
      <c r="Y51" s="45"/>
      <c r="Z51" s="512"/>
      <c r="AA51" s="503"/>
      <c r="AB51" s="504"/>
      <c r="AC51" s="45"/>
      <c r="AD51" s="45"/>
    </row>
    <row r="52" spans="1:30" ht="39.950000000000003" customHeight="1">
      <c r="A52" s="1605"/>
      <c r="B52" s="1475"/>
      <c r="C52" s="1604"/>
      <c r="D52" s="1604">
        <f>BSISO!E52</f>
        <v>0</v>
      </c>
      <c r="E52" s="1608">
        <f t="shared" si="0"/>
        <v>0</v>
      </c>
      <c r="F52" s="892"/>
      <c r="G52">
        <v>0</v>
      </c>
      <c r="I52" s="840"/>
      <c r="J52" s="2439" t="s">
        <v>551</v>
      </c>
      <c r="K52" s="2441">
        <v>8774314847.0400009</v>
      </c>
      <c r="L52" s="2441"/>
      <c r="M52" s="1908"/>
      <c r="N52" s="818"/>
      <c r="O52" s="732"/>
      <c r="P52" s="709"/>
      <c r="Q52" s="512"/>
      <c r="R52" s="503"/>
      <c r="S52" s="504"/>
      <c r="T52" s="45"/>
      <c r="U52" s="45"/>
      <c r="V52" s="45"/>
      <c r="W52" s="45"/>
      <c r="X52" s="45"/>
      <c r="Y52" s="45"/>
      <c r="Z52" s="512"/>
      <c r="AA52" s="503"/>
      <c r="AB52" s="504"/>
      <c r="AC52" s="45"/>
      <c r="AD52" s="45"/>
    </row>
    <row r="53" spans="1:30" ht="39.950000000000003" customHeight="1">
      <c r="A53" s="1605" t="s">
        <v>263</v>
      </c>
      <c r="B53" s="1475">
        <v>19</v>
      </c>
      <c r="C53" s="1604">
        <f>BSTSP!C53</f>
        <v>4492856993.3324718</v>
      </c>
      <c r="D53" s="1604">
        <f>BSISO!E53</f>
        <v>2086894372.2545388</v>
      </c>
      <c r="E53" s="1608">
        <f t="shared" si="0"/>
        <v>6579751365.5870104</v>
      </c>
      <c r="F53" s="892">
        <v>16370613739.619991</v>
      </c>
      <c r="G53">
        <v>145130700567.10001</v>
      </c>
      <c r="I53" s="840"/>
      <c r="J53" s="1120" t="s">
        <v>540</v>
      </c>
      <c r="K53" s="2359"/>
      <c r="L53" s="2440">
        <v>2380506454.3800001</v>
      </c>
      <c r="M53" s="2356"/>
      <c r="N53" s="818"/>
      <c r="O53" s="732"/>
      <c r="P53" s="503"/>
      <c r="Q53" s="512"/>
      <c r="R53" s="503"/>
      <c r="S53" s="504"/>
      <c r="T53" s="45"/>
      <c r="U53" s="45"/>
      <c r="V53" s="45"/>
      <c r="W53" s="45"/>
      <c r="X53" s="45"/>
      <c r="Y53" s="45"/>
      <c r="Z53" s="512"/>
      <c r="AA53" s="503"/>
      <c r="AB53" s="504"/>
      <c r="AC53" s="45"/>
      <c r="AD53" s="45"/>
    </row>
    <row r="54" spans="1:30" ht="39.950000000000003" customHeight="1">
      <c r="A54" s="1605"/>
      <c r="B54" s="1475"/>
      <c r="C54" s="1604"/>
      <c r="D54" s="1604">
        <f>BSISO!E54</f>
        <v>0</v>
      </c>
      <c r="E54" s="1608">
        <f t="shared" si="0"/>
        <v>0</v>
      </c>
      <c r="F54" s="892"/>
      <c r="I54" s="840"/>
      <c r="J54" s="1121" t="s">
        <v>541</v>
      </c>
      <c r="K54" s="2448">
        <v>107738415.42</v>
      </c>
      <c r="L54" s="2448">
        <v>408320821.49000001</v>
      </c>
      <c r="M54" s="2356"/>
      <c r="N54" s="818"/>
      <c r="O54" s="732"/>
      <c r="P54" s="503"/>
      <c r="Q54" s="512"/>
      <c r="R54" s="503"/>
      <c r="S54" s="504"/>
      <c r="T54" s="45"/>
      <c r="U54" s="45"/>
      <c r="V54" s="45"/>
      <c r="W54" s="45"/>
      <c r="X54" s="45"/>
      <c r="Y54" s="45"/>
      <c r="Z54" s="512"/>
      <c r="AA54" s="503"/>
      <c r="AB54" s="504"/>
      <c r="AC54" s="45"/>
      <c r="AD54" s="45"/>
    </row>
    <row r="55" spans="1:30" ht="39.950000000000003" customHeight="1">
      <c r="A55" s="1605" t="s">
        <v>264</v>
      </c>
      <c r="B55" s="1613"/>
      <c r="C55" s="1604">
        <f>BSTSP!C55</f>
        <v>0</v>
      </c>
      <c r="D55" s="1604">
        <f>BSISO!E55</f>
        <v>0</v>
      </c>
      <c r="E55" s="1608">
        <f t="shared" si="0"/>
        <v>0</v>
      </c>
      <c r="F55" s="892">
        <v>0</v>
      </c>
      <c r="I55" s="840"/>
      <c r="J55" s="897" t="s">
        <v>522</v>
      </c>
      <c r="K55" s="2249">
        <v>328794513540.54999</v>
      </c>
      <c r="L55" s="2249">
        <v>328794513540.54999</v>
      </c>
      <c r="M55" s="2450"/>
      <c r="N55" s="818"/>
      <c r="O55" s="732"/>
      <c r="P55" s="503"/>
      <c r="Q55" s="512"/>
      <c r="R55" s="503"/>
      <c r="S55" s="504"/>
      <c r="T55" s="45"/>
      <c r="U55" s="45"/>
      <c r="V55" s="45"/>
      <c r="W55" s="45"/>
      <c r="X55" s="45"/>
      <c r="Y55" s="45"/>
      <c r="Z55" s="512"/>
      <c r="AA55" s="503"/>
      <c r="AB55" s="504"/>
      <c r="AC55" s="45"/>
      <c r="AD55" s="45"/>
    </row>
    <row r="56" spans="1:30" ht="39.950000000000003" customHeight="1">
      <c r="A56" s="464"/>
      <c r="B56" s="1613"/>
      <c r="C56" s="1604"/>
      <c r="D56" s="1604">
        <f>BSISO!E56</f>
        <v>0</v>
      </c>
      <c r="E56" s="1608">
        <f t="shared" si="0"/>
        <v>0</v>
      </c>
      <c r="F56" s="892"/>
      <c r="I56" s="840"/>
      <c r="J56" s="840"/>
      <c r="K56" s="840"/>
      <c r="L56" s="503">
        <f>K56+J56</f>
        <v>0</v>
      </c>
      <c r="M56" s="567"/>
      <c r="N56" s="3065"/>
      <c r="O56" s="3065"/>
      <c r="P56" s="503"/>
      <c r="Q56" s="512"/>
      <c r="R56" s="503"/>
      <c r="S56" s="504"/>
      <c r="T56" s="45"/>
      <c r="U56" s="45"/>
      <c r="V56" s="45"/>
      <c r="W56" s="45"/>
      <c r="X56" s="45"/>
      <c r="Y56" s="45"/>
      <c r="Z56" s="512"/>
      <c r="AA56" s="503"/>
      <c r="AB56" s="504"/>
      <c r="AC56" s="45"/>
      <c r="AD56" s="45"/>
    </row>
    <row r="57" spans="1:30" ht="39.950000000000003" customHeight="1" thickBot="1">
      <c r="A57" s="528" t="s">
        <v>292</v>
      </c>
      <c r="B57" s="1613"/>
      <c r="C57" s="1622">
        <f>BSTSP!C57</f>
        <v>239322453414.63245</v>
      </c>
      <c r="D57" s="1622">
        <f>BSISO!E57</f>
        <v>6646124744.2945395</v>
      </c>
      <c r="E57" s="1623">
        <f t="shared" si="0"/>
        <v>245968578158.92697</v>
      </c>
      <c r="F57" s="935">
        <v>145130700567.10001</v>
      </c>
      <c r="I57" s="840"/>
      <c r="J57" s="840"/>
      <c r="K57" s="840"/>
      <c r="L57" s="503"/>
      <c r="M57" s="567"/>
      <c r="N57" s="3058"/>
      <c r="O57" s="3058"/>
      <c r="P57" s="503"/>
      <c r="Q57" s="512"/>
      <c r="R57" s="503"/>
      <c r="S57" s="504"/>
      <c r="T57" s="45"/>
      <c r="U57" s="45"/>
      <c r="V57" s="45"/>
      <c r="W57" s="45"/>
      <c r="X57" s="45"/>
      <c r="Y57" s="45"/>
      <c r="Z57" s="512"/>
      <c r="AA57" s="503"/>
      <c r="AB57" s="504"/>
      <c r="AC57" s="45"/>
      <c r="AD57" s="45"/>
    </row>
    <row r="58" spans="1:30" ht="39.950000000000003" customHeight="1" thickTop="1">
      <c r="A58" s="1929"/>
      <c r="C58" s="2014">
        <f t="shared" ref="C58:D58" si="1">C57-C40</f>
        <v>0</v>
      </c>
      <c r="D58" s="2014">
        <f t="shared" si="1"/>
        <v>0</v>
      </c>
      <c r="E58" s="1608">
        <f t="shared" si="0"/>
        <v>0</v>
      </c>
      <c r="G58" s="1626"/>
      <c r="I58" s="840"/>
      <c r="J58" s="840"/>
      <c r="K58" s="840"/>
      <c r="M58" s="749"/>
      <c r="N58" s="3060"/>
      <c r="O58" s="3060"/>
      <c r="P58" s="503"/>
      <c r="Q58" s="512"/>
      <c r="R58" s="503"/>
      <c r="S58" s="504"/>
      <c r="T58" s="45"/>
      <c r="U58" s="45"/>
      <c r="V58" s="45"/>
      <c r="W58" s="45"/>
      <c r="X58" s="45"/>
      <c r="Y58" s="45"/>
      <c r="Z58" s="512"/>
      <c r="AA58" s="503"/>
      <c r="AB58" s="504"/>
      <c r="AC58" s="45"/>
      <c r="AD58" s="45"/>
    </row>
    <row r="59" spans="1:30" ht="39.950000000000003" customHeight="1">
      <c r="A59" s="3248" t="s">
        <v>1098</v>
      </c>
      <c r="B59" s="3248"/>
      <c r="C59" s="3248"/>
      <c r="D59" s="3248"/>
      <c r="E59" s="3248"/>
      <c r="F59" s="2985"/>
      <c r="I59" s="840"/>
      <c r="N59" s="3064"/>
      <c r="O59" s="3064"/>
      <c r="P59" s="503"/>
      <c r="Q59" s="512"/>
      <c r="R59" s="503"/>
      <c r="S59" s="504"/>
      <c r="T59" s="45"/>
      <c r="U59" s="45"/>
      <c r="V59" s="45"/>
      <c r="W59" s="45"/>
      <c r="X59" s="45"/>
      <c r="Y59" s="45"/>
      <c r="Z59" s="512"/>
      <c r="AA59" s="503"/>
      <c r="AB59" s="504"/>
      <c r="AC59" s="45"/>
      <c r="AD59" s="45"/>
    </row>
    <row r="60" spans="1:30" ht="39.950000000000003" customHeight="1">
      <c r="I60" s="840"/>
      <c r="N60" s="750"/>
      <c r="O60" s="750"/>
      <c r="P60" s="503"/>
      <c r="Q60" s="512"/>
      <c r="R60" s="503"/>
      <c r="S60" s="504"/>
      <c r="T60" s="45"/>
      <c r="U60" s="45"/>
      <c r="V60" s="45"/>
      <c r="W60" s="45"/>
      <c r="X60" s="45"/>
      <c r="Y60" s="45"/>
      <c r="Z60" s="512"/>
      <c r="AA60" s="503"/>
      <c r="AB60" s="504"/>
      <c r="AC60" s="45"/>
      <c r="AD60" s="45"/>
    </row>
    <row r="61" spans="1:30" ht="39.950000000000003" customHeight="1">
      <c r="I61" s="840"/>
      <c r="N61" s="570"/>
      <c r="O61" s="569"/>
      <c r="P61" s="503"/>
      <c r="Q61" s="512"/>
      <c r="R61" s="503"/>
      <c r="S61" s="504"/>
      <c r="T61" s="45"/>
      <c r="U61" s="45"/>
      <c r="V61" s="45"/>
      <c r="W61" s="45"/>
      <c r="X61" s="45"/>
      <c r="Y61" s="45"/>
      <c r="Z61" s="512"/>
      <c r="AA61" s="503"/>
      <c r="AB61" s="504"/>
      <c r="AC61" s="45"/>
      <c r="AD61" s="45"/>
    </row>
    <row r="62" spans="1:30" ht="39.950000000000003" customHeight="1">
      <c r="I62" s="840"/>
      <c r="N62" s="570"/>
      <c r="O62" s="570"/>
      <c r="P62" s="503"/>
      <c r="Q62" s="512"/>
      <c r="R62" s="503"/>
      <c r="S62" s="504"/>
      <c r="T62" s="45"/>
      <c r="U62" s="45"/>
      <c r="V62" s="45"/>
      <c r="W62" s="45"/>
      <c r="X62" s="45"/>
      <c r="Y62" s="45"/>
      <c r="Z62" s="512"/>
      <c r="AA62" s="503"/>
      <c r="AB62" s="504"/>
      <c r="AC62" s="45"/>
      <c r="AD62" s="45"/>
    </row>
    <row r="63" spans="1:30" ht="39.950000000000003" customHeight="1">
      <c r="I63" s="840"/>
      <c r="N63" s="570"/>
      <c r="O63" s="570"/>
      <c r="P63" s="503"/>
      <c r="Q63" s="512"/>
      <c r="R63" s="503"/>
      <c r="S63" s="504"/>
      <c r="T63" s="45"/>
      <c r="U63" s="45"/>
      <c r="V63" s="45"/>
      <c r="W63" s="45"/>
      <c r="X63" s="45"/>
      <c r="Y63" s="45"/>
      <c r="Z63" s="512"/>
      <c r="AA63" s="503"/>
      <c r="AB63" s="504"/>
      <c r="AC63" s="45"/>
      <c r="AD63" s="45"/>
    </row>
    <row r="64" spans="1:30" ht="39.950000000000003" customHeight="1">
      <c r="I64" s="840"/>
      <c r="N64" s="570"/>
      <c r="O64" s="570"/>
      <c r="P64" s="503"/>
      <c r="Q64" s="512"/>
      <c r="R64" s="503"/>
      <c r="S64" s="504"/>
      <c r="T64" s="45"/>
      <c r="U64" s="45"/>
      <c r="V64" s="45"/>
      <c r="W64" s="45"/>
      <c r="X64" s="45"/>
      <c r="Y64" s="45"/>
      <c r="Z64" s="512"/>
      <c r="AA64" s="503"/>
      <c r="AB64" s="504"/>
      <c r="AC64" s="45"/>
      <c r="AD64" s="45"/>
    </row>
    <row r="65" spans="2:30" ht="30" customHeight="1">
      <c r="I65" s="840"/>
      <c r="N65" s="570"/>
      <c r="O65" s="570"/>
      <c r="P65" s="503"/>
      <c r="Q65" s="512"/>
      <c r="R65" s="503"/>
      <c r="S65" s="504"/>
      <c r="T65" s="45"/>
      <c r="U65" s="45"/>
      <c r="V65" s="45"/>
      <c r="W65" s="45"/>
      <c r="X65" s="45"/>
      <c r="Y65" s="45"/>
      <c r="Z65" s="512"/>
      <c r="AA65" s="503"/>
      <c r="AB65" s="504"/>
      <c r="AC65" s="45"/>
      <c r="AD65" s="45"/>
    </row>
    <row r="66" spans="2:30" ht="30" customHeight="1">
      <c r="B66" s="1446">
        <v>6</v>
      </c>
      <c r="I66" s="840"/>
      <c r="N66" s="818"/>
      <c r="O66" s="732"/>
      <c r="P66" s="503"/>
      <c r="Q66" s="512"/>
      <c r="R66" s="503"/>
      <c r="S66" s="504"/>
      <c r="T66" s="45"/>
      <c r="U66" s="45"/>
      <c r="V66" s="45"/>
      <c r="W66" s="45"/>
      <c r="X66" s="45"/>
      <c r="Y66" s="45"/>
      <c r="Z66" s="512"/>
      <c r="AA66" s="503"/>
      <c r="AB66" s="504"/>
      <c r="AC66" s="45"/>
      <c r="AD66" s="45"/>
    </row>
    <row r="67" spans="2:30" ht="30" customHeight="1">
      <c r="I67" s="840"/>
      <c r="N67" s="755"/>
      <c r="O67" s="732"/>
      <c r="P67" s="503"/>
      <c r="Q67" s="512"/>
      <c r="R67" s="503"/>
      <c r="S67" s="504"/>
      <c r="T67" s="45"/>
      <c r="U67" s="45"/>
      <c r="V67" s="45"/>
      <c r="W67" s="45"/>
      <c r="X67" s="45"/>
      <c r="Y67" s="45"/>
      <c r="Z67" s="512"/>
      <c r="AA67" s="503"/>
      <c r="AB67" s="504"/>
      <c r="AC67" s="45"/>
      <c r="AD67" s="45"/>
    </row>
    <row r="68" spans="2:30" ht="30" customHeight="1">
      <c r="I68" s="840"/>
      <c r="N68" s="818"/>
      <c r="O68" s="732"/>
      <c r="P68" s="503"/>
      <c r="Q68" s="512"/>
      <c r="R68" s="503"/>
      <c r="S68" s="504"/>
      <c r="T68" s="45"/>
      <c r="U68" s="45"/>
      <c r="V68" s="45"/>
      <c r="W68" s="45"/>
      <c r="X68" s="45"/>
      <c r="Y68" s="45"/>
      <c r="Z68" s="512"/>
      <c r="AA68" s="503"/>
      <c r="AB68" s="504"/>
      <c r="AC68" s="45"/>
      <c r="AD68" s="45"/>
    </row>
    <row r="69" spans="2:30" ht="30" customHeight="1">
      <c r="I69" s="840"/>
      <c r="N69" s="818"/>
      <c r="O69" s="732"/>
      <c r="P69" s="503"/>
      <c r="Q69" s="512"/>
      <c r="R69" s="503"/>
      <c r="S69" s="504"/>
      <c r="T69" s="45"/>
      <c r="U69" s="45"/>
      <c r="V69" s="45"/>
      <c r="W69" s="45"/>
      <c r="X69" s="45"/>
      <c r="Y69" s="45"/>
      <c r="Z69" s="512"/>
      <c r="AA69" s="503"/>
      <c r="AB69" s="504"/>
      <c r="AC69" s="45"/>
      <c r="AD69" s="45"/>
    </row>
    <row r="70" spans="2:30" ht="30" customHeight="1">
      <c r="I70" s="840"/>
      <c r="N70" s="818"/>
      <c r="O70" s="732"/>
      <c r="P70" s="503"/>
      <c r="Q70" s="512"/>
      <c r="R70" s="503"/>
      <c r="S70" s="504"/>
      <c r="T70" s="45"/>
      <c r="U70" s="45"/>
      <c r="V70" s="45"/>
      <c r="W70" s="45"/>
      <c r="X70" s="45"/>
      <c r="Y70" s="45"/>
      <c r="Z70" s="512"/>
      <c r="AA70" s="503"/>
      <c r="AB70" s="504"/>
      <c r="AC70" s="45"/>
      <c r="AD70" s="45"/>
    </row>
    <row r="71" spans="2:30" ht="30" customHeight="1">
      <c r="F71" s="2980">
        <v>48405286135.220001</v>
      </c>
      <c r="I71" s="840"/>
      <c r="N71" s="818"/>
      <c r="O71" s="732"/>
      <c r="P71" s="503"/>
      <c r="Q71" s="512"/>
      <c r="R71" s="503"/>
      <c r="S71" s="504"/>
      <c r="T71" s="45"/>
      <c r="U71" s="45"/>
      <c r="V71" s="45"/>
      <c r="W71" s="45"/>
      <c r="X71" s="45"/>
      <c r="Y71" s="45"/>
      <c r="Z71" s="512"/>
      <c r="AA71" s="503"/>
      <c r="AB71" s="504"/>
      <c r="AC71" s="45"/>
      <c r="AD71" s="45"/>
    </row>
    <row r="72" spans="2:30" ht="30" customHeight="1">
      <c r="F72" s="2980">
        <v>2531516004.4799995</v>
      </c>
      <c r="I72" s="840"/>
      <c r="N72" s="818"/>
      <c r="O72" s="732"/>
      <c r="P72" s="503"/>
      <c r="Q72" s="512"/>
      <c r="R72" s="503"/>
      <c r="S72" s="504"/>
      <c r="T72" s="45"/>
      <c r="U72" s="45"/>
      <c r="V72" s="45"/>
      <c r="W72" s="45"/>
      <c r="X72" s="45"/>
      <c r="Y72" s="45"/>
      <c r="Z72" s="512"/>
      <c r="AA72" s="503"/>
      <c r="AB72" s="504"/>
      <c r="AC72" s="45"/>
      <c r="AD72" s="45"/>
    </row>
    <row r="73" spans="2:30" ht="30" customHeight="1">
      <c r="F73" s="2980">
        <v>477758207.82999998</v>
      </c>
      <c r="N73" s="818"/>
      <c r="O73" s="732"/>
      <c r="P73" s="503"/>
      <c r="Q73" s="512"/>
      <c r="R73" s="503"/>
      <c r="S73" s="504"/>
      <c r="T73" s="45"/>
      <c r="U73" s="45"/>
      <c r="V73" s="45"/>
      <c r="W73" s="45"/>
      <c r="X73" s="45"/>
      <c r="Y73" s="45"/>
      <c r="Z73" s="512"/>
      <c r="AA73" s="503"/>
      <c r="AB73" s="504"/>
      <c r="AC73" s="45"/>
      <c r="AD73" s="45"/>
    </row>
    <row r="74" spans="2:30" ht="30" customHeight="1">
      <c r="F74" s="2980">
        <f>SUM(F71:F73)</f>
        <v>51414560347.529999</v>
      </c>
      <c r="N74" s="818"/>
      <c r="O74" s="732"/>
      <c r="P74" s="503"/>
      <c r="Q74" s="512"/>
      <c r="R74" s="503"/>
      <c r="S74" s="504"/>
      <c r="T74" s="45"/>
      <c r="U74" s="45"/>
      <c r="V74" s="45"/>
      <c r="W74" s="45"/>
      <c r="X74" s="45"/>
      <c r="Y74" s="45"/>
      <c r="Z74" s="512"/>
      <c r="AA74" s="503"/>
      <c r="AB74" s="504"/>
      <c r="AC74" s="45"/>
      <c r="AD74" s="45"/>
    </row>
    <row r="75" spans="2:30" ht="30" customHeight="1">
      <c r="N75" s="818"/>
      <c r="O75" s="732"/>
      <c r="P75" s="503"/>
      <c r="Q75" s="512"/>
      <c r="R75" s="503"/>
      <c r="S75" s="504"/>
      <c r="T75" s="45"/>
      <c r="U75" s="45"/>
      <c r="V75" s="45"/>
      <c r="W75" s="45"/>
      <c r="X75" s="45"/>
      <c r="Y75" s="45"/>
      <c r="Z75" s="512"/>
      <c r="AA75" s="503"/>
      <c r="AB75" s="504"/>
      <c r="AC75" s="45"/>
      <c r="AD75" s="45"/>
    </row>
    <row r="76" spans="2:30" ht="30" customHeight="1">
      <c r="N76" s="818"/>
      <c r="O76" s="732"/>
      <c r="P76" s="503"/>
      <c r="Q76" s="512"/>
      <c r="R76" s="503"/>
      <c r="S76" s="504"/>
      <c r="T76" s="45"/>
      <c r="U76" s="45"/>
      <c r="V76" s="45"/>
      <c r="W76" s="45"/>
      <c r="X76" s="45"/>
      <c r="Y76" s="45"/>
      <c r="Z76" s="512"/>
      <c r="AA76" s="503"/>
      <c r="AB76" s="504"/>
      <c r="AC76" s="45"/>
      <c r="AD76" s="45"/>
    </row>
    <row r="77" spans="2:30" ht="30" customHeight="1">
      <c r="N77" s="818"/>
      <c r="O77" s="732"/>
      <c r="P77" s="503"/>
      <c r="Q77" s="512"/>
      <c r="R77" s="503"/>
      <c r="S77" s="504"/>
      <c r="T77" s="45"/>
      <c r="U77" s="45"/>
      <c r="V77" s="45"/>
      <c r="W77" s="45"/>
      <c r="X77" s="45"/>
      <c r="Y77" s="45"/>
      <c r="Z77" s="512"/>
      <c r="AA77" s="503"/>
      <c r="AB77" s="504"/>
      <c r="AC77" s="45"/>
      <c r="AD77" s="45"/>
    </row>
    <row r="78" spans="2:30" ht="30" customHeight="1">
      <c r="N78" s="818"/>
      <c r="O78" s="732"/>
      <c r="P78" s="503"/>
      <c r="Q78" s="512"/>
      <c r="R78" s="503"/>
      <c r="S78" s="504"/>
      <c r="T78" s="45"/>
      <c r="U78" s="45"/>
      <c r="V78" s="45"/>
      <c r="W78" s="45"/>
      <c r="X78" s="45"/>
      <c r="Y78" s="45"/>
      <c r="Z78" s="512"/>
      <c r="AA78" s="503"/>
      <c r="AB78" s="504"/>
      <c r="AC78" s="45"/>
      <c r="AD78" s="45"/>
    </row>
    <row r="79" spans="2:30" ht="30" customHeight="1">
      <c r="N79" s="818"/>
      <c r="O79" s="732"/>
      <c r="P79" s="503"/>
      <c r="Q79" s="512"/>
      <c r="R79" s="503"/>
      <c r="S79" s="504"/>
      <c r="T79" s="45"/>
      <c r="U79" s="45"/>
      <c r="V79" s="45"/>
      <c r="W79" s="45"/>
      <c r="X79" s="45"/>
      <c r="Y79" s="45"/>
      <c r="Z79" s="512"/>
      <c r="AA79" s="503"/>
      <c r="AB79" s="504"/>
      <c r="AC79" s="45"/>
      <c r="AD79" s="45"/>
    </row>
    <row r="80" spans="2:30" ht="30" customHeight="1">
      <c r="N80" s="818"/>
      <c r="O80" s="732"/>
      <c r="P80" s="503"/>
      <c r="Q80" s="512"/>
      <c r="R80" s="503"/>
      <c r="S80" s="504"/>
      <c r="T80" s="45"/>
      <c r="U80" s="45"/>
      <c r="V80" s="45"/>
      <c r="W80" s="45"/>
      <c r="X80" s="45"/>
      <c r="Y80" s="45"/>
      <c r="Z80" s="512"/>
      <c r="AA80" s="503"/>
      <c r="AB80" s="504"/>
      <c r="AC80" s="45"/>
      <c r="AD80" s="45"/>
    </row>
    <row r="81" spans="14:30" ht="30" customHeight="1">
      <c r="N81" s="818"/>
      <c r="O81" s="732"/>
      <c r="P81" s="503"/>
      <c r="Q81" s="512"/>
      <c r="R81" s="503"/>
      <c r="S81" s="504"/>
      <c r="T81" s="45"/>
      <c r="U81" s="45"/>
      <c r="V81" s="45"/>
      <c r="W81" s="45"/>
      <c r="X81" s="45"/>
      <c r="Y81" s="45"/>
      <c r="Z81" s="512"/>
      <c r="AA81" s="503"/>
      <c r="AB81" s="504"/>
      <c r="AC81" s="45"/>
      <c r="AD81" s="45"/>
    </row>
    <row r="82" spans="14:30" ht="30" customHeight="1">
      <c r="N82" s="818"/>
      <c r="O82" s="732"/>
      <c r="P82" s="503"/>
      <c r="Q82" s="512"/>
      <c r="R82" s="503"/>
      <c r="S82" s="504"/>
      <c r="T82" s="45"/>
      <c r="U82" s="45"/>
      <c r="V82" s="45"/>
      <c r="W82" s="45"/>
      <c r="X82" s="45"/>
      <c r="Y82" s="45"/>
      <c r="Z82" s="512"/>
      <c r="AA82" s="503"/>
      <c r="AB82" s="504"/>
      <c r="AC82" s="45"/>
      <c r="AD82" s="45"/>
    </row>
    <row r="83" spans="14:30" ht="30" customHeight="1">
      <c r="N83" s="818"/>
      <c r="O83" s="732"/>
      <c r="P83" s="503"/>
      <c r="Q83" s="512"/>
      <c r="R83" s="503"/>
      <c r="S83" s="504"/>
      <c r="T83" s="45"/>
      <c r="U83" s="45"/>
      <c r="V83" s="45"/>
      <c r="W83" s="45"/>
      <c r="X83" s="45"/>
      <c r="Y83" s="45"/>
      <c r="Z83" s="512"/>
      <c r="AA83" s="503"/>
      <c r="AB83" s="504"/>
      <c r="AC83" s="45"/>
      <c r="AD83" s="45"/>
    </row>
    <row r="84" spans="14:30" ht="30" customHeight="1">
      <c r="N84" s="818"/>
      <c r="O84" s="732"/>
      <c r="P84" s="503"/>
      <c r="Q84" s="512"/>
      <c r="R84" s="503"/>
      <c r="S84" s="504"/>
      <c r="T84" s="45"/>
      <c r="U84" s="45"/>
      <c r="V84" s="45"/>
      <c r="W84" s="45"/>
      <c r="X84" s="45"/>
      <c r="Y84" s="45"/>
      <c r="Z84" s="512"/>
      <c r="AA84" s="503"/>
      <c r="AB84" s="504"/>
      <c r="AC84" s="45"/>
      <c r="AD84" s="45"/>
    </row>
    <row r="85" spans="14:30" ht="30" customHeight="1">
      <c r="N85" s="818"/>
      <c r="O85" s="732"/>
      <c r="P85" s="503"/>
      <c r="Q85" s="512"/>
      <c r="R85" s="503"/>
      <c r="S85" s="504"/>
      <c r="T85" s="45"/>
      <c r="U85" s="45"/>
      <c r="V85" s="45"/>
      <c r="W85" s="45"/>
      <c r="X85" s="45"/>
      <c r="Y85" s="45"/>
      <c r="Z85" s="512"/>
      <c r="AA85" s="503"/>
      <c r="AB85" s="504"/>
      <c r="AC85" s="45"/>
      <c r="AD85" s="45"/>
    </row>
    <row r="86" spans="14:30" ht="30" customHeight="1">
      <c r="N86" s="818"/>
      <c r="O86" s="734"/>
      <c r="P86" s="503"/>
      <c r="Q86" s="512"/>
      <c r="R86" s="504"/>
      <c r="S86" s="503"/>
      <c r="T86" s="45"/>
      <c r="U86" s="45"/>
      <c r="V86" s="45"/>
      <c r="W86" s="45"/>
      <c r="X86" s="45"/>
      <c r="Y86" s="45"/>
      <c r="Z86" s="506"/>
      <c r="AA86" s="503"/>
      <c r="AB86" s="504"/>
      <c r="AC86" s="45"/>
      <c r="AD86" s="45"/>
    </row>
    <row r="87" spans="14:30" ht="30" customHeight="1">
      <c r="N87" s="818"/>
      <c r="O87" s="732"/>
      <c r="P87" s="503"/>
      <c r="Q87" s="512"/>
      <c r="R87" s="503"/>
      <c r="S87" s="504"/>
      <c r="T87" s="45"/>
      <c r="U87" s="45"/>
      <c r="V87" s="45"/>
      <c r="W87" s="45"/>
      <c r="X87" s="45"/>
      <c r="Y87" s="45"/>
      <c r="Z87" s="512"/>
      <c r="AA87" s="503"/>
      <c r="AB87" s="504"/>
      <c r="AC87" s="45"/>
      <c r="AD87" s="45"/>
    </row>
    <row r="88" spans="14:30" ht="30" customHeight="1">
      <c r="N88" s="818"/>
      <c r="O88" s="732"/>
      <c r="P88" s="503"/>
      <c r="Q88" s="512"/>
      <c r="R88" s="503"/>
      <c r="S88" s="504"/>
      <c r="T88" s="45"/>
      <c r="U88" s="45"/>
      <c r="V88" s="45"/>
      <c r="W88" s="45"/>
      <c r="X88" s="45"/>
      <c r="Y88" s="45"/>
      <c r="Z88" s="512"/>
      <c r="AA88" s="503"/>
      <c r="AB88" s="504"/>
      <c r="AC88" s="45"/>
      <c r="AD88" s="45"/>
    </row>
    <row r="89" spans="14:30" ht="30" customHeight="1">
      <c r="N89" s="818"/>
      <c r="O89" s="732"/>
      <c r="P89" s="503"/>
      <c r="Q89" s="512"/>
      <c r="R89" s="503"/>
      <c r="S89" s="504"/>
      <c r="T89" s="45"/>
      <c r="U89" s="45"/>
      <c r="V89" s="45"/>
      <c r="W89" s="45"/>
      <c r="X89" s="45"/>
      <c r="Y89" s="45"/>
      <c r="Z89" s="512"/>
      <c r="AA89" s="503"/>
      <c r="AB89" s="504"/>
      <c r="AC89" s="45"/>
      <c r="AD89" s="45"/>
    </row>
    <row r="90" spans="14:30" ht="30" customHeight="1">
      <c r="N90" s="818"/>
      <c r="O90" s="732"/>
      <c r="P90" s="503"/>
      <c r="Q90" s="512"/>
      <c r="R90" s="503"/>
      <c r="S90" s="504"/>
      <c r="T90" s="45"/>
      <c r="U90" s="45"/>
      <c r="V90" s="45"/>
      <c r="W90" s="45"/>
      <c r="X90" s="45"/>
      <c r="Y90" s="45"/>
      <c r="Z90" s="512"/>
      <c r="AA90" s="503"/>
      <c r="AB90" s="504"/>
      <c r="AC90" s="45"/>
      <c r="AD90" s="45"/>
    </row>
    <row r="91" spans="14:30" ht="30" customHeight="1">
      <c r="N91" s="818"/>
      <c r="O91" s="732"/>
      <c r="P91" s="503"/>
      <c r="Q91" s="512"/>
      <c r="R91" s="503"/>
      <c r="S91" s="504"/>
      <c r="T91" s="45"/>
      <c r="U91" s="45"/>
      <c r="V91" s="45"/>
      <c r="W91" s="45"/>
      <c r="X91" s="45"/>
      <c r="Y91" s="45"/>
      <c r="Z91" s="512"/>
      <c r="AA91" s="503"/>
      <c r="AB91" s="504"/>
      <c r="AC91" s="45"/>
      <c r="AD91" s="45"/>
    </row>
    <row r="92" spans="14:30" ht="30" customHeight="1">
      <c r="N92" s="818"/>
      <c r="O92" s="809"/>
      <c r="P92" s="503"/>
      <c r="Q92" s="512"/>
      <c r="R92" s="503"/>
      <c r="S92" s="504"/>
      <c r="T92" s="45"/>
      <c r="U92" s="45"/>
      <c r="V92" s="45"/>
      <c r="W92" s="45"/>
      <c r="X92" s="45"/>
      <c r="Y92" s="45"/>
      <c r="Z92" s="512"/>
      <c r="AA92" s="503"/>
      <c r="AB92" s="504"/>
      <c r="AC92" s="45"/>
      <c r="AD92" s="45"/>
    </row>
    <row r="93" spans="14:30" ht="30" customHeight="1">
      <c r="N93" s="818"/>
      <c r="O93" s="732"/>
      <c r="P93" s="503"/>
      <c r="Q93" s="512"/>
      <c r="R93" s="503"/>
      <c r="S93" s="504"/>
      <c r="T93" s="45"/>
      <c r="U93" s="45"/>
      <c r="V93" s="45"/>
      <c r="W93" s="45"/>
      <c r="X93" s="45"/>
      <c r="Y93" s="45"/>
      <c r="Z93" s="512"/>
      <c r="AA93" s="503"/>
      <c r="AB93" s="504"/>
      <c r="AC93" s="45"/>
      <c r="AD93" s="45"/>
    </row>
    <row r="94" spans="14:30" ht="30" customHeight="1">
      <c r="N94" s="818"/>
      <c r="O94" s="732"/>
      <c r="P94" s="503"/>
      <c r="Q94" s="512"/>
      <c r="R94" s="503"/>
      <c r="S94" s="504"/>
      <c r="T94" s="45"/>
      <c r="U94" s="45"/>
      <c r="V94" s="45"/>
      <c r="W94" s="45"/>
      <c r="X94" s="45"/>
      <c r="Y94" s="45"/>
      <c r="Z94" s="512"/>
      <c r="AA94" s="503"/>
      <c r="AB94" s="504"/>
      <c r="AC94" s="45"/>
      <c r="AD94" s="45"/>
    </row>
    <row r="95" spans="14:30" ht="30" customHeight="1">
      <c r="N95" s="818"/>
      <c r="O95" s="732"/>
      <c r="P95" s="503"/>
      <c r="Q95" s="512"/>
      <c r="R95" s="503"/>
      <c r="S95" s="504"/>
      <c r="T95" s="45"/>
      <c r="U95" s="45"/>
      <c r="V95" s="45"/>
      <c r="W95" s="45"/>
      <c r="X95" s="45"/>
      <c r="Y95" s="45"/>
      <c r="Z95" s="512"/>
      <c r="AA95" s="503"/>
      <c r="AB95" s="504"/>
      <c r="AC95" s="45"/>
      <c r="AD95" s="45"/>
    </row>
    <row r="96" spans="14:30" ht="30" customHeight="1">
      <c r="N96" s="818"/>
      <c r="O96" s="732"/>
      <c r="P96" s="503"/>
      <c r="Q96" s="512"/>
      <c r="R96" s="503"/>
      <c r="S96" s="504"/>
      <c r="T96" s="45"/>
      <c r="U96" s="45"/>
      <c r="V96" s="45"/>
      <c r="W96" s="45"/>
      <c r="X96" s="45"/>
      <c r="Y96" s="45"/>
      <c r="Z96" s="512"/>
      <c r="AA96" s="503"/>
      <c r="AB96" s="504"/>
      <c r="AC96" s="45"/>
      <c r="AD96" s="45"/>
    </row>
    <row r="97" spans="14:30" ht="30" customHeight="1">
      <c r="N97" s="818"/>
      <c r="O97" s="732"/>
      <c r="P97" s="503"/>
      <c r="Q97" s="512"/>
      <c r="R97" s="503"/>
      <c r="S97" s="504"/>
      <c r="T97" s="45"/>
      <c r="U97" s="45"/>
      <c r="V97" s="45"/>
      <c r="W97" s="45"/>
      <c r="X97" s="45"/>
      <c r="Y97" s="45"/>
      <c r="Z97" s="512"/>
      <c r="AA97" s="503"/>
      <c r="AB97" s="504"/>
      <c r="AC97" s="45"/>
      <c r="AD97" s="45"/>
    </row>
    <row r="98" spans="14:30">
      <c r="N98" s="818"/>
      <c r="O98" s="732"/>
      <c r="P98" s="503"/>
      <c r="Q98" s="502"/>
      <c r="R98" s="503"/>
      <c r="S98" s="504"/>
      <c r="T98" s="45"/>
      <c r="U98" s="45"/>
      <c r="V98" s="45"/>
      <c r="W98" s="45"/>
      <c r="X98" s="45"/>
      <c r="Y98" s="45"/>
      <c r="Z98" s="512"/>
      <c r="AA98" s="503"/>
      <c r="AB98" s="504"/>
      <c r="AC98" s="45"/>
      <c r="AD98" s="45"/>
    </row>
    <row r="99" spans="14:30">
      <c r="N99" s="818"/>
      <c r="O99" s="732"/>
      <c r="P99" s="503"/>
      <c r="Q99" s="512"/>
      <c r="R99" s="503"/>
      <c r="S99" s="504"/>
      <c r="T99" s="45"/>
      <c r="U99" s="45"/>
      <c r="V99" s="45"/>
      <c r="W99" s="45"/>
      <c r="X99" s="45"/>
      <c r="Y99" s="45"/>
      <c r="Z99" s="512"/>
      <c r="AA99" s="503"/>
      <c r="AB99" s="504"/>
      <c r="AC99" s="45"/>
      <c r="AD99" s="45"/>
    </row>
    <row r="100" spans="14:30">
      <c r="N100" s="818"/>
      <c r="O100" s="732"/>
      <c r="P100" s="522"/>
      <c r="Q100" s="512"/>
      <c r="R100" s="503"/>
      <c r="S100" s="504"/>
      <c r="T100" s="45"/>
      <c r="U100" s="45"/>
      <c r="V100" s="45"/>
      <c r="W100" s="45"/>
      <c r="X100" s="45"/>
      <c r="Y100" s="45"/>
      <c r="Z100" s="512"/>
      <c r="AA100" s="522"/>
      <c r="AB100" s="522"/>
      <c r="AC100" s="45"/>
      <c r="AD100" s="45"/>
    </row>
    <row r="101" spans="14:30">
      <c r="N101" s="818"/>
      <c r="O101" s="732"/>
      <c r="P101" s="503"/>
      <c r="Q101" s="512"/>
      <c r="R101" s="503"/>
      <c r="S101" s="504"/>
      <c r="T101" s="45"/>
      <c r="U101" s="45"/>
      <c r="V101" s="45"/>
      <c r="W101" s="45"/>
      <c r="X101" s="45"/>
      <c r="Y101" s="45"/>
      <c r="Z101" s="512"/>
      <c r="AA101" s="503"/>
      <c r="AB101" s="503"/>
      <c r="AC101" s="45"/>
      <c r="AD101" s="45"/>
    </row>
    <row r="102" spans="14:30">
      <c r="N102" s="818"/>
      <c r="O102" s="732"/>
      <c r="P102" s="507"/>
      <c r="Q102" s="512"/>
      <c r="R102" s="503"/>
      <c r="S102" s="504"/>
      <c r="T102" s="45"/>
      <c r="U102" s="45"/>
      <c r="V102" s="45"/>
      <c r="W102" s="45"/>
      <c r="X102" s="45"/>
      <c r="Y102" s="45"/>
      <c r="Z102" s="512"/>
      <c r="AA102" s="507"/>
      <c r="AB102" s="507"/>
      <c r="AC102" s="45"/>
      <c r="AD102" s="45"/>
    </row>
    <row r="103" spans="14:30">
      <c r="N103" s="818"/>
      <c r="O103" s="732"/>
      <c r="P103" s="507"/>
      <c r="Q103" s="512"/>
      <c r="R103" s="503"/>
      <c r="S103" s="504"/>
      <c r="T103" s="45"/>
      <c r="U103" s="45"/>
      <c r="V103" s="45"/>
      <c r="W103" s="45"/>
      <c r="X103" s="45"/>
      <c r="Y103" s="45"/>
      <c r="Z103" s="512"/>
      <c r="AA103" s="507"/>
      <c r="AB103" s="507"/>
      <c r="AC103" s="45"/>
      <c r="AD103" s="45"/>
    </row>
    <row r="104" spans="14:30">
      <c r="N104" s="818"/>
      <c r="O104" s="732"/>
      <c r="P104" s="507"/>
      <c r="Q104" s="512"/>
      <c r="R104" s="503"/>
      <c r="S104" s="504"/>
      <c r="T104" s="45"/>
      <c r="U104" s="45"/>
      <c r="V104" s="45"/>
      <c r="W104" s="45"/>
      <c r="X104" s="45"/>
      <c r="Y104" s="45"/>
      <c r="Z104" s="512"/>
      <c r="AA104" s="507"/>
      <c r="AB104" s="507"/>
      <c r="AC104" s="45"/>
      <c r="AD104" s="45"/>
    </row>
    <row r="105" spans="14:30">
      <c r="N105" s="818"/>
      <c r="O105" s="732"/>
      <c r="P105" s="507"/>
      <c r="Q105" s="512"/>
      <c r="R105" s="503"/>
      <c r="S105" s="504"/>
      <c r="T105" s="45"/>
      <c r="U105" s="45"/>
      <c r="V105" s="45"/>
      <c r="W105" s="45"/>
      <c r="X105" s="45"/>
      <c r="Y105" s="45"/>
      <c r="Z105" s="512"/>
      <c r="AA105" s="507"/>
      <c r="AB105" s="507"/>
      <c r="AC105" s="45"/>
      <c r="AD105" s="45"/>
    </row>
    <row r="106" spans="14:30">
      <c r="N106" s="818"/>
      <c r="O106" s="732"/>
      <c r="P106" s="503"/>
      <c r="Q106" s="512"/>
      <c r="R106" s="503"/>
      <c r="S106" s="504"/>
      <c r="T106" s="45"/>
      <c r="U106" s="45"/>
      <c r="V106" s="45"/>
      <c r="W106" s="45"/>
      <c r="X106" s="45"/>
      <c r="Y106" s="45"/>
      <c r="Z106" s="512"/>
      <c r="AA106" s="503"/>
      <c r="AB106" s="503"/>
      <c r="AC106" s="45"/>
      <c r="AD106" s="45"/>
    </row>
    <row r="107" spans="14:30">
      <c r="N107" s="818"/>
      <c r="O107" s="732"/>
      <c r="P107" s="507"/>
      <c r="Q107" s="512"/>
      <c r="R107" s="503"/>
      <c r="S107" s="504"/>
      <c r="T107" s="45"/>
      <c r="U107" s="45"/>
      <c r="V107" s="45"/>
      <c r="W107" s="45"/>
      <c r="X107" s="45"/>
      <c r="Y107" s="45"/>
      <c r="Z107" s="512"/>
      <c r="AA107" s="507"/>
      <c r="AB107" s="510"/>
      <c r="AC107" s="45"/>
      <c r="AD107" s="45"/>
    </row>
    <row r="108" spans="14:30">
      <c r="N108" s="818"/>
      <c r="O108" s="732"/>
      <c r="P108" s="507"/>
      <c r="Q108" s="512"/>
      <c r="R108" s="503"/>
      <c r="S108" s="504"/>
      <c r="T108" s="45"/>
      <c r="U108" s="45"/>
      <c r="V108" s="45"/>
      <c r="W108" s="45"/>
      <c r="X108" s="45"/>
      <c r="Y108" s="45"/>
      <c r="Z108" s="512"/>
      <c r="AA108" s="507"/>
      <c r="AB108" s="507"/>
      <c r="AC108" s="45"/>
      <c r="AD108" s="45"/>
    </row>
    <row r="109" spans="14:30">
      <c r="N109" s="818"/>
      <c r="O109" s="732"/>
      <c r="P109" s="503"/>
      <c r="Q109" s="512"/>
      <c r="R109" s="503"/>
      <c r="S109" s="504"/>
      <c r="T109" s="45"/>
      <c r="U109" s="45"/>
      <c r="V109" s="45"/>
      <c r="W109" s="45"/>
      <c r="X109" s="45"/>
      <c r="Y109" s="45"/>
      <c r="Z109" s="512"/>
      <c r="AA109" s="503"/>
      <c r="AB109" s="504"/>
      <c r="AC109" s="45"/>
      <c r="AD109" s="45"/>
    </row>
    <row r="110" spans="14:30">
      <c r="N110" s="818"/>
      <c r="O110" s="732"/>
      <c r="P110" s="503"/>
      <c r="Q110" s="512"/>
      <c r="R110" s="503"/>
      <c r="S110" s="504"/>
      <c r="T110" s="45"/>
      <c r="U110" s="45"/>
      <c r="V110" s="45"/>
      <c r="W110" s="45"/>
      <c r="X110" s="45"/>
      <c r="Y110" s="45"/>
      <c r="Z110" s="512"/>
      <c r="AA110" s="503"/>
      <c r="AB110" s="504"/>
      <c r="AC110" s="45"/>
      <c r="AD110" s="45"/>
    </row>
    <row r="111" spans="14:30">
      <c r="N111" s="818"/>
      <c r="O111" s="732"/>
      <c r="P111" s="503"/>
      <c r="Q111" s="512"/>
      <c r="R111" s="503"/>
      <c r="S111" s="504"/>
      <c r="T111" s="45"/>
      <c r="U111" s="45"/>
      <c r="V111" s="45"/>
      <c r="W111" s="45"/>
      <c r="X111" s="45"/>
      <c r="Y111" s="45"/>
      <c r="Z111" s="512"/>
      <c r="AA111" s="503"/>
      <c r="AB111" s="504"/>
      <c r="AC111" s="45"/>
      <c r="AD111" s="45"/>
    </row>
    <row r="112" spans="14:30">
      <c r="N112" s="818"/>
      <c r="O112" s="732"/>
      <c r="P112" s="503"/>
      <c r="Q112" s="512"/>
      <c r="R112" s="503"/>
      <c r="S112" s="504"/>
      <c r="T112" s="45"/>
      <c r="U112" s="45"/>
      <c r="V112" s="45"/>
      <c r="W112" s="45"/>
      <c r="X112" s="45"/>
      <c r="Y112" s="45"/>
      <c r="Z112" s="512"/>
      <c r="AA112" s="503"/>
      <c r="AB112" s="503"/>
      <c r="AC112" s="45"/>
      <c r="AD112" s="45"/>
    </row>
    <row r="113" spans="10:30">
      <c r="N113" s="818"/>
      <c r="O113" s="732"/>
      <c r="P113" s="503"/>
      <c r="Q113" s="512"/>
      <c r="R113" s="503"/>
      <c r="S113" s="504"/>
      <c r="T113" s="45"/>
      <c r="U113" s="45"/>
      <c r="V113" s="45"/>
      <c r="W113" s="45"/>
      <c r="X113" s="45"/>
      <c r="Y113" s="45"/>
      <c r="Z113" s="512"/>
      <c r="AA113" s="503"/>
      <c r="AB113" s="503"/>
      <c r="AC113" s="45"/>
      <c r="AD113" s="45"/>
    </row>
    <row r="114" spans="10:30">
      <c r="J114" s="45"/>
      <c r="K114" s="512"/>
      <c r="L114" s="503"/>
      <c r="M114" s="503"/>
      <c r="N114" s="818"/>
      <c r="O114" s="732"/>
      <c r="P114" s="503"/>
      <c r="Q114" s="512"/>
      <c r="R114" s="503"/>
      <c r="S114" s="504"/>
      <c r="T114" s="45"/>
      <c r="U114" s="45"/>
      <c r="V114" s="45"/>
      <c r="W114" s="45"/>
      <c r="X114" s="45"/>
      <c r="Y114" s="45"/>
      <c r="Z114" s="512"/>
      <c r="AA114" s="503"/>
      <c r="AB114" s="503"/>
      <c r="AC114" s="45"/>
      <c r="AD114" s="45"/>
    </row>
    <row r="115" spans="10:30">
      <c r="J115" s="45"/>
      <c r="K115" s="512"/>
      <c r="L115" s="503"/>
      <c r="M115" s="503"/>
      <c r="N115" s="818"/>
      <c r="O115" s="732"/>
      <c r="P115" s="503"/>
      <c r="Q115" s="512"/>
      <c r="R115" s="503"/>
      <c r="S115" s="504"/>
      <c r="T115" s="45"/>
      <c r="U115" s="45"/>
      <c r="V115" s="45"/>
      <c r="W115" s="45"/>
      <c r="X115" s="45"/>
      <c r="Y115" s="45"/>
      <c r="Z115" s="512"/>
      <c r="AA115" s="503"/>
      <c r="AB115" s="503"/>
      <c r="AC115" s="45"/>
      <c r="AD115" s="45"/>
    </row>
    <row r="116" spans="10:30">
      <c r="J116" s="45"/>
      <c r="K116" s="506"/>
      <c r="L116" s="507"/>
      <c r="M116" s="510"/>
      <c r="N116" s="818"/>
      <c r="O116" s="734"/>
      <c r="P116" s="507"/>
      <c r="Q116" s="512"/>
      <c r="R116" s="503"/>
      <c r="S116" s="504"/>
      <c r="T116" s="45"/>
      <c r="U116" s="45"/>
      <c r="V116" s="45"/>
      <c r="W116" s="45"/>
      <c r="X116" s="45"/>
      <c r="Y116" s="45"/>
      <c r="Z116" s="506"/>
      <c r="AA116" s="507"/>
      <c r="AB116" s="510"/>
      <c r="AC116" s="45"/>
      <c r="AD116" s="45"/>
    </row>
    <row r="117" spans="10:30">
      <c r="J117" s="45"/>
      <c r="K117" s="501"/>
      <c r="L117" s="522"/>
      <c r="M117" s="497"/>
      <c r="N117" s="818"/>
      <c r="O117" s="810"/>
      <c r="P117" s="522"/>
      <c r="Q117" s="512"/>
      <c r="R117" s="503"/>
      <c r="S117" s="504"/>
      <c r="T117" s="45"/>
      <c r="U117" s="45"/>
      <c r="V117" s="45"/>
      <c r="W117" s="45"/>
      <c r="X117" s="45"/>
      <c r="Y117" s="45"/>
      <c r="Z117" s="501"/>
      <c r="AA117" s="522"/>
      <c r="AB117" s="497"/>
      <c r="AC117" s="45"/>
      <c r="AD117" s="45"/>
    </row>
    <row r="118" spans="10:30">
      <c r="J118" s="45"/>
      <c r="K118" s="506"/>
      <c r="L118" s="507"/>
      <c r="M118" s="507"/>
      <c r="N118" s="818"/>
      <c r="O118" s="734"/>
      <c r="P118" s="507"/>
      <c r="Q118" s="512"/>
      <c r="R118" s="503"/>
      <c r="S118" s="504"/>
      <c r="T118" s="45"/>
      <c r="U118" s="45"/>
      <c r="V118" s="45"/>
      <c r="W118" s="45"/>
      <c r="X118" s="45"/>
      <c r="Y118" s="45"/>
      <c r="Z118" s="506"/>
      <c r="AA118" s="507"/>
      <c r="AB118" s="507"/>
      <c r="AC118" s="45"/>
      <c r="AD118" s="45"/>
    </row>
    <row r="119" spans="10:30">
      <c r="J119" s="45"/>
      <c r="K119" s="501"/>
      <c r="L119" s="522"/>
      <c r="M119" s="522"/>
      <c r="N119" s="818"/>
      <c r="O119" s="810"/>
      <c r="P119" s="522"/>
      <c r="Q119" s="512"/>
      <c r="R119" s="503"/>
      <c r="S119" s="504"/>
      <c r="T119" s="45"/>
      <c r="U119" s="45"/>
      <c r="V119" s="45"/>
      <c r="W119" s="45"/>
      <c r="X119" s="45"/>
      <c r="Y119" s="45"/>
      <c r="Z119" s="501"/>
      <c r="AA119" s="522"/>
      <c r="AB119" s="522"/>
      <c r="AC119" s="45"/>
      <c r="AD119" s="45"/>
    </row>
    <row r="120" spans="10:30">
      <c r="J120" s="45"/>
      <c r="K120" s="502"/>
      <c r="L120" s="507"/>
      <c r="M120" s="507"/>
      <c r="N120" s="818"/>
      <c r="O120" s="721"/>
      <c r="P120" s="507"/>
      <c r="Q120" s="512"/>
      <c r="R120" s="503"/>
      <c r="S120" s="504"/>
      <c r="T120" s="45"/>
      <c r="U120" s="45"/>
      <c r="V120" s="45"/>
      <c r="W120" s="45"/>
      <c r="X120" s="45"/>
      <c r="Y120" s="45"/>
      <c r="Z120" s="502"/>
      <c r="AA120" s="507"/>
      <c r="AB120" s="507"/>
      <c r="AC120" s="45"/>
      <c r="AD120" s="45"/>
    </row>
    <row r="121" spans="10:30">
      <c r="J121" s="45"/>
      <c r="K121" s="502"/>
      <c r="L121" s="503"/>
      <c r="M121" s="503"/>
      <c r="N121" s="818"/>
      <c r="O121" s="721"/>
      <c r="P121" s="503"/>
      <c r="Q121" s="512"/>
      <c r="R121" s="503"/>
      <c r="S121" s="504"/>
      <c r="T121" s="45"/>
      <c r="U121" s="45"/>
      <c r="V121" s="45"/>
      <c r="W121" s="45"/>
      <c r="X121" s="45"/>
      <c r="Y121" s="45"/>
      <c r="Z121" s="502"/>
      <c r="AA121" s="503"/>
      <c r="AB121" s="503"/>
      <c r="AC121" s="45"/>
      <c r="AD121" s="45"/>
    </row>
    <row r="122" spans="10:30">
      <c r="J122" s="45"/>
      <c r="K122" s="512"/>
      <c r="L122" s="503"/>
      <c r="M122" s="503"/>
      <c r="N122" s="818"/>
      <c r="O122" s="732"/>
      <c r="P122" s="503"/>
      <c r="Q122" s="512"/>
      <c r="R122" s="503"/>
      <c r="S122" s="504"/>
      <c r="T122" s="45"/>
      <c r="U122" s="45"/>
      <c r="V122" s="45"/>
      <c r="W122" s="45"/>
      <c r="X122" s="45"/>
      <c r="Y122" s="45"/>
      <c r="Z122" s="512"/>
      <c r="AA122" s="503"/>
      <c r="AB122" s="503"/>
      <c r="AC122" s="45"/>
      <c r="AD122" s="45"/>
    </row>
    <row r="123" spans="10:30">
      <c r="J123" s="45"/>
      <c r="K123" s="502"/>
      <c r="L123" s="503"/>
      <c r="M123" s="503"/>
      <c r="N123" s="818"/>
      <c r="O123" s="721"/>
      <c r="P123" s="503"/>
      <c r="Q123" s="512"/>
      <c r="R123" s="503"/>
      <c r="S123" s="504"/>
      <c r="T123" s="45"/>
      <c r="U123" s="45"/>
      <c r="V123" s="45"/>
      <c r="W123" s="45"/>
      <c r="X123" s="45"/>
      <c r="Y123" s="45"/>
      <c r="Z123" s="502"/>
      <c r="AA123" s="503"/>
      <c r="AB123" s="503"/>
      <c r="AC123" s="45"/>
      <c r="AD123" s="45"/>
    </row>
    <row r="124" spans="10:30">
      <c r="J124" s="45"/>
      <c r="K124" s="512"/>
      <c r="L124" s="503"/>
      <c r="M124" s="503"/>
      <c r="N124" s="818"/>
      <c r="O124" s="732"/>
      <c r="P124" s="503"/>
      <c r="Q124" s="512"/>
      <c r="R124" s="503"/>
      <c r="S124" s="504"/>
      <c r="T124" s="45"/>
      <c r="U124" s="45"/>
      <c r="V124" s="45"/>
      <c r="W124" s="45"/>
      <c r="X124" s="45"/>
      <c r="Y124" s="45"/>
      <c r="Z124" s="512"/>
      <c r="AA124" s="503"/>
      <c r="AB124" s="503"/>
      <c r="AC124" s="45"/>
      <c r="AD124" s="45"/>
    </row>
    <row r="125" spans="10:30">
      <c r="J125" s="45"/>
      <c r="K125" s="506"/>
      <c r="L125" s="503"/>
      <c r="M125" s="504"/>
      <c r="N125" s="818"/>
      <c r="O125" s="734"/>
      <c r="P125" s="503"/>
      <c r="Q125" s="512"/>
      <c r="R125" s="503"/>
      <c r="S125" s="504"/>
      <c r="T125" s="45"/>
      <c r="U125" s="45"/>
      <c r="V125" s="45"/>
      <c r="W125" s="45"/>
      <c r="X125" s="45"/>
      <c r="Y125" s="45"/>
      <c r="Z125" s="506"/>
      <c r="AA125" s="503"/>
      <c r="AB125" s="504"/>
      <c r="AC125" s="45"/>
      <c r="AD125" s="45"/>
    </row>
    <row r="126" spans="10:30">
      <c r="J126" s="45"/>
      <c r="K126" s="499"/>
      <c r="L126" s="522"/>
      <c r="M126" s="497"/>
      <c r="N126" s="818"/>
      <c r="O126" s="811"/>
      <c r="P126" s="522"/>
      <c r="Q126" s="512"/>
      <c r="R126" s="503"/>
      <c r="S126" s="504"/>
      <c r="T126" s="45"/>
      <c r="U126" s="45"/>
      <c r="V126" s="45"/>
      <c r="W126" s="45"/>
      <c r="X126" s="45"/>
      <c r="Y126" s="45"/>
      <c r="Z126" s="499"/>
      <c r="AA126" s="522"/>
      <c r="AB126" s="497"/>
      <c r="AC126" s="45"/>
      <c r="AD126" s="45"/>
    </row>
    <row r="127" spans="10:30">
      <c r="J127" s="45"/>
      <c r="K127" s="506"/>
      <c r="L127" s="503"/>
      <c r="M127" s="504"/>
      <c r="N127" s="818"/>
      <c r="O127" s="734"/>
      <c r="P127" s="503"/>
      <c r="Q127" s="512"/>
      <c r="R127" s="503"/>
      <c r="S127" s="504"/>
      <c r="T127" s="45"/>
      <c r="U127" s="45"/>
      <c r="V127" s="45"/>
      <c r="W127" s="45"/>
      <c r="X127" s="45"/>
      <c r="Y127" s="45"/>
      <c r="Z127" s="506"/>
      <c r="AA127" s="503"/>
      <c r="AB127" s="504"/>
      <c r="AC127" s="45"/>
      <c r="AD127" s="45"/>
    </row>
    <row r="128" spans="10:30">
      <c r="J128" s="45"/>
      <c r="K128" s="506"/>
      <c r="L128" s="503"/>
      <c r="M128" s="504"/>
      <c r="N128" s="818"/>
      <c r="O128" s="734"/>
      <c r="P128" s="503"/>
      <c r="Q128" s="506"/>
      <c r="R128" s="507"/>
      <c r="S128" s="510"/>
      <c r="T128" s="45"/>
      <c r="U128" s="45"/>
      <c r="V128" s="45"/>
      <c r="W128" s="45"/>
      <c r="X128" s="45"/>
      <c r="Y128" s="45"/>
      <c r="Z128" s="506"/>
      <c r="AA128" s="503"/>
      <c r="AB128" s="504"/>
      <c r="AC128" s="45"/>
      <c r="AD128" s="45"/>
    </row>
    <row r="129" spans="10:30">
      <c r="J129" s="45"/>
      <c r="K129" s="514"/>
      <c r="L129" s="507"/>
      <c r="M129" s="510"/>
      <c r="N129" s="818"/>
      <c r="O129" s="812"/>
      <c r="P129" s="507"/>
      <c r="Q129" s="496"/>
      <c r="R129" s="522"/>
      <c r="S129" s="497"/>
      <c r="T129" s="45"/>
      <c r="U129" s="45"/>
      <c r="V129" s="45"/>
      <c r="W129" s="45"/>
      <c r="X129" s="45"/>
      <c r="Y129" s="45"/>
      <c r="Z129" s="514"/>
      <c r="AA129" s="507"/>
      <c r="AB129" s="510"/>
      <c r="AC129" s="45"/>
      <c r="AD129" s="45"/>
    </row>
    <row r="130" spans="10:30">
      <c r="J130" s="45"/>
      <c r="K130" s="514"/>
      <c r="L130" s="507"/>
      <c r="M130" s="510"/>
      <c r="N130" s="818"/>
      <c r="O130" s="812"/>
      <c r="P130" s="507"/>
      <c r="Q130" s="506"/>
      <c r="R130" s="507"/>
      <c r="S130" s="510"/>
      <c r="T130" s="45"/>
      <c r="U130" s="45"/>
      <c r="V130" s="45"/>
      <c r="W130" s="45"/>
      <c r="X130" s="45"/>
      <c r="Y130" s="45"/>
      <c r="Z130" s="514"/>
      <c r="AA130" s="507"/>
      <c r="AB130" s="510"/>
      <c r="AC130" s="45"/>
      <c r="AD130" s="45"/>
    </row>
    <row r="131" spans="10:30">
      <c r="J131" s="45"/>
      <c r="K131" s="506"/>
      <c r="L131" s="503"/>
      <c r="M131" s="504"/>
      <c r="N131" s="818"/>
      <c r="O131" s="734"/>
      <c r="P131" s="503"/>
      <c r="Q131" s="496"/>
      <c r="R131" s="522"/>
      <c r="S131" s="522"/>
      <c r="T131" s="45"/>
      <c r="U131" s="45"/>
      <c r="V131" s="45"/>
      <c r="W131" s="45"/>
      <c r="X131" s="45"/>
      <c r="Y131" s="45"/>
      <c r="Z131" s="506"/>
      <c r="AA131" s="503"/>
      <c r="AB131" s="504"/>
      <c r="AC131" s="45"/>
      <c r="AD131" s="45"/>
    </row>
    <row r="132" spans="10:30">
      <c r="J132" s="45"/>
      <c r="K132" s="512"/>
      <c r="L132" s="503"/>
      <c r="M132" s="504"/>
      <c r="N132" s="818"/>
      <c r="O132" s="732"/>
      <c r="P132" s="503"/>
      <c r="Q132" s="502"/>
      <c r="R132" s="503"/>
      <c r="S132" s="503"/>
      <c r="T132" s="45"/>
      <c r="U132" s="45"/>
      <c r="V132" s="45"/>
      <c r="W132" s="45"/>
      <c r="X132" s="45"/>
      <c r="Y132" s="45"/>
      <c r="Z132" s="512"/>
      <c r="AA132" s="503"/>
      <c r="AB132" s="504"/>
      <c r="AC132" s="45"/>
      <c r="AD132" s="45"/>
    </row>
    <row r="133" spans="10:30">
      <c r="J133" s="45"/>
      <c r="K133" s="506"/>
      <c r="L133" s="503"/>
      <c r="M133" s="503"/>
      <c r="N133" s="818"/>
      <c r="O133" s="734"/>
      <c r="P133" s="503"/>
      <c r="Q133" s="502"/>
      <c r="R133" s="503"/>
      <c r="S133" s="504"/>
      <c r="T133" s="45"/>
      <c r="U133" s="45"/>
      <c r="V133" s="45"/>
      <c r="W133" s="45"/>
      <c r="X133" s="45"/>
      <c r="Y133" s="45"/>
      <c r="Z133" s="506"/>
      <c r="AA133" s="503"/>
      <c r="AB133" s="503"/>
      <c r="AC133" s="45"/>
      <c r="AD133" s="45"/>
    </row>
    <row r="134" spans="10:30">
      <c r="J134" s="45"/>
      <c r="K134" s="512"/>
      <c r="L134" s="503"/>
      <c r="M134" s="504"/>
      <c r="N134" s="818"/>
      <c r="O134" s="732"/>
      <c r="P134" s="503"/>
      <c r="Q134" s="512"/>
      <c r="R134" s="503"/>
      <c r="S134" s="504"/>
      <c r="T134" s="45"/>
      <c r="U134" s="45"/>
      <c r="V134" s="45"/>
      <c r="W134" s="45"/>
      <c r="X134" s="45"/>
      <c r="Y134" s="45"/>
      <c r="Z134" s="512"/>
      <c r="AA134" s="503"/>
      <c r="AB134" s="504"/>
      <c r="AC134" s="45"/>
      <c r="AD134" s="45"/>
    </row>
    <row r="135" spans="10:30">
      <c r="J135" s="45"/>
      <c r="K135" s="512"/>
      <c r="L135" s="503"/>
      <c r="M135" s="504"/>
      <c r="N135" s="818"/>
      <c r="O135" s="732"/>
      <c r="P135" s="503"/>
      <c r="Q135" s="502"/>
      <c r="R135" s="504"/>
      <c r="S135" s="503"/>
      <c r="T135" s="45"/>
      <c r="U135" s="45"/>
      <c r="V135" s="45"/>
      <c r="W135" s="45"/>
      <c r="X135" s="45"/>
      <c r="Y135" s="45"/>
      <c r="Z135" s="512"/>
      <c r="AA135" s="503"/>
      <c r="AB135" s="504"/>
      <c r="AC135" s="45"/>
      <c r="AD135" s="45"/>
    </row>
    <row r="136" spans="10:30">
      <c r="J136" s="45"/>
      <c r="K136" s="512"/>
      <c r="L136" s="507"/>
      <c r="M136" s="510"/>
      <c r="N136" s="818"/>
      <c r="O136" s="732"/>
      <c r="P136" s="507"/>
      <c r="Q136" s="512"/>
      <c r="R136" s="504"/>
      <c r="S136" s="503"/>
      <c r="T136" s="45"/>
      <c r="U136" s="45"/>
      <c r="V136" s="45"/>
      <c r="W136" s="45"/>
      <c r="X136" s="45"/>
      <c r="Y136" s="45"/>
      <c r="Z136" s="512"/>
      <c r="AA136" s="507"/>
      <c r="AB136" s="510"/>
      <c r="AC136" s="45"/>
      <c r="AD136" s="45"/>
    </row>
    <row r="137" spans="10:30">
      <c r="J137" s="45"/>
      <c r="K137" s="512"/>
      <c r="L137" s="507"/>
      <c r="M137" s="510"/>
      <c r="N137" s="818"/>
      <c r="O137" s="732"/>
      <c r="P137" s="507"/>
      <c r="Q137" s="502"/>
      <c r="R137" s="504"/>
      <c r="S137" s="504"/>
      <c r="T137" s="45"/>
      <c r="U137" s="45"/>
      <c r="V137" s="45"/>
      <c r="W137" s="45"/>
      <c r="X137" s="45"/>
      <c r="Y137" s="45"/>
      <c r="Z137" s="512"/>
      <c r="AA137" s="507"/>
      <c r="AB137" s="510"/>
      <c r="AC137" s="45"/>
      <c r="AD137" s="45"/>
    </row>
    <row r="138" spans="10:30">
      <c r="J138" s="45"/>
      <c r="K138" s="512"/>
      <c r="L138" s="507"/>
      <c r="M138" s="510"/>
      <c r="N138" s="818"/>
      <c r="O138" s="732"/>
      <c r="P138" s="507"/>
      <c r="Q138" s="496"/>
      <c r="R138" s="522"/>
      <c r="S138" s="497"/>
      <c r="T138" s="45"/>
      <c r="U138" s="45"/>
      <c r="V138" s="45"/>
      <c r="W138" s="45"/>
      <c r="X138" s="45"/>
      <c r="Y138" s="45"/>
      <c r="Z138" s="512"/>
      <c r="AA138" s="507"/>
      <c r="AB138" s="510"/>
      <c r="AC138" s="45"/>
      <c r="AD138" s="45"/>
    </row>
    <row r="139" spans="10:30">
      <c r="J139" s="45"/>
      <c r="K139" s="512"/>
      <c r="L139" s="507"/>
      <c r="M139" s="510"/>
      <c r="N139" s="818"/>
      <c r="O139" s="732"/>
      <c r="P139" s="507"/>
      <c r="Q139" s="502"/>
      <c r="R139" s="503"/>
      <c r="S139" s="504"/>
      <c r="T139" s="45"/>
      <c r="U139" s="45"/>
      <c r="V139" s="45"/>
      <c r="W139" s="45"/>
      <c r="X139" s="45"/>
      <c r="Y139" s="45"/>
      <c r="Z139" s="512"/>
      <c r="AA139" s="507"/>
      <c r="AB139" s="510"/>
      <c r="AC139" s="45"/>
      <c r="AD139" s="45"/>
    </row>
    <row r="140" spans="10:30">
      <c r="J140" s="45"/>
      <c r="K140" s="512"/>
      <c r="L140" s="507"/>
      <c r="M140" s="510"/>
      <c r="N140" s="818"/>
      <c r="O140" s="732"/>
      <c r="P140" s="507"/>
      <c r="Q140" s="502"/>
      <c r="R140" s="503"/>
      <c r="S140" s="504"/>
      <c r="T140" s="45"/>
      <c r="U140" s="45"/>
      <c r="V140" s="45"/>
      <c r="W140" s="45"/>
      <c r="X140" s="45"/>
      <c r="Y140" s="45"/>
      <c r="Z140" s="512"/>
      <c r="AA140" s="507"/>
      <c r="AB140" s="510"/>
      <c r="AC140" s="45"/>
      <c r="AD140" s="45"/>
    </row>
    <row r="141" spans="10:30">
      <c r="J141" s="45"/>
      <c r="K141" s="512"/>
      <c r="L141" s="507"/>
      <c r="M141" s="507"/>
      <c r="N141" s="818"/>
      <c r="O141" s="732"/>
      <c r="P141" s="507"/>
      <c r="Q141" s="515"/>
      <c r="R141" s="507"/>
      <c r="S141" s="510"/>
      <c r="T141" s="45"/>
      <c r="U141" s="45"/>
      <c r="V141" s="45"/>
      <c r="W141" s="45"/>
      <c r="X141" s="45"/>
      <c r="Y141" s="45"/>
      <c r="Z141" s="512"/>
      <c r="AA141" s="507"/>
      <c r="AB141" s="507"/>
      <c r="AC141" s="45"/>
      <c r="AD141" s="45"/>
    </row>
    <row r="142" spans="10:30">
      <c r="J142" s="45"/>
      <c r="K142" s="512"/>
      <c r="L142" s="503"/>
      <c r="M142" s="503"/>
      <c r="N142" s="818"/>
      <c r="O142" s="732"/>
      <c r="P142" s="503"/>
      <c r="Q142" s="515"/>
      <c r="R142" s="507"/>
      <c r="S142" s="510"/>
      <c r="T142" s="45"/>
      <c r="U142" s="45"/>
      <c r="V142" s="45"/>
      <c r="W142" s="45"/>
      <c r="X142" s="45"/>
      <c r="Y142" s="45"/>
      <c r="Z142" s="512"/>
      <c r="AA142" s="503"/>
      <c r="AB142" s="503"/>
      <c r="AC142" s="45"/>
      <c r="AD142" s="45"/>
    </row>
    <row r="143" spans="10:30">
      <c r="J143" s="45"/>
      <c r="K143" s="512"/>
      <c r="L143" s="503"/>
      <c r="M143" s="503"/>
      <c r="N143" s="818"/>
      <c r="O143" s="732"/>
      <c r="P143" s="503"/>
      <c r="Q143" s="502"/>
      <c r="R143" s="503"/>
      <c r="S143" s="504"/>
      <c r="T143" s="45"/>
      <c r="U143" s="45"/>
      <c r="V143" s="45"/>
      <c r="W143" s="45"/>
      <c r="X143" s="45"/>
      <c r="Y143" s="45"/>
      <c r="Z143" s="512"/>
      <c r="AA143" s="503"/>
      <c r="AB143" s="503"/>
      <c r="AC143" s="45"/>
      <c r="AD143" s="45"/>
    </row>
    <row r="144" spans="10:30">
      <c r="J144" s="45"/>
      <c r="K144" s="512"/>
      <c r="L144" s="503"/>
      <c r="M144" s="503"/>
      <c r="N144" s="818"/>
      <c r="O144" s="732"/>
      <c r="P144" s="503"/>
      <c r="Q144" s="512"/>
      <c r="R144" s="503"/>
      <c r="S144" s="504"/>
      <c r="T144" s="45"/>
      <c r="U144" s="45"/>
      <c r="V144" s="45"/>
      <c r="W144" s="45"/>
      <c r="X144" s="45"/>
      <c r="Y144" s="45"/>
      <c r="Z144" s="512"/>
      <c r="AA144" s="503"/>
      <c r="AB144" s="503"/>
      <c r="AC144" s="45"/>
      <c r="AD144" s="45"/>
    </row>
    <row r="145" spans="10:30">
      <c r="J145" s="45"/>
      <c r="K145" s="506"/>
      <c r="L145" s="503"/>
      <c r="M145" s="503"/>
      <c r="N145" s="818"/>
      <c r="O145" s="734"/>
      <c r="P145" s="503"/>
      <c r="Q145" s="502"/>
      <c r="R145" s="503"/>
      <c r="S145" s="504"/>
      <c r="T145" s="45"/>
      <c r="U145" s="45"/>
      <c r="V145" s="45"/>
      <c r="W145" s="45"/>
      <c r="X145" s="45"/>
      <c r="Y145" s="45"/>
      <c r="Z145" s="506"/>
      <c r="AA145" s="503"/>
      <c r="AB145" s="503"/>
      <c r="AC145" s="45"/>
      <c r="AD145" s="45"/>
    </row>
    <row r="146" spans="10:30">
      <c r="J146" s="45"/>
      <c r="K146" s="515"/>
      <c r="L146" s="507"/>
      <c r="M146" s="510"/>
      <c r="N146" s="818"/>
      <c r="O146" s="813"/>
      <c r="P146" s="507"/>
      <c r="Q146" s="512"/>
      <c r="R146" s="503"/>
      <c r="S146" s="504"/>
      <c r="T146" s="45"/>
      <c r="U146" s="45"/>
      <c r="V146" s="45"/>
      <c r="W146" s="45"/>
      <c r="X146" s="45"/>
      <c r="Y146" s="45"/>
      <c r="Z146" s="515"/>
      <c r="AA146" s="507"/>
      <c r="AB146" s="510"/>
      <c r="AC146" s="45"/>
      <c r="AD146" s="45"/>
    </row>
    <row r="147" spans="10:30">
      <c r="J147" s="45"/>
      <c r="K147" s="514"/>
      <c r="L147" s="507"/>
      <c r="M147" s="510"/>
      <c r="N147" s="818"/>
      <c r="O147" s="812"/>
      <c r="P147" s="507"/>
      <c r="Q147" s="512"/>
      <c r="R147" s="503"/>
      <c r="S147" s="504"/>
      <c r="T147" s="45"/>
      <c r="U147" s="45"/>
      <c r="V147" s="45"/>
      <c r="W147" s="45"/>
      <c r="X147" s="45"/>
      <c r="Y147" s="45"/>
      <c r="Z147" s="514"/>
      <c r="AA147" s="507"/>
      <c r="AB147" s="510"/>
      <c r="AC147" s="45"/>
      <c r="AD147" s="45"/>
    </row>
    <row r="148" spans="10:30">
      <c r="J148" s="45"/>
      <c r="K148" s="516"/>
      <c r="L148" s="507"/>
      <c r="M148" s="510"/>
      <c r="N148" s="818"/>
      <c r="O148" s="814"/>
      <c r="P148" s="507"/>
      <c r="Q148" s="512"/>
      <c r="R148" s="503"/>
      <c r="S148" s="504"/>
      <c r="T148" s="45"/>
      <c r="U148" s="45"/>
      <c r="V148" s="45"/>
      <c r="W148" s="45"/>
      <c r="X148" s="45"/>
      <c r="Y148" s="45"/>
      <c r="Z148" s="516"/>
      <c r="AA148" s="507"/>
      <c r="AB148" s="510"/>
      <c r="AC148" s="45"/>
      <c r="AD148" s="45"/>
    </row>
    <row r="149" spans="10:30">
      <c r="J149" s="45"/>
      <c r="K149" s="515"/>
      <c r="L149" s="507"/>
      <c r="M149" s="507"/>
      <c r="N149" s="818"/>
      <c r="O149" s="813"/>
      <c r="P149" s="507"/>
      <c r="Q149" s="512"/>
      <c r="R149" s="503"/>
      <c r="S149" s="504"/>
      <c r="T149" s="45"/>
      <c r="U149" s="45"/>
      <c r="V149" s="45"/>
      <c r="W149" s="45"/>
      <c r="X149" s="45"/>
      <c r="Y149" s="45"/>
      <c r="Z149" s="515"/>
      <c r="AA149" s="507"/>
      <c r="AB149" s="507"/>
      <c r="AC149" s="45"/>
      <c r="AD149" s="45"/>
    </row>
    <row r="150" spans="10:30">
      <c r="J150" s="45"/>
      <c r="K150" s="514"/>
      <c r="L150" s="507"/>
      <c r="M150" s="510"/>
      <c r="N150" s="818"/>
      <c r="O150" s="812"/>
      <c r="P150" s="507"/>
      <c r="Q150" s="512"/>
      <c r="R150" s="503"/>
      <c r="S150" s="504"/>
      <c r="T150" s="45"/>
      <c r="U150" s="45"/>
      <c r="V150" s="45"/>
      <c r="W150" s="45"/>
      <c r="X150" s="45"/>
      <c r="Y150" s="45"/>
      <c r="Z150" s="514"/>
      <c r="AA150" s="507"/>
      <c r="AB150" s="510"/>
      <c r="AC150" s="45"/>
      <c r="AD150" s="45"/>
    </row>
    <row r="151" spans="10:30">
      <c r="J151" s="45"/>
      <c r="K151" s="517"/>
      <c r="L151" s="507"/>
      <c r="M151" s="507"/>
      <c r="N151" s="818"/>
      <c r="O151" s="815"/>
      <c r="P151" s="507"/>
      <c r="Q151" s="512"/>
      <c r="R151" s="503"/>
      <c r="S151" s="504"/>
      <c r="T151" s="45"/>
      <c r="U151" s="45"/>
      <c r="V151" s="45"/>
      <c r="W151" s="45"/>
      <c r="X151" s="45"/>
      <c r="Y151" s="45"/>
      <c r="Z151" s="517"/>
      <c r="AA151" s="507"/>
      <c r="AB151" s="507"/>
      <c r="AC151" s="45"/>
      <c r="AD151" s="45"/>
    </row>
    <row r="152" spans="10:30">
      <c r="J152" s="45"/>
      <c r="K152" s="518"/>
      <c r="L152" s="522"/>
      <c r="M152" s="522"/>
      <c r="N152" s="818"/>
      <c r="O152" s="701"/>
      <c r="P152" s="522"/>
      <c r="Q152" s="512"/>
      <c r="R152" s="503"/>
      <c r="S152" s="504"/>
      <c r="T152" s="45"/>
      <c r="U152" s="45"/>
      <c r="V152" s="45"/>
      <c r="W152" s="45"/>
      <c r="X152" s="45"/>
      <c r="Y152" s="45"/>
      <c r="Z152" s="518"/>
      <c r="AA152" s="522"/>
      <c r="AB152" s="522"/>
      <c r="AC152" s="45"/>
      <c r="AD152" s="45"/>
    </row>
    <row r="153" spans="10:30">
      <c r="J153" s="45"/>
      <c r="K153" s="519"/>
      <c r="L153" s="503"/>
      <c r="M153" s="503"/>
      <c r="N153" s="818"/>
      <c r="O153" s="816"/>
      <c r="P153" s="503"/>
      <c r="Q153" s="512"/>
      <c r="R153" s="503"/>
      <c r="S153" s="504"/>
      <c r="T153" s="45"/>
      <c r="U153" s="45"/>
      <c r="V153" s="45"/>
      <c r="W153" s="45"/>
      <c r="X153" s="45"/>
      <c r="Y153" s="45"/>
      <c r="Z153" s="519"/>
      <c r="AA153" s="503"/>
      <c r="AB153" s="503"/>
      <c r="AC153" s="45"/>
      <c r="AD153" s="45"/>
    </row>
    <row r="154" spans="10:30">
      <c r="J154" s="45"/>
      <c r="K154" s="520"/>
      <c r="L154" s="510"/>
      <c r="M154" s="507"/>
      <c r="N154" s="818"/>
      <c r="O154" s="723"/>
      <c r="P154" s="510"/>
      <c r="Q154" s="512"/>
      <c r="R154" s="503"/>
      <c r="S154" s="504"/>
      <c r="T154" s="45"/>
      <c r="U154" s="45"/>
      <c r="V154" s="45"/>
      <c r="W154" s="45"/>
      <c r="X154" s="45"/>
      <c r="Y154" s="45"/>
      <c r="Z154" s="520"/>
      <c r="AA154" s="510"/>
      <c r="AB154" s="507"/>
      <c r="AC154" s="45"/>
      <c r="AD154" s="45"/>
    </row>
    <row r="155" spans="10:30">
      <c r="J155" s="45"/>
      <c r="K155" s="519"/>
      <c r="L155" s="510"/>
      <c r="M155" s="507"/>
      <c r="N155" s="818"/>
      <c r="O155" s="816"/>
      <c r="P155" s="510"/>
      <c r="Q155" s="512"/>
      <c r="R155" s="504"/>
      <c r="S155" s="503"/>
      <c r="T155" s="45"/>
      <c r="U155" s="45"/>
      <c r="V155" s="45"/>
      <c r="W155" s="45"/>
      <c r="X155" s="45"/>
      <c r="Y155" s="45"/>
      <c r="Z155" s="519"/>
      <c r="AA155" s="510"/>
      <c r="AB155" s="507"/>
      <c r="AC155" s="45"/>
      <c r="AD155" s="45"/>
    </row>
    <row r="156" spans="10:30">
      <c r="J156" s="45"/>
      <c r="K156" s="520"/>
      <c r="L156" s="507"/>
      <c r="M156" s="507"/>
      <c r="N156" s="818"/>
      <c r="O156" s="723"/>
      <c r="P156" s="507"/>
      <c r="Q156" s="512"/>
      <c r="R156" s="503"/>
      <c r="S156" s="504"/>
      <c r="T156" s="45"/>
      <c r="U156" s="45"/>
      <c r="V156" s="45"/>
      <c r="W156" s="45"/>
      <c r="X156" s="45"/>
      <c r="Y156" s="45"/>
      <c r="Z156" s="520"/>
      <c r="AA156" s="507"/>
      <c r="AB156" s="507"/>
      <c r="AC156" s="45"/>
      <c r="AD156" s="45"/>
    </row>
    <row r="157" spans="10:30">
      <c r="J157" s="45"/>
      <c r="K157" s="519"/>
      <c r="L157" s="507"/>
      <c r="M157" s="507"/>
      <c r="N157" s="818"/>
      <c r="O157" s="816"/>
      <c r="P157" s="507"/>
      <c r="Q157" s="502"/>
      <c r="R157" s="503"/>
      <c r="S157" s="504"/>
      <c r="T157" s="45"/>
      <c r="U157" s="45"/>
      <c r="V157" s="45"/>
      <c r="W157" s="45"/>
      <c r="X157" s="45"/>
      <c r="Y157" s="45"/>
      <c r="Z157" s="519"/>
      <c r="AA157" s="507"/>
      <c r="AB157" s="507"/>
      <c r="AC157" s="45"/>
      <c r="AD157" s="45"/>
    </row>
    <row r="158" spans="10:30">
      <c r="J158" s="45"/>
      <c r="K158" s="520"/>
      <c r="L158" s="507"/>
      <c r="M158" s="507"/>
      <c r="N158" s="818"/>
      <c r="O158" s="723"/>
      <c r="P158" s="507"/>
      <c r="Q158" s="515"/>
      <c r="R158" s="507"/>
      <c r="S158" s="510"/>
      <c r="T158" s="45"/>
      <c r="U158" s="45"/>
      <c r="V158" s="45"/>
      <c r="W158" s="45"/>
      <c r="X158" s="45"/>
      <c r="Y158" s="45"/>
      <c r="Z158" s="520"/>
      <c r="AA158" s="507"/>
      <c r="AB158" s="507"/>
      <c r="AC158" s="45"/>
      <c r="AD158" s="45"/>
    </row>
    <row r="159" spans="10:30">
      <c r="J159" s="45"/>
      <c r="K159" s="516"/>
      <c r="L159" s="510"/>
      <c r="M159" s="507"/>
      <c r="N159" s="818"/>
      <c r="O159" s="814"/>
      <c r="P159" s="510"/>
      <c r="Q159" s="515"/>
      <c r="R159" s="507"/>
      <c r="S159" s="510"/>
      <c r="T159" s="45"/>
      <c r="U159" s="45"/>
      <c r="V159" s="45"/>
      <c r="W159" s="45"/>
      <c r="X159" s="45"/>
      <c r="Y159" s="45"/>
      <c r="Z159" s="516"/>
      <c r="AA159" s="510"/>
      <c r="AB159" s="507"/>
      <c r="AC159" s="45"/>
      <c r="AD159" s="45"/>
    </row>
    <row r="160" spans="10:30">
      <c r="J160" s="45"/>
      <c r="K160" s="512"/>
      <c r="L160" s="507"/>
      <c r="M160" s="507"/>
      <c r="N160" s="818"/>
      <c r="O160" s="732"/>
      <c r="P160" s="507"/>
      <c r="Q160" s="705"/>
      <c r="R160" s="507"/>
      <c r="S160" s="510"/>
      <c r="T160" s="45"/>
      <c r="U160" s="45"/>
      <c r="V160" s="45"/>
      <c r="W160" s="45"/>
      <c r="X160" s="45"/>
      <c r="Y160" s="45"/>
      <c r="Z160" s="512"/>
      <c r="AA160" s="507"/>
      <c r="AB160" s="507"/>
      <c r="AC160" s="45"/>
      <c r="AD160" s="45"/>
    </row>
    <row r="161" spans="10:30">
      <c r="J161" s="45"/>
      <c r="K161" s="512"/>
      <c r="L161" s="507"/>
      <c r="M161" s="507"/>
      <c r="N161" s="818"/>
      <c r="O161" s="732"/>
      <c r="P161" s="507"/>
      <c r="Q161" s="515"/>
      <c r="R161" s="507"/>
      <c r="S161" s="510"/>
      <c r="T161" s="45"/>
      <c r="U161" s="45"/>
      <c r="V161" s="45"/>
      <c r="W161" s="45"/>
      <c r="X161" s="45"/>
      <c r="Y161" s="45"/>
      <c r="Z161" s="512"/>
      <c r="AA161" s="507"/>
      <c r="AB161" s="507"/>
      <c r="AC161" s="45"/>
      <c r="AD161" s="45"/>
    </row>
    <row r="162" spans="10:30">
      <c r="J162" s="45"/>
      <c r="K162" s="512"/>
      <c r="L162" s="510"/>
      <c r="M162" s="507"/>
      <c r="N162" s="818"/>
      <c r="O162" s="732"/>
      <c r="P162" s="510"/>
      <c r="Q162" s="515"/>
      <c r="R162" s="507"/>
      <c r="S162" s="510"/>
      <c r="T162" s="45"/>
      <c r="U162" s="45"/>
      <c r="V162" s="45"/>
      <c r="W162" s="45"/>
      <c r="X162" s="45"/>
      <c r="Y162" s="45"/>
      <c r="Z162" s="512"/>
      <c r="AA162" s="510"/>
      <c r="AB162" s="507"/>
      <c r="AC162" s="45"/>
      <c r="AD162" s="45"/>
    </row>
    <row r="163" spans="10:30">
      <c r="J163" s="45"/>
      <c r="K163" s="512"/>
      <c r="L163" s="507"/>
      <c r="M163" s="507"/>
      <c r="N163" s="818"/>
      <c r="O163" s="732"/>
      <c r="P163" s="507"/>
      <c r="Q163" s="706"/>
      <c r="R163" s="507"/>
      <c r="S163" s="507"/>
      <c r="T163" s="45"/>
      <c r="U163" s="45"/>
      <c r="V163" s="45"/>
      <c r="W163" s="45"/>
      <c r="X163" s="45"/>
      <c r="Y163" s="45"/>
      <c r="Z163" s="512"/>
      <c r="AA163" s="507"/>
      <c r="AB163" s="507"/>
      <c r="AC163" s="45"/>
      <c r="AD163" s="45"/>
    </row>
    <row r="164" spans="10:30">
      <c r="J164" s="45"/>
      <c r="K164" s="512"/>
      <c r="L164" s="507"/>
      <c r="M164" s="507"/>
      <c r="N164" s="818"/>
      <c r="O164" s="732"/>
      <c r="P164" s="507"/>
      <c r="Q164" s="520"/>
      <c r="R164" s="503"/>
      <c r="S164" s="503"/>
      <c r="T164" s="45"/>
      <c r="U164" s="45"/>
      <c r="V164" s="45"/>
      <c r="W164" s="45"/>
      <c r="X164" s="45"/>
      <c r="Y164" s="45"/>
      <c r="Z164" s="512"/>
      <c r="AA164" s="507"/>
      <c r="AB164" s="507"/>
      <c r="AC164" s="45"/>
      <c r="AD164" s="45"/>
    </row>
    <row r="165" spans="10:30">
      <c r="J165" s="45"/>
      <c r="K165" s="499"/>
      <c r="L165" s="522"/>
      <c r="M165" s="522"/>
      <c r="N165" s="818"/>
      <c r="O165" s="811"/>
      <c r="P165" s="522"/>
      <c r="Q165" s="707"/>
      <c r="R165" s="503"/>
      <c r="S165" s="504"/>
      <c r="T165" s="45"/>
      <c r="U165" s="45"/>
      <c r="V165" s="45"/>
      <c r="W165" s="45"/>
      <c r="X165" s="45"/>
      <c r="Y165" s="45"/>
      <c r="Z165" s="499"/>
      <c r="AA165" s="522"/>
      <c r="AB165" s="522"/>
      <c r="AC165" s="45"/>
      <c r="AD165" s="45"/>
    </row>
    <row r="166" spans="10:30">
      <c r="J166" s="45"/>
      <c r="K166" s="506"/>
      <c r="L166" s="510"/>
      <c r="M166" s="507"/>
      <c r="N166" s="818"/>
      <c r="O166" s="734"/>
      <c r="P166" s="510"/>
      <c r="Q166" s="520"/>
      <c r="R166" s="504"/>
      <c r="S166" s="503"/>
      <c r="T166" s="45"/>
      <c r="U166" s="45"/>
      <c r="V166" s="45"/>
      <c r="W166" s="45"/>
      <c r="X166" s="45"/>
      <c r="Y166" s="45"/>
      <c r="Z166" s="506"/>
      <c r="AA166" s="510"/>
      <c r="AB166" s="507"/>
      <c r="AC166" s="45"/>
      <c r="AD166" s="45"/>
    </row>
    <row r="167" spans="10:30">
      <c r="J167" s="45"/>
      <c r="K167" s="506"/>
      <c r="L167" s="507"/>
      <c r="M167" s="507"/>
      <c r="N167" s="818"/>
      <c r="O167" s="734"/>
      <c r="P167" s="507"/>
      <c r="Q167" s="707"/>
      <c r="R167" s="504"/>
      <c r="S167" s="503"/>
      <c r="T167" s="45"/>
      <c r="U167" s="45"/>
      <c r="V167" s="45"/>
      <c r="W167" s="45"/>
      <c r="X167" s="45"/>
      <c r="Y167" s="45"/>
      <c r="Z167" s="506"/>
      <c r="AA167" s="507"/>
      <c r="AB167" s="507"/>
      <c r="AC167" s="45"/>
      <c r="AD167" s="45"/>
    </row>
    <row r="168" spans="10:30">
      <c r="J168" s="45"/>
      <c r="K168" s="501"/>
      <c r="L168" s="522"/>
      <c r="M168" s="522"/>
      <c r="N168" s="818"/>
      <c r="O168" s="810"/>
      <c r="P168" s="522"/>
      <c r="Q168" s="520"/>
      <c r="R168" s="503"/>
      <c r="S168" s="504"/>
      <c r="T168" s="45"/>
      <c r="U168" s="45"/>
      <c r="V168" s="45"/>
      <c r="W168" s="45"/>
      <c r="X168" s="45"/>
      <c r="Y168" s="45"/>
      <c r="Z168" s="501"/>
      <c r="AA168" s="522"/>
      <c r="AB168" s="522"/>
      <c r="AC168" s="45"/>
      <c r="AD168" s="45"/>
    </row>
    <row r="169" spans="10:30">
      <c r="J169" s="45"/>
      <c r="K169" s="506"/>
      <c r="L169" s="507"/>
      <c r="M169" s="510"/>
      <c r="N169" s="818"/>
      <c r="O169" s="734"/>
      <c r="P169" s="507"/>
      <c r="Q169" s="707"/>
      <c r="R169" s="503"/>
      <c r="S169" s="504"/>
      <c r="T169" s="45"/>
      <c r="U169" s="45"/>
      <c r="V169" s="45"/>
      <c r="W169" s="45"/>
      <c r="X169" s="45"/>
      <c r="Y169" s="45"/>
      <c r="Z169" s="506"/>
      <c r="AA169" s="507"/>
      <c r="AB169" s="510"/>
      <c r="AC169" s="45"/>
      <c r="AD169" s="45"/>
    </row>
    <row r="170" spans="10:30">
      <c r="J170" s="45"/>
      <c r="K170" s="512"/>
      <c r="L170" s="507"/>
      <c r="M170" s="507"/>
      <c r="N170" s="818"/>
      <c r="O170" s="732"/>
      <c r="P170" s="507"/>
      <c r="Q170" s="520"/>
      <c r="R170" s="503"/>
      <c r="S170" s="504"/>
      <c r="T170" s="45"/>
      <c r="U170" s="45"/>
      <c r="V170" s="45"/>
      <c r="W170" s="45"/>
      <c r="X170" s="45"/>
      <c r="Y170" s="45"/>
      <c r="Z170" s="512"/>
      <c r="AA170" s="507"/>
      <c r="AB170" s="507"/>
      <c r="AC170" s="45"/>
      <c r="AD170" s="45"/>
    </row>
    <row r="171" spans="10:30">
      <c r="J171" s="45"/>
      <c r="K171" s="512"/>
      <c r="L171" s="507"/>
      <c r="M171" s="507"/>
      <c r="N171" s="818"/>
      <c r="O171" s="732"/>
      <c r="P171" s="507"/>
      <c r="Q171" s="708"/>
      <c r="R171" s="504"/>
      <c r="S171" s="503"/>
      <c r="T171" s="45"/>
      <c r="U171" s="45"/>
      <c r="V171" s="45"/>
      <c r="W171" s="45"/>
      <c r="X171" s="45"/>
      <c r="Y171" s="45"/>
      <c r="Z171" s="512"/>
      <c r="AA171" s="507"/>
      <c r="AB171" s="507"/>
      <c r="AC171" s="45"/>
      <c r="AD171" s="45"/>
    </row>
    <row r="172" spans="10:30">
      <c r="J172" s="45"/>
      <c r="K172" s="512"/>
      <c r="L172" s="507"/>
      <c r="M172" s="507"/>
      <c r="N172" s="818"/>
      <c r="O172" s="732"/>
      <c r="P172" s="507"/>
      <c r="Q172" s="512"/>
      <c r="R172" s="503"/>
      <c r="S172" s="504"/>
      <c r="T172" s="45"/>
      <c r="U172" s="45"/>
      <c r="V172" s="45"/>
      <c r="W172" s="45"/>
      <c r="X172" s="45"/>
      <c r="Y172" s="45"/>
      <c r="Z172" s="512"/>
      <c r="AA172" s="507"/>
      <c r="AB172" s="507"/>
      <c r="AC172" s="45"/>
      <c r="AD172" s="45"/>
    </row>
    <row r="173" spans="10:30">
      <c r="J173" s="45"/>
      <c r="K173" s="512"/>
      <c r="L173" s="507"/>
      <c r="M173" s="510"/>
      <c r="N173" s="818"/>
      <c r="O173" s="732"/>
      <c r="P173" s="507"/>
      <c r="Q173" s="512"/>
      <c r="R173" s="503"/>
      <c r="S173" s="504"/>
      <c r="T173" s="45"/>
      <c r="U173" s="45"/>
      <c r="V173" s="45"/>
      <c r="W173" s="45"/>
      <c r="X173" s="45"/>
      <c r="Y173" s="45"/>
      <c r="Z173" s="512"/>
      <c r="AA173" s="507"/>
      <c r="AB173" s="510"/>
      <c r="AC173" s="45"/>
      <c r="AD173" s="45"/>
    </row>
    <row r="174" spans="10:30">
      <c r="J174" s="45"/>
      <c r="K174" s="512"/>
      <c r="L174" s="507"/>
      <c r="M174" s="507"/>
      <c r="N174" s="818"/>
      <c r="O174" s="732"/>
      <c r="P174" s="507"/>
      <c r="Q174" s="512"/>
      <c r="R174" s="504"/>
      <c r="S174" s="503"/>
      <c r="T174" s="45"/>
      <c r="U174" s="45"/>
      <c r="V174" s="45"/>
      <c r="W174" s="45"/>
      <c r="X174" s="45"/>
      <c r="Y174" s="45"/>
      <c r="Z174" s="512"/>
      <c r="AA174" s="507"/>
      <c r="AB174" s="507"/>
      <c r="AC174" s="45"/>
      <c r="AD174" s="45"/>
    </row>
    <row r="175" spans="10:30">
      <c r="J175" s="45"/>
      <c r="K175" s="512"/>
      <c r="L175" s="507"/>
      <c r="M175" s="507"/>
      <c r="N175" s="818"/>
      <c r="O175" s="732"/>
      <c r="P175" s="507"/>
      <c r="Q175" s="512"/>
      <c r="R175" s="504"/>
      <c r="S175" s="503"/>
      <c r="T175" s="45"/>
      <c r="U175" s="45"/>
      <c r="V175" s="45"/>
      <c r="W175" s="45"/>
      <c r="X175" s="45"/>
      <c r="Y175" s="45"/>
      <c r="Z175" s="512"/>
      <c r="AA175" s="507"/>
      <c r="AB175" s="507"/>
      <c r="AC175" s="45"/>
      <c r="AD175" s="45"/>
    </row>
    <row r="176" spans="10:30">
      <c r="J176" s="45"/>
      <c r="K176" s="512"/>
      <c r="L176" s="507"/>
      <c r="M176" s="507"/>
      <c r="N176" s="818"/>
      <c r="O176" s="732"/>
      <c r="P176" s="507"/>
      <c r="Q176" s="512"/>
      <c r="R176" s="503"/>
      <c r="S176" s="504"/>
      <c r="T176" s="45"/>
      <c r="U176" s="45"/>
      <c r="V176" s="45"/>
      <c r="W176" s="45"/>
      <c r="X176" s="45"/>
      <c r="Y176" s="45"/>
      <c r="Z176" s="512"/>
      <c r="AA176" s="507"/>
      <c r="AB176" s="507"/>
      <c r="AC176" s="45"/>
      <c r="AD176" s="45"/>
    </row>
    <row r="177" spans="10:30">
      <c r="J177" s="45"/>
      <c r="K177" s="512"/>
      <c r="L177" s="507"/>
      <c r="M177" s="507"/>
      <c r="N177" s="818"/>
      <c r="O177" s="732"/>
      <c r="P177" s="507"/>
      <c r="Q177" s="496"/>
      <c r="R177" s="497"/>
      <c r="S177" s="522"/>
      <c r="T177" s="45"/>
      <c r="U177" s="45"/>
      <c r="V177" s="45"/>
      <c r="W177" s="45"/>
      <c r="X177" s="45"/>
      <c r="Y177" s="45"/>
      <c r="Z177" s="512"/>
      <c r="AA177" s="507"/>
      <c r="AB177" s="507"/>
      <c r="AC177" s="45"/>
      <c r="AD177" s="45"/>
    </row>
    <row r="178" spans="10:30">
      <c r="J178" s="45"/>
      <c r="K178" s="512"/>
      <c r="L178" s="503"/>
      <c r="M178" s="504"/>
      <c r="N178" s="818"/>
      <c r="O178" s="732"/>
      <c r="P178" s="503"/>
      <c r="Q178" s="502"/>
      <c r="R178" s="504"/>
      <c r="S178" s="503"/>
      <c r="T178" s="45"/>
      <c r="U178" s="45"/>
      <c r="V178" s="45"/>
      <c r="W178" s="45"/>
      <c r="X178" s="45"/>
      <c r="Y178" s="45"/>
      <c r="Z178" s="512"/>
      <c r="AA178" s="503"/>
      <c r="AB178" s="504"/>
      <c r="AC178" s="45"/>
      <c r="AD178" s="45"/>
    </row>
    <row r="179" spans="10:30">
      <c r="J179" s="45"/>
      <c r="K179" s="512"/>
      <c r="L179" s="503"/>
      <c r="M179" s="503"/>
      <c r="N179" s="818"/>
      <c r="O179" s="732"/>
      <c r="P179" s="503"/>
      <c r="Q179" s="502"/>
      <c r="R179" s="504"/>
      <c r="S179" s="503"/>
      <c r="T179" s="45"/>
      <c r="U179" s="45"/>
      <c r="V179" s="45"/>
      <c r="W179" s="45"/>
      <c r="X179" s="45"/>
      <c r="Y179" s="45"/>
      <c r="Z179" s="512"/>
      <c r="AA179" s="503"/>
      <c r="AB179" s="503"/>
      <c r="AC179" s="45"/>
      <c r="AD179" s="45"/>
    </row>
    <row r="180" spans="10:30">
      <c r="J180" s="45"/>
      <c r="K180" s="512"/>
      <c r="L180" s="507"/>
      <c r="M180" s="507"/>
      <c r="N180" s="818"/>
      <c r="O180" s="732"/>
      <c r="P180" s="507"/>
      <c r="Q180" s="496"/>
      <c r="R180" s="522"/>
      <c r="S180" s="497"/>
      <c r="T180" s="45"/>
      <c r="U180" s="45"/>
      <c r="V180" s="45"/>
      <c r="W180" s="45"/>
      <c r="X180" s="45"/>
      <c r="Y180" s="45"/>
      <c r="Z180" s="512"/>
      <c r="AA180" s="507"/>
      <c r="AB180" s="507"/>
      <c r="AC180" s="45"/>
      <c r="AD180" s="45"/>
    </row>
    <row r="181" spans="10:30">
      <c r="J181" s="45"/>
      <c r="K181" s="512"/>
      <c r="L181" s="507"/>
      <c r="M181" s="507"/>
      <c r="N181" s="818"/>
      <c r="O181" s="732"/>
      <c r="P181" s="507"/>
      <c r="Q181" s="502"/>
      <c r="R181" s="503"/>
      <c r="S181" s="504"/>
      <c r="T181" s="45"/>
      <c r="U181" s="45"/>
      <c r="V181" s="45"/>
      <c r="W181" s="45"/>
      <c r="X181" s="45"/>
      <c r="Y181" s="45"/>
      <c r="Z181" s="512"/>
      <c r="AA181" s="507"/>
      <c r="AB181" s="507"/>
      <c r="AC181" s="45"/>
      <c r="AD181" s="45"/>
    </row>
    <row r="182" spans="10:30">
      <c r="J182" s="45"/>
      <c r="K182" s="512"/>
      <c r="L182" s="507"/>
      <c r="M182" s="507"/>
      <c r="N182" s="818"/>
      <c r="O182" s="732"/>
      <c r="P182" s="507"/>
      <c r="Q182" s="512"/>
      <c r="R182" s="503"/>
      <c r="S182" s="504"/>
      <c r="T182" s="45"/>
      <c r="U182" s="45"/>
      <c r="V182" s="45"/>
      <c r="W182" s="45"/>
      <c r="X182" s="45"/>
      <c r="Y182" s="45"/>
      <c r="Z182" s="512"/>
      <c r="AA182" s="507"/>
      <c r="AB182" s="507"/>
      <c r="AC182" s="45"/>
      <c r="AD182" s="45"/>
    </row>
    <row r="183" spans="10:30">
      <c r="J183" s="45"/>
      <c r="K183" s="512"/>
      <c r="L183" s="503"/>
      <c r="M183" s="503"/>
      <c r="N183" s="818"/>
      <c r="O183" s="732"/>
      <c r="P183" s="503"/>
      <c r="Q183" s="512"/>
      <c r="R183" s="503"/>
      <c r="S183" s="504"/>
      <c r="T183" s="45"/>
      <c r="U183" s="45"/>
      <c r="V183" s="45"/>
      <c r="W183" s="45"/>
      <c r="X183" s="45"/>
      <c r="Y183" s="45"/>
      <c r="Z183" s="512"/>
      <c r="AA183" s="503"/>
      <c r="AB183" s="503"/>
      <c r="AC183" s="45"/>
      <c r="AD183" s="45"/>
    </row>
    <row r="184" spans="10:30">
      <c r="J184" s="45"/>
      <c r="K184" s="512"/>
      <c r="L184" s="503"/>
      <c r="M184" s="503"/>
      <c r="N184" s="818"/>
      <c r="O184" s="732"/>
      <c r="P184" s="503"/>
      <c r="Q184" s="512"/>
      <c r="R184" s="503"/>
      <c r="S184" s="504"/>
      <c r="T184" s="45"/>
      <c r="U184" s="45"/>
      <c r="V184" s="45"/>
      <c r="W184" s="45"/>
      <c r="X184" s="45"/>
      <c r="Y184" s="45"/>
      <c r="Z184" s="512"/>
      <c r="AA184" s="503"/>
      <c r="AB184" s="503"/>
      <c r="AC184" s="45"/>
      <c r="AD184" s="45"/>
    </row>
    <row r="185" spans="10:30">
      <c r="J185" s="45"/>
      <c r="K185" s="512"/>
      <c r="L185" s="522"/>
      <c r="M185" s="522"/>
      <c r="N185" s="818"/>
      <c r="O185" s="732"/>
      <c r="P185" s="522"/>
      <c r="Q185" s="512"/>
      <c r="R185" s="503"/>
      <c r="S185" s="504"/>
      <c r="T185" s="45"/>
      <c r="U185" s="45"/>
      <c r="V185" s="45"/>
      <c r="W185" s="45"/>
      <c r="X185" s="45"/>
      <c r="Y185" s="45"/>
      <c r="Z185" s="512"/>
      <c r="AA185" s="522"/>
      <c r="AB185" s="522"/>
      <c r="AC185" s="45"/>
      <c r="AD185" s="45"/>
    </row>
    <row r="186" spans="10:30">
      <c r="J186" s="45"/>
      <c r="K186" s="502"/>
      <c r="L186" s="503"/>
      <c r="M186" s="504"/>
      <c r="N186" s="818"/>
      <c r="O186" s="721"/>
      <c r="P186" s="503"/>
      <c r="Q186" s="512"/>
      <c r="R186" s="503"/>
      <c r="S186" s="504"/>
      <c r="T186" s="45"/>
      <c r="U186" s="45"/>
      <c r="V186" s="45"/>
      <c r="W186" s="45"/>
      <c r="X186" s="45"/>
      <c r="Y186" s="45"/>
      <c r="Z186" s="502"/>
      <c r="AA186" s="503"/>
      <c r="AB186" s="504"/>
      <c r="AC186" s="45"/>
      <c r="AD186" s="45"/>
    </row>
    <row r="187" spans="10:30">
      <c r="J187" s="45"/>
      <c r="K187" s="501"/>
      <c r="L187" s="522"/>
      <c r="M187" s="522"/>
      <c r="N187" s="818"/>
      <c r="O187" s="810"/>
      <c r="P187" s="522"/>
      <c r="Q187" s="512"/>
      <c r="R187" s="503"/>
      <c r="S187" s="504"/>
      <c r="T187" s="45"/>
      <c r="U187" s="45"/>
      <c r="V187" s="45"/>
      <c r="W187" s="45"/>
      <c r="X187" s="45"/>
      <c r="Y187" s="45"/>
      <c r="Z187" s="501"/>
      <c r="AA187" s="522"/>
      <c r="AB187" s="522"/>
      <c r="AC187" s="45"/>
      <c r="AD187" s="45"/>
    </row>
    <row r="188" spans="10:30">
      <c r="J188" s="45"/>
      <c r="K188" s="494"/>
      <c r="L188" s="497"/>
      <c r="M188" s="522"/>
      <c r="N188" s="818"/>
      <c r="O188" s="703"/>
      <c r="P188" s="497"/>
      <c r="Q188" s="512"/>
      <c r="R188" s="503"/>
      <c r="S188" s="504"/>
      <c r="T188" s="45"/>
      <c r="U188" s="45"/>
      <c r="V188" s="45"/>
      <c r="W188" s="45"/>
      <c r="X188" s="45"/>
      <c r="Y188" s="45"/>
      <c r="Z188" s="494"/>
      <c r="AA188" s="497"/>
      <c r="AB188" s="522"/>
      <c r="AC188" s="45"/>
      <c r="AD188" s="45"/>
    </row>
    <row r="189" spans="10:30">
      <c r="J189" s="45"/>
      <c r="K189" s="512"/>
      <c r="L189" s="504"/>
      <c r="M189" s="503"/>
      <c r="N189" s="818"/>
      <c r="O189" s="732"/>
      <c r="P189" s="504"/>
      <c r="Q189" s="512"/>
      <c r="R189" s="503"/>
      <c r="S189" s="504"/>
      <c r="T189" s="45"/>
      <c r="U189" s="45"/>
      <c r="V189" s="45"/>
      <c r="W189" s="45"/>
      <c r="X189" s="45"/>
      <c r="Y189" s="45"/>
      <c r="Z189" s="512"/>
      <c r="AA189" s="504"/>
      <c r="AB189" s="503"/>
      <c r="AC189" s="45"/>
      <c r="AD189" s="45"/>
    </row>
    <row r="190" spans="10:30">
      <c r="J190" s="45"/>
      <c r="K190" s="512"/>
      <c r="L190" s="504"/>
      <c r="M190" s="503"/>
      <c r="N190" s="818"/>
      <c r="O190" s="732"/>
      <c r="P190" s="504"/>
      <c r="Q190" s="512"/>
      <c r="R190" s="503"/>
      <c r="S190" s="504"/>
      <c r="T190" s="45"/>
      <c r="U190" s="45"/>
      <c r="V190" s="45"/>
      <c r="W190" s="45"/>
      <c r="X190" s="45"/>
      <c r="Y190" s="45"/>
      <c r="Z190" s="512"/>
      <c r="AA190" s="504"/>
      <c r="AB190" s="503"/>
      <c r="AC190" s="45"/>
      <c r="AD190" s="45"/>
    </row>
    <row r="191" spans="10:30">
      <c r="J191" s="45"/>
      <c r="K191" s="512"/>
      <c r="L191" s="504"/>
      <c r="M191" s="503"/>
      <c r="N191" s="818"/>
      <c r="O191" s="732"/>
      <c r="P191" s="504"/>
      <c r="Q191" s="512"/>
      <c r="R191" s="503"/>
      <c r="S191" s="504"/>
      <c r="T191" s="45"/>
      <c r="U191" s="45"/>
      <c r="V191" s="45"/>
      <c r="W191" s="45"/>
      <c r="X191" s="45"/>
      <c r="Y191" s="45"/>
      <c r="Z191" s="512"/>
      <c r="AA191" s="504"/>
      <c r="AB191" s="503"/>
      <c r="AC191" s="45"/>
      <c r="AD191" s="45"/>
    </row>
    <row r="192" spans="10:30">
      <c r="J192" s="45"/>
      <c r="K192" s="512"/>
      <c r="L192" s="504"/>
      <c r="M192" s="503"/>
      <c r="N192" s="818"/>
      <c r="O192" s="732"/>
      <c r="P192" s="504"/>
      <c r="Q192" s="512"/>
      <c r="R192" s="503"/>
      <c r="S192" s="504"/>
      <c r="T192" s="45"/>
      <c r="U192" s="45"/>
      <c r="V192" s="45"/>
      <c r="W192" s="45"/>
      <c r="X192" s="45"/>
      <c r="Y192" s="45"/>
      <c r="Z192" s="512"/>
      <c r="AA192" s="504"/>
      <c r="AB192" s="503"/>
      <c r="AC192" s="45"/>
      <c r="AD192" s="45"/>
    </row>
    <row r="193" spans="10:30">
      <c r="J193" s="45"/>
      <c r="K193" s="512"/>
      <c r="L193" s="504"/>
      <c r="M193" s="503"/>
      <c r="N193" s="818"/>
      <c r="O193" s="732"/>
      <c r="P193" s="504"/>
      <c r="Q193" s="512"/>
      <c r="R193" s="503"/>
      <c r="S193" s="504"/>
      <c r="T193" s="45"/>
      <c r="U193" s="45"/>
      <c r="V193" s="45"/>
      <c r="W193" s="45"/>
      <c r="X193" s="45"/>
      <c r="Y193" s="45"/>
      <c r="Z193" s="512"/>
      <c r="AA193" s="504"/>
      <c r="AB193" s="503"/>
      <c r="AC193" s="45"/>
      <c r="AD193" s="45"/>
    </row>
    <row r="194" spans="10:30">
      <c r="J194" s="45"/>
      <c r="K194" s="512"/>
      <c r="L194" s="504"/>
      <c r="M194" s="503"/>
      <c r="N194" s="818"/>
      <c r="O194" s="732"/>
      <c r="P194" s="504"/>
      <c r="Q194" s="512"/>
      <c r="R194" s="503"/>
      <c r="S194" s="504"/>
      <c r="T194" s="45"/>
      <c r="U194" s="45"/>
      <c r="V194" s="45"/>
      <c r="W194" s="45"/>
      <c r="X194" s="45"/>
      <c r="Y194" s="45"/>
      <c r="Z194" s="512"/>
      <c r="AA194" s="504"/>
      <c r="AB194" s="503"/>
      <c r="AC194" s="45"/>
      <c r="AD194" s="45"/>
    </row>
    <row r="195" spans="10:30">
      <c r="J195" s="45"/>
      <c r="K195" s="512"/>
      <c r="L195" s="504"/>
      <c r="M195" s="503"/>
      <c r="N195" s="818"/>
      <c r="O195" s="732"/>
      <c r="P195" s="504"/>
      <c r="Q195" s="512"/>
      <c r="R195" s="503"/>
      <c r="S195" s="504"/>
      <c r="T195" s="45"/>
      <c r="U195" s="45"/>
      <c r="V195" s="45"/>
      <c r="W195" s="45"/>
      <c r="X195" s="45"/>
      <c r="Y195" s="45"/>
      <c r="Z195" s="512"/>
      <c r="AA195" s="504"/>
      <c r="AB195" s="503"/>
      <c r="AC195" s="45"/>
      <c r="AD195" s="45"/>
    </row>
    <row r="196" spans="10:30">
      <c r="J196" s="45"/>
      <c r="K196" s="506"/>
      <c r="L196" s="504"/>
      <c r="M196" s="503"/>
      <c r="N196" s="818"/>
      <c r="O196" s="734"/>
      <c r="P196" s="504"/>
      <c r="Q196" s="512"/>
      <c r="R196" s="503"/>
      <c r="S196" s="504"/>
      <c r="T196" s="45"/>
      <c r="U196" s="45"/>
      <c r="V196" s="45"/>
      <c r="W196" s="45"/>
      <c r="X196" s="45"/>
      <c r="Y196" s="45"/>
      <c r="Z196" s="506"/>
      <c r="AA196" s="504"/>
      <c r="AB196" s="503"/>
      <c r="AC196" s="45"/>
      <c r="AD196" s="45"/>
    </row>
    <row r="197" spans="10:30">
      <c r="J197" s="45"/>
      <c r="K197" s="512"/>
      <c r="L197" s="504"/>
      <c r="M197" s="503"/>
      <c r="N197" s="818"/>
      <c r="O197" s="732"/>
      <c r="P197" s="504"/>
      <c r="Q197" s="512"/>
      <c r="R197" s="504"/>
      <c r="S197" s="503"/>
      <c r="T197" s="45"/>
      <c r="U197" s="45"/>
      <c r="V197" s="45"/>
      <c r="W197" s="45"/>
      <c r="X197" s="45"/>
      <c r="Y197" s="45"/>
      <c r="Z197" s="512"/>
      <c r="AA197" s="504"/>
      <c r="AB197" s="503"/>
      <c r="AC197" s="45"/>
      <c r="AD197" s="45"/>
    </row>
    <row r="198" spans="10:30">
      <c r="J198" s="45"/>
      <c r="K198" s="512"/>
      <c r="L198" s="504"/>
      <c r="M198" s="503"/>
      <c r="N198" s="818"/>
      <c r="O198" s="732"/>
      <c r="P198" s="504"/>
      <c r="Q198" s="502"/>
      <c r="R198" s="503"/>
      <c r="S198" s="504"/>
      <c r="T198" s="45"/>
      <c r="U198" s="45"/>
      <c r="V198" s="45"/>
      <c r="W198" s="45"/>
      <c r="X198" s="45"/>
      <c r="Y198" s="45"/>
      <c r="Z198" s="512"/>
      <c r="AA198" s="504"/>
      <c r="AB198" s="503"/>
      <c r="AC198" s="45"/>
      <c r="AD198" s="45"/>
    </row>
    <row r="199" spans="10:30">
      <c r="J199" s="45"/>
      <c r="K199" s="512"/>
      <c r="L199" s="503"/>
      <c r="M199" s="503"/>
      <c r="N199" s="818"/>
      <c r="O199" s="732"/>
      <c r="P199" s="503"/>
      <c r="Q199" s="496"/>
      <c r="R199" s="497"/>
      <c r="S199" s="522"/>
      <c r="T199" s="45"/>
      <c r="U199" s="45"/>
      <c r="V199" s="45"/>
      <c r="W199" s="45"/>
      <c r="X199" s="45"/>
      <c r="Y199" s="45"/>
      <c r="Z199" s="512"/>
      <c r="AA199" s="503"/>
      <c r="AB199" s="503"/>
      <c r="AC199" s="45"/>
      <c r="AD199" s="45"/>
    </row>
    <row r="200" spans="10:30">
      <c r="J200" s="45"/>
      <c r="K200" s="499"/>
      <c r="L200" s="522"/>
      <c r="M200" s="522"/>
      <c r="N200" s="818"/>
      <c r="O200" s="811"/>
      <c r="P200" s="522"/>
      <c r="Q200" s="502"/>
      <c r="R200" s="504"/>
      <c r="S200" s="503"/>
      <c r="T200" s="45"/>
      <c r="U200" s="45"/>
      <c r="V200" s="45"/>
      <c r="W200" s="45"/>
      <c r="X200" s="45"/>
      <c r="Y200" s="45"/>
      <c r="Z200" s="499"/>
      <c r="AA200" s="522"/>
      <c r="AB200" s="522"/>
      <c r="AC200" s="45"/>
      <c r="AD200" s="45"/>
    </row>
    <row r="201" spans="10:30">
      <c r="J201" s="45"/>
      <c r="K201" s="508"/>
      <c r="L201" s="503"/>
      <c r="M201" s="503"/>
      <c r="N201" s="818"/>
      <c r="O201" s="817"/>
      <c r="P201" s="503"/>
      <c r="Q201" s="512"/>
      <c r="R201" s="504"/>
      <c r="S201" s="503"/>
      <c r="T201" s="45"/>
      <c r="U201" s="45"/>
      <c r="V201" s="45"/>
      <c r="W201" s="45"/>
      <c r="X201" s="45"/>
      <c r="Y201" s="45"/>
      <c r="Z201" s="508"/>
      <c r="AA201" s="503"/>
      <c r="AB201" s="503"/>
      <c r="AC201" s="45"/>
      <c r="AD201" s="45"/>
    </row>
    <row r="202" spans="10:30">
      <c r="J202" s="45"/>
      <c r="K202" s="494"/>
      <c r="L202" s="509"/>
      <c r="M202" s="509"/>
      <c r="N202" s="818"/>
      <c r="O202" s="703"/>
      <c r="P202" s="509"/>
      <c r="Q202" s="512"/>
      <c r="R202" s="504"/>
      <c r="S202" s="503"/>
      <c r="T202" s="45"/>
      <c r="U202" s="45"/>
      <c r="V202" s="45"/>
      <c r="W202" s="45"/>
      <c r="X202" s="45"/>
      <c r="Y202" s="45"/>
      <c r="Z202" s="494"/>
      <c r="AA202" s="509"/>
      <c r="AB202" s="509"/>
      <c r="AC202" s="45"/>
      <c r="AD202" s="45"/>
    </row>
    <row r="203" spans="10:30">
      <c r="J203" s="45"/>
      <c r="K203" s="45"/>
      <c r="L203" s="45"/>
      <c r="M203" s="45"/>
      <c r="N203" s="818"/>
      <c r="O203" s="718"/>
      <c r="P203" s="45"/>
      <c r="Q203" s="512"/>
      <c r="R203" s="504"/>
      <c r="S203" s="503"/>
      <c r="T203" s="45"/>
      <c r="U203" s="45"/>
      <c r="V203" s="45"/>
      <c r="W203" s="45"/>
      <c r="X203" s="45"/>
      <c r="Y203" s="45"/>
      <c r="Z203" s="45"/>
      <c r="AA203" s="45"/>
      <c r="AB203" s="45"/>
      <c r="AC203" s="45"/>
      <c r="AD203" s="45"/>
    </row>
    <row r="204" spans="10:30">
      <c r="J204" s="45"/>
      <c r="K204" s="45"/>
      <c r="L204" s="45"/>
      <c r="M204" s="45"/>
      <c r="N204" s="818"/>
      <c r="O204" s="718"/>
      <c r="P204" s="45"/>
      <c r="Q204" s="512"/>
      <c r="R204" s="504"/>
      <c r="S204" s="503"/>
      <c r="T204" s="45"/>
      <c r="U204" s="45"/>
      <c r="V204" s="45"/>
      <c r="W204" s="45"/>
      <c r="X204" s="45"/>
      <c r="Y204" s="45"/>
      <c r="Z204" s="45"/>
      <c r="AA204" s="45"/>
      <c r="AB204" s="45"/>
      <c r="AC204" s="45"/>
      <c r="AD204" s="45"/>
    </row>
    <row r="205" spans="10:30">
      <c r="J205" s="45"/>
      <c r="K205" s="45"/>
      <c r="L205" s="45"/>
      <c r="M205" s="45"/>
      <c r="N205" s="818"/>
      <c r="O205" s="718"/>
      <c r="P205" s="45"/>
      <c r="Q205" s="512"/>
      <c r="R205" s="504"/>
      <c r="S205" s="503"/>
      <c r="T205" s="45"/>
      <c r="U205" s="45"/>
      <c r="V205" s="45"/>
      <c r="W205" s="45"/>
      <c r="X205" s="45"/>
      <c r="Y205" s="45"/>
      <c r="Z205" s="45"/>
      <c r="AA205" s="45"/>
      <c r="AB205" s="45"/>
      <c r="AC205" s="45"/>
      <c r="AD205" s="45"/>
    </row>
    <row r="206" spans="10:30">
      <c r="J206" s="45"/>
      <c r="K206" s="45"/>
      <c r="L206" s="45"/>
      <c r="M206" s="45"/>
      <c r="N206" s="818"/>
      <c r="O206" s="718"/>
      <c r="P206" s="45"/>
      <c r="Q206" s="512"/>
      <c r="R206" s="504"/>
      <c r="S206" s="503"/>
      <c r="T206" s="45"/>
      <c r="U206" s="45"/>
      <c r="V206" s="45"/>
      <c r="W206" s="45"/>
      <c r="X206" s="45"/>
      <c r="Y206" s="45"/>
      <c r="Z206" s="45"/>
      <c r="AA206" s="45"/>
      <c r="AB206" s="45"/>
      <c r="AC206" s="45"/>
      <c r="AD206" s="45"/>
    </row>
    <row r="207" spans="10:30">
      <c r="J207" s="45"/>
      <c r="K207" s="45"/>
      <c r="L207" s="45"/>
      <c r="M207" s="45"/>
      <c r="N207" s="820"/>
      <c r="O207" s="718"/>
      <c r="P207" s="45"/>
      <c r="Q207" s="502"/>
      <c r="R207" s="504"/>
      <c r="S207" s="503"/>
      <c r="T207" s="45"/>
      <c r="U207" s="45"/>
      <c r="V207" s="45"/>
      <c r="W207" s="45"/>
      <c r="X207" s="45"/>
      <c r="Y207" s="45"/>
      <c r="Z207" s="45"/>
      <c r="AA207" s="45"/>
      <c r="AB207" s="45"/>
      <c r="AC207" s="45"/>
      <c r="AD207" s="45"/>
    </row>
    <row r="208" spans="10:30">
      <c r="J208" s="45"/>
      <c r="K208" s="45"/>
      <c r="L208" s="45"/>
      <c r="M208" s="45"/>
      <c r="N208" s="818"/>
      <c r="O208" s="718"/>
      <c r="P208" s="45"/>
      <c r="Q208" s="512"/>
      <c r="R208" s="504"/>
      <c r="S208" s="503"/>
      <c r="T208" s="45"/>
      <c r="U208" s="45"/>
      <c r="V208" s="45"/>
      <c r="W208" s="45"/>
      <c r="X208" s="45"/>
      <c r="Y208" s="45"/>
      <c r="Z208" s="45"/>
      <c r="AA208" s="45"/>
      <c r="AB208" s="45"/>
      <c r="AC208" s="45"/>
      <c r="AD208" s="45"/>
    </row>
    <row r="209" spans="10:30">
      <c r="J209" s="45"/>
      <c r="K209" s="45"/>
      <c r="L209" s="45"/>
      <c r="M209" s="45"/>
      <c r="N209" s="818"/>
      <c r="O209" s="718"/>
      <c r="P209" s="45"/>
      <c r="Q209" s="512"/>
      <c r="R209" s="504"/>
      <c r="S209" s="503"/>
      <c r="T209" s="45"/>
      <c r="U209" s="45"/>
      <c r="V209" s="45"/>
      <c r="W209" s="45"/>
      <c r="X209" s="45"/>
      <c r="Y209" s="45"/>
      <c r="Z209" s="45"/>
      <c r="AA209" s="45"/>
      <c r="AB209" s="45"/>
      <c r="AC209" s="45"/>
      <c r="AD209" s="45"/>
    </row>
    <row r="210" spans="10:30">
      <c r="J210" s="45"/>
      <c r="K210" s="45"/>
      <c r="L210" s="45"/>
      <c r="M210" s="45"/>
      <c r="N210" s="818"/>
      <c r="O210" s="718"/>
      <c r="P210" s="45"/>
      <c r="Q210" s="512"/>
      <c r="R210" s="504"/>
      <c r="S210" s="503"/>
      <c r="T210" s="45"/>
      <c r="U210" s="45"/>
      <c r="V210" s="45"/>
      <c r="W210" s="45"/>
      <c r="X210" s="45"/>
      <c r="Y210" s="45"/>
      <c r="Z210" s="45"/>
      <c r="AA210" s="45"/>
      <c r="AB210" s="45"/>
      <c r="AC210" s="45"/>
      <c r="AD210" s="45"/>
    </row>
    <row r="211" spans="10:30">
      <c r="J211" s="45"/>
      <c r="K211" s="45"/>
      <c r="L211" s="45"/>
      <c r="M211" s="45"/>
      <c r="N211" s="818"/>
      <c r="O211" s="718"/>
      <c r="P211" s="45"/>
      <c r="Q211" s="505"/>
      <c r="R211" s="504"/>
      <c r="S211" s="503"/>
      <c r="T211" s="45"/>
      <c r="U211" s="45"/>
      <c r="V211" s="45"/>
      <c r="W211" s="45"/>
      <c r="X211" s="45"/>
      <c r="Y211" s="45"/>
      <c r="Z211" s="45"/>
      <c r="AA211" s="45"/>
      <c r="AB211" s="45"/>
      <c r="AC211" s="45"/>
      <c r="AD211" s="45"/>
    </row>
    <row r="212" spans="10:30">
      <c r="J212" s="45"/>
      <c r="K212" s="45"/>
      <c r="L212" s="45"/>
      <c r="M212" s="45"/>
      <c r="N212" s="818"/>
      <c r="O212" s="718"/>
      <c r="P212" s="45"/>
      <c r="Q212" s="508"/>
      <c r="R212" s="503"/>
      <c r="S212" s="503"/>
      <c r="T212" s="45"/>
      <c r="U212" s="45"/>
      <c r="V212" s="45"/>
      <c r="W212" s="45"/>
      <c r="X212" s="45"/>
      <c r="Y212" s="45"/>
      <c r="Z212" s="45"/>
      <c r="AA212" s="45"/>
      <c r="AB212" s="45"/>
      <c r="AC212" s="45"/>
      <c r="AD212" s="45"/>
    </row>
    <row r="213" spans="10:30">
      <c r="J213" s="45"/>
      <c r="K213" s="45"/>
      <c r="L213" s="45"/>
      <c r="M213" s="45"/>
      <c r="N213" s="818"/>
      <c r="O213" s="718"/>
      <c r="P213" s="45"/>
      <c r="Q213" s="494"/>
      <c r="R213" s="509"/>
      <c r="S213" s="509"/>
      <c r="T213" s="45"/>
      <c r="U213" s="45"/>
      <c r="V213" s="45"/>
      <c r="W213" s="45"/>
      <c r="X213" s="45"/>
      <c r="Y213" s="45"/>
      <c r="Z213" s="45"/>
      <c r="AA213" s="45"/>
      <c r="AB213" s="45"/>
      <c r="AC213" s="45"/>
      <c r="AD213" s="45"/>
    </row>
    <row r="214" spans="10:30">
      <c r="J214" s="45"/>
      <c r="K214" s="45"/>
      <c r="L214" s="45"/>
      <c r="M214" s="45"/>
      <c r="N214" s="818"/>
      <c r="O214" s="718"/>
      <c r="P214" s="45"/>
      <c r="Q214" s="45"/>
      <c r="R214" s="45"/>
      <c r="S214" s="45"/>
      <c r="T214" s="45"/>
      <c r="U214" s="45"/>
      <c r="V214" s="45"/>
      <c r="W214" s="45"/>
      <c r="X214" s="45"/>
      <c r="Y214" s="45"/>
      <c r="Z214" s="45"/>
      <c r="AA214" s="45"/>
      <c r="AB214" s="45"/>
      <c r="AC214" s="45"/>
      <c r="AD214" s="45"/>
    </row>
    <row r="215" spans="10:30">
      <c r="J215" s="45"/>
      <c r="K215" s="45"/>
      <c r="L215" s="45"/>
      <c r="M215" s="45"/>
      <c r="N215" s="818"/>
      <c r="O215" s="718"/>
      <c r="P215" s="45"/>
      <c r="Q215" s="45"/>
      <c r="R215" s="45"/>
      <c r="S215" s="45"/>
      <c r="T215" s="45"/>
      <c r="U215" s="45"/>
      <c r="V215" s="45"/>
      <c r="W215" s="45"/>
      <c r="X215" s="45"/>
      <c r="Y215" s="45"/>
      <c r="Z215" s="45"/>
      <c r="AA215" s="45"/>
      <c r="AB215" s="45"/>
      <c r="AC215" s="45"/>
      <c r="AD215" s="45"/>
    </row>
    <row r="216" spans="10:30">
      <c r="K216" s="45"/>
      <c r="L216" s="45"/>
      <c r="M216" s="45"/>
      <c r="N216" s="818"/>
      <c r="O216" s="718"/>
      <c r="P216" s="45"/>
      <c r="Q216" s="45"/>
      <c r="R216" s="45"/>
      <c r="S216" s="45"/>
      <c r="T216" s="45"/>
      <c r="U216" s="45"/>
      <c r="V216" s="45"/>
      <c r="W216" s="45"/>
      <c r="X216" s="45"/>
      <c r="Y216" s="45"/>
      <c r="Z216" s="45"/>
      <c r="AA216" s="45"/>
      <c r="AB216" s="45"/>
      <c r="AC216" s="45"/>
    </row>
    <row r="217" spans="10:30">
      <c r="K217" s="45"/>
      <c r="L217" s="45"/>
      <c r="M217" s="45"/>
      <c r="N217" s="818"/>
      <c r="O217" s="718"/>
      <c r="P217" s="45"/>
      <c r="Q217" s="45"/>
      <c r="R217" s="45"/>
      <c r="S217" s="45"/>
      <c r="T217" s="45"/>
      <c r="U217" s="45"/>
      <c r="V217" s="45"/>
      <c r="W217" s="45"/>
      <c r="X217" s="45"/>
      <c r="Y217" s="45"/>
      <c r="Z217" s="45"/>
      <c r="AA217" s="45"/>
      <c r="AB217" s="45"/>
      <c r="AC217" s="45"/>
    </row>
    <row r="218" spans="10:30">
      <c r="K218" s="45"/>
      <c r="L218" s="45"/>
      <c r="M218" s="45"/>
      <c r="N218" s="818"/>
      <c r="O218" s="718"/>
      <c r="P218" s="45"/>
      <c r="Q218" s="45"/>
      <c r="R218" s="45"/>
      <c r="S218" s="45"/>
      <c r="T218" s="45"/>
      <c r="U218" s="45"/>
      <c r="V218" s="45"/>
      <c r="W218" s="45"/>
      <c r="X218" s="45"/>
      <c r="Y218" s="45"/>
      <c r="Z218" s="45"/>
      <c r="AA218" s="45"/>
      <c r="AB218" s="45"/>
      <c r="AC218" s="45"/>
    </row>
    <row r="219" spans="10:30">
      <c r="K219" s="45"/>
      <c r="L219" s="45"/>
      <c r="M219" s="45"/>
      <c r="N219" s="818"/>
      <c r="O219" s="718"/>
      <c r="P219" s="45"/>
      <c r="Q219" s="45"/>
      <c r="R219" s="45"/>
      <c r="S219" s="45"/>
      <c r="T219" s="45"/>
      <c r="U219" s="45"/>
      <c r="V219" s="45"/>
      <c r="W219" s="45"/>
      <c r="X219" s="45"/>
      <c r="Y219" s="45"/>
      <c r="Z219" s="45"/>
      <c r="AA219" s="45"/>
      <c r="AB219" s="45"/>
      <c r="AC219" s="45"/>
    </row>
    <row r="220" spans="10:30">
      <c r="K220" s="45"/>
      <c r="L220" s="45"/>
      <c r="M220" s="45"/>
      <c r="N220" s="818"/>
      <c r="O220" s="718"/>
      <c r="P220" s="45"/>
      <c r="Q220" s="45"/>
      <c r="R220" s="45"/>
      <c r="S220" s="45"/>
      <c r="T220" s="45"/>
      <c r="U220" s="45"/>
      <c r="V220" s="45"/>
      <c r="W220" s="45"/>
      <c r="X220" s="45"/>
      <c r="Y220" s="45"/>
      <c r="Z220" s="45"/>
      <c r="AA220" s="45"/>
      <c r="AB220" s="45"/>
      <c r="AC220" s="45"/>
    </row>
    <row r="221" spans="10:30">
      <c r="K221" s="45"/>
      <c r="L221" s="45"/>
      <c r="M221" s="45"/>
      <c r="N221" s="818"/>
      <c r="O221" s="718"/>
      <c r="P221" s="45"/>
      <c r="Q221" s="45"/>
      <c r="R221" s="45"/>
      <c r="S221" s="45"/>
      <c r="T221" s="45"/>
      <c r="U221" s="45"/>
      <c r="V221" s="45"/>
      <c r="W221" s="45"/>
      <c r="X221" s="45"/>
      <c r="Y221" s="45"/>
      <c r="Z221" s="45"/>
      <c r="AA221" s="45"/>
      <c r="AB221" s="45"/>
      <c r="AC221" s="45"/>
    </row>
    <row r="222" spans="10:30">
      <c r="K222" s="45"/>
      <c r="L222" s="45"/>
      <c r="M222" s="45"/>
      <c r="N222" s="818"/>
      <c r="O222" s="718"/>
      <c r="P222" s="45"/>
      <c r="Q222" s="45"/>
      <c r="R222" s="45"/>
      <c r="S222" s="45"/>
      <c r="T222" s="45"/>
      <c r="U222" s="45"/>
      <c r="V222" s="45"/>
      <c r="W222" s="45"/>
      <c r="X222" s="45"/>
      <c r="Y222" s="45"/>
      <c r="Z222" s="45"/>
      <c r="AA222" s="45"/>
      <c r="AB222" s="45"/>
      <c r="AC222" s="45"/>
    </row>
    <row r="223" spans="10:30">
      <c r="K223" s="45"/>
      <c r="L223" s="45"/>
      <c r="M223" s="45"/>
      <c r="N223" s="818"/>
      <c r="O223" s="718"/>
      <c r="P223" s="45"/>
      <c r="Q223" s="45"/>
      <c r="R223" s="45"/>
      <c r="S223" s="45"/>
      <c r="T223" s="45"/>
      <c r="U223" s="45"/>
      <c r="V223" s="45"/>
      <c r="W223" s="45"/>
      <c r="X223" s="45"/>
      <c r="Y223" s="45"/>
      <c r="Z223" s="45"/>
      <c r="AA223" s="45"/>
      <c r="AB223" s="45"/>
      <c r="AC223" s="45"/>
    </row>
    <row r="224" spans="10:30">
      <c r="K224" s="45"/>
      <c r="L224" s="45"/>
      <c r="M224" s="45"/>
      <c r="N224" s="818"/>
      <c r="O224" s="718"/>
      <c r="P224" s="45"/>
      <c r="Q224" s="45"/>
      <c r="R224" s="45"/>
      <c r="S224" s="45"/>
      <c r="T224" s="45"/>
      <c r="U224" s="45"/>
      <c r="V224" s="45"/>
      <c r="W224" s="45"/>
      <c r="X224" s="45"/>
      <c r="Y224" s="45"/>
      <c r="Z224" s="45"/>
      <c r="AA224" s="45"/>
      <c r="AB224" s="45"/>
      <c r="AC224" s="45"/>
    </row>
    <row r="225" spans="11:29">
      <c r="K225" s="45"/>
      <c r="L225" s="45"/>
      <c r="M225" s="45"/>
      <c r="N225" s="818"/>
      <c r="O225" s="718"/>
      <c r="P225" s="45"/>
      <c r="Q225" s="45"/>
      <c r="R225" s="45"/>
      <c r="S225" s="45"/>
      <c r="T225" s="45"/>
      <c r="U225" s="45"/>
      <c r="V225" s="45"/>
      <c r="W225" s="45"/>
      <c r="X225" s="45"/>
      <c r="Y225" s="45"/>
      <c r="Z225" s="45"/>
      <c r="AA225" s="45"/>
      <c r="AB225" s="45"/>
      <c r="AC225" s="45"/>
    </row>
  </sheetData>
  <mergeCells count="17">
    <mergeCell ref="R12:S12"/>
    <mergeCell ref="R10:S10"/>
    <mergeCell ref="R11:S11"/>
    <mergeCell ref="AA1:AB1"/>
    <mergeCell ref="AA3:AB3"/>
    <mergeCell ref="AA4:AB4"/>
    <mergeCell ref="R3:S3"/>
    <mergeCell ref="R4:S4"/>
    <mergeCell ref="A59:E59"/>
    <mergeCell ref="N59:O59"/>
    <mergeCell ref="N56:O56"/>
    <mergeCell ref="N57:O57"/>
    <mergeCell ref="A1:F1"/>
    <mergeCell ref="K1:M1"/>
    <mergeCell ref="N58:O58"/>
    <mergeCell ref="K2:M2"/>
    <mergeCell ref="K3:L3"/>
  </mergeCells>
  <pageMargins left="0.7" right="0.7" top="0.75" bottom="0.75" header="0.3" footer="0.3"/>
  <pageSetup scale="26" orientation="portrait" r:id="rId1"/>
  <headerFooter>
    <oddFooter>&amp;L&amp;28TRANSMISSION COMPANY OF NIGERIA PLC  &amp;R&amp;26 &amp;28 30TH SEPTEMBER 2014 MGT REPORT AND FINANCIAL STATEMENTS  12</oddFooter>
  </headerFooter>
</worksheet>
</file>

<file path=xl/worksheets/sheet53.xml><?xml version="1.0" encoding="utf-8"?>
<worksheet xmlns="http://schemas.openxmlformats.org/spreadsheetml/2006/main" xmlns:r="http://schemas.openxmlformats.org/officeDocument/2006/relationships">
  <dimension ref="A1:Q58"/>
  <sheetViews>
    <sheetView view="pageBreakPreview" zoomScale="60" workbookViewId="0">
      <selection activeCell="B15" sqref="B15"/>
    </sheetView>
  </sheetViews>
  <sheetFormatPr defaultRowHeight="15"/>
  <cols>
    <col min="1" max="1" width="29.140625" bestFit="1" customWidth="1"/>
    <col min="2" max="2" width="21" customWidth="1"/>
    <col min="3" max="3" width="9.28515625" bestFit="1" customWidth="1"/>
    <col min="4" max="4" width="25.42578125" style="373" bestFit="1" customWidth="1"/>
    <col min="6" max="6" width="25.42578125" style="346" bestFit="1" customWidth="1"/>
    <col min="8" max="8" width="15.5703125" bestFit="1" customWidth="1"/>
    <col min="10" max="10" width="14.7109375" bestFit="1" customWidth="1"/>
    <col min="16" max="16" width="28.28515625" bestFit="1" customWidth="1"/>
  </cols>
  <sheetData>
    <row r="1" spans="1:10" ht="15.75">
      <c r="A1" s="48" t="s">
        <v>163</v>
      </c>
      <c r="B1" s="48"/>
      <c r="C1" s="48"/>
      <c r="D1" s="341"/>
      <c r="E1" s="48"/>
      <c r="F1" s="341"/>
      <c r="G1" s="48"/>
      <c r="H1" s="48"/>
    </row>
    <row r="2" spans="1:10">
      <c r="A2" s="49"/>
      <c r="B2" s="49"/>
      <c r="C2" s="49"/>
      <c r="D2" s="376"/>
      <c r="E2" s="49"/>
      <c r="F2" s="137"/>
      <c r="G2" s="49"/>
      <c r="H2" s="49"/>
    </row>
    <row r="3" spans="1:10" ht="50.25" customHeight="1">
      <c r="A3" s="52"/>
      <c r="B3" s="52"/>
      <c r="C3" s="52"/>
      <c r="D3" s="2035" t="s">
        <v>1882</v>
      </c>
      <c r="E3" s="694"/>
      <c r="F3" s="2035" t="s">
        <v>1883</v>
      </c>
      <c r="G3" s="49"/>
      <c r="H3" s="55" t="s">
        <v>166</v>
      </c>
    </row>
    <row r="4" spans="1:10" ht="15.75">
      <c r="A4" s="52"/>
      <c r="B4" s="52"/>
      <c r="C4" s="144" t="s">
        <v>224</v>
      </c>
      <c r="D4" s="57"/>
      <c r="E4" s="55"/>
      <c r="F4" s="344"/>
      <c r="G4" s="49"/>
      <c r="H4" s="55"/>
    </row>
    <row r="5" spans="1:10" ht="15.75" customHeight="1">
      <c r="A5" s="3249" t="s">
        <v>167</v>
      </c>
      <c r="B5" s="3249"/>
      <c r="C5" s="3249"/>
      <c r="D5" s="377" t="s">
        <v>168</v>
      </c>
      <c r="E5" s="59"/>
      <c r="F5" s="546" t="s">
        <v>168</v>
      </c>
      <c r="G5" s="49"/>
      <c r="H5" s="55" t="s">
        <v>166</v>
      </c>
    </row>
    <row r="6" spans="1:10">
      <c r="A6" s="138" t="s">
        <v>169</v>
      </c>
      <c r="B6" s="138"/>
      <c r="C6" s="145">
        <v>1</v>
      </c>
      <c r="D6" s="376">
        <f>'P&amp;LTCN'!E15</f>
        <v>34404406295.020004</v>
      </c>
      <c r="E6" s="49"/>
      <c r="F6" s="345">
        <v>27325544416.5</v>
      </c>
      <c r="G6" s="49"/>
      <c r="H6" s="2084">
        <f>(D6-F6)/F6</f>
        <v>0.25905657251042985</v>
      </c>
    </row>
    <row r="7" spans="1:10" ht="15" customHeight="1">
      <c r="A7" s="3251" t="s">
        <v>568</v>
      </c>
      <c r="B7" s="3251"/>
      <c r="C7" s="145">
        <v>2</v>
      </c>
      <c r="D7" s="376">
        <f>-'P&amp;LTCN'!E20</f>
        <v>-30434327166.374786</v>
      </c>
      <c r="E7" s="49"/>
      <c r="F7" s="692">
        <v>-24386924554.060009</v>
      </c>
      <c r="G7" s="49"/>
      <c r="H7" s="2084">
        <f t="shared" ref="H7:H11" si="0">(D7-F7)/F7</f>
        <v>0.24797725514380153</v>
      </c>
      <c r="J7">
        <v>22093018066.939999</v>
      </c>
    </row>
    <row r="8" spans="1:10" ht="15" customHeight="1">
      <c r="A8" s="2382" t="s">
        <v>170</v>
      </c>
      <c r="B8" s="138"/>
      <c r="C8" s="145">
        <v>3</v>
      </c>
      <c r="D8" s="376">
        <f>-'P&amp;LTCN'!E22</f>
        <v>-1295456694.3282075</v>
      </c>
      <c r="E8" s="49"/>
      <c r="F8" s="692">
        <v>-1059918088.3599997</v>
      </c>
      <c r="G8" s="49"/>
      <c r="H8" s="2084">
        <f t="shared" si="0"/>
        <v>0.22222340438840354</v>
      </c>
      <c r="J8">
        <f>J7/D17</f>
        <v>6.1137205351149249E-2</v>
      </c>
    </row>
    <row r="9" spans="1:10" ht="15" customHeight="1">
      <c r="A9" s="2382" t="s">
        <v>171</v>
      </c>
      <c r="B9" s="138"/>
      <c r="C9" s="145"/>
      <c r="D9" s="376">
        <f>'P&amp;LTCN'!E29</f>
        <v>4199244911.2070107</v>
      </c>
      <c r="E9" s="49"/>
      <c r="F9" s="692">
        <v>2430700522.4099903</v>
      </c>
      <c r="G9" s="49"/>
      <c r="H9" s="2084">
        <f t="shared" si="0"/>
        <v>0.727586295593315</v>
      </c>
    </row>
    <row r="10" spans="1:10" ht="15" customHeight="1">
      <c r="A10" s="2383" t="s">
        <v>172</v>
      </c>
      <c r="B10" s="140"/>
      <c r="C10" s="146"/>
      <c r="D10" s="376">
        <v>0</v>
      </c>
      <c r="E10" s="49"/>
      <c r="F10" s="692">
        <v>0</v>
      </c>
      <c r="G10" s="49"/>
      <c r="H10" s="2084"/>
    </row>
    <row r="11" spans="1:10" ht="15.75" customHeight="1" thickBot="1">
      <c r="A11" s="2386" t="s">
        <v>173</v>
      </c>
      <c r="B11" s="141"/>
      <c r="C11" s="147"/>
      <c r="D11" s="378">
        <f>'P&amp;LTCN'!E39</f>
        <v>4199244911.2070107</v>
      </c>
      <c r="E11" s="62"/>
      <c r="F11" s="998">
        <v>2430700522.4099903</v>
      </c>
      <c r="G11" s="62"/>
      <c r="H11" s="2086">
        <f t="shared" si="0"/>
        <v>0.727586295593315</v>
      </c>
    </row>
    <row r="12" spans="1:10">
      <c r="A12" s="49"/>
      <c r="B12" s="49"/>
      <c r="C12" s="49"/>
      <c r="D12" s="379"/>
      <c r="E12" s="49"/>
      <c r="F12" s="548"/>
      <c r="G12" s="49"/>
      <c r="H12" s="50"/>
      <c r="J12">
        <f>D11/D17</f>
        <v>1.1620417711983069E-2</v>
      </c>
    </row>
    <row r="13" spans="1:10" ht="15.75" customHeight="1">
      <c r="A13" s="3250" t="s">
        <v>174</v>
      </c>
      <c r="B13" s="3250"/>
      <c r="C13" s="3250"/>
      <c r="D13" s="377" t="s">
        <v>168</v>
      </c>
      <c r="E13" s="59"/>
      <c r="F13" s="546" t="s">
        <v>168</v>
      </c>
      <c r="G13" s="49"/>
      <c r="H13" s="64" t="s">
        <v>175</v>
      </c>
      <c r="J13" s="303" t="s">
        <v>162</v>
      </c>
    </row>
    <row r="14" spans="1:10" ht="15" customHeight="1">
      <c r="A14" s="2382" t="s">
        <v>176</v>
      </c>
      <c r="B14" s="138"/>
      <c r="C14" s="145">
        <v>5</v>
      </c>
      <c r="D14" s="376">
        <f>BSTCN!E9</f>
        <v>217905650343.3418</v>
      </c>
      <c r="E14" s="49"/>
      <c r="F14" s="692">
        <v>86356087377.789993</v>
      </c>
      <c r="G14" s="49"/>
      <c r="H14" s="2084">
        <f t="shared" ref="H14:H21" si="1">(D14-F14)/F14</f>
        <v>1.5233386198942724</v>
      </c>
    </row>
    <row r="15" spans="1:10" ht="15" customHeight="1">
      <c r="A15" s="2383" t="s">
        <v>177</v>
      </c>
      <c r="B15" s="140"/>
      <c r="C15" s="146">
        <v>19</v>
      </c>
      <c r="D15" s="349">
        <f>BSTCN!E17</f>
        <v>143462160632.73999</v>
      </c>
      <c r="E15" s="66"/>
      <c r="F15" s="692">
        <v>72157123298.440002</v>
      </c>
      <c r="G15" s="66"/>
      <c r="H15" s="2084">
        <f t="shared" si="1"/>
        <v>0.98819124259408442</v>
      </c>
    </row>
    <row r="16" spans="1:10" ht="15" customHeight="1">
      <c r="A16" s="2382" t="s">
        <v>388</v>
      </c>
      <c r="B16" s="138"/>
      <c r="C16" s="145">
        <v>20</v>
      </c>
      <c r="D16" s="376">
        <f>BSTCN!E32</f>
        <v>77800470678.66478</v>
      </c>
      <c r="E16" s="49"/>
      <c r="F16" s="692">
        <v>13382510109.130001</v>
      </c>
      <c r="G16" s="49"/>
      <c r="H16" s="2084">
        <f t="shared" si="1"/>
        <v>4.8135932679465467</v>
      </c>
    </row>
    <row r="17" spans="1:17" ht="15" customHeight="1">
      <c r="A17" s="2382" t="s">
        <v>178</v>
      </c>
      <c r="B17" s="138"/>
      <c r="C17" s="145">
        <v>21</v>
      </c>
      <c r="D17" s="349">
        <f>NOTE20TO22!C30</f>
        <v>361367810976.08179</v>
      </c>
      <c r="E17" s="49"/>
      <c r="F17" s="692">
        <v>158513210676.22998</v>
      </c>
      <c r="G17" s="49"/>
      <c r="H17" s="2084">
        <f t="shared" si="1"/>
        <v>1.2797330861854221</v>
      </c>
    </row>
    <row r="18" spans="1:17" ht="16.5">
      <c r="A18" s="67" t="s">
        <v>179</v>
      </c>
      <c r="B18" s="138"/>
      <c r="C18" s="145">
        <v>16</v>
      </c>
      <c r="D18" s="349">
        <f>BSTCN!E47</f>
        <v>5000000</v>
      </c>
      <c r="E18" s="49"/>
      <c r="F18" s="692">
        <v>5000000</v>
      </c>
      <c r="G18" s="49"/>
      <c r="H18" s="2084">
        <f t="shared" si="1"/>
        <v>0</v>
      </c>
    </row>
    <row r="19" spans="1:17" ht="15" customHeight="1">
      <c r="A19" s="2382" t="s">
        <v>389</v>
      </c>
      <c r="B19" s="138"/>
      <c r="C19" s="145">
        <v>17</v>
      </c>
      <c r="D19" s="349">
        <f>BSTCN!E48</f>
        <v>109656201005.54999</v>
      </c>
      <c r="E19" s="49"/>
      <c r="F19" s="692">
        <v>8280015934.3199997</v>
      </c>
      <c r="G19" s="49"/>
      <c r="H19" s="2084">
        <f t="shared" si="1"/>
        <v>12.243477050694294</v>
      </c>
    </row>
    <row r="20" spans="1:17" ht="16.5">
      <c r="A20" s="67" t="s">
        <v>180</v>
      </c>
      <c r="B20" s="138"/>
      <c r="C20" s="145">
        <v>18</v>
      </c>
      <c r="D20" s="349">
        <f>NOTES17TO19!C10</f>
        <v>7266284623</v>
      </c>
      <c r="E20" s="49"/>
      <c r="F20" s="692">
        <v>9854238123.2999992</v>
      </c>
      <c r="G20" s="49"/>
      <c r="H20" s="2084">
        <f t="shared" si="1"/>
        <v>-0.2626233979652749</v>
      </c>
    </row>
    <row r="21" spans="1:17" ht="15.75" thickBot="1">
      <c r="A21" s="68" t="s">
        <v>181</v>
      </c>
      <c r="B21" s="141"/>
      <c r="C21" s="147">
        <v>19</v>
      </c>
      <c r="D21" s="378">
        <f>BSTCN!E53</f>
        <v>6579751365.5870104</v>
      </c>
      <c r="E21" s="62"/>
      <c r="F21" s="547">
        <v>16370613739.619991</v>
      </c>
      <c r="G21" s="62"/>
      <c r="H21" s="2086">
        <f t="shared" si="1"/>
        <v>-0.59807546190752991</v>
      </c>
    </row>
    <row r="22" spans="1:17">
      <c r="A22" s="49"/>
      <c r="B22" s="49"/>
      <c r="C22" s="49"/>
      <c r="D22" s="380"/>
      <c r="E22" s="49"/>
      <c r="F22" s="548"/>
      <c r="G22" s="49"/>
      <c r="H22" s="50"/>
    </row>
    <row r="23" spans="1:17" ht="15.75" customHeight="1">
      <c r="A23" s="2384" t="s">
        <v>182</v>
      </c>
      <c r="B23" s="139"/>
      <c r="C23" s="139"/>
      <c r="D23" s="377" t="s">
        <v>183</v>
      </c>
      <c r="E23" s="59"/>
      <c r="F23" s="549" t="s">
        <v>183</v>
      </c>
      <c r="G23" s="49"/>
      <c r="H23" s="55" t="s">
        <v>184</v>
      </c>
    </row>
    <row r="24" spans="1:17" ht="35.25" customHeight="1" thickBot="1">
      <c r="A24" s="2385" t="s">
        <v>945</v>
      </c>
      <c r="B24" s="141"/>
      <c r="C24" s="148">
        <v>1</v>
      </c>
      <c r="D24" s="381">
        <f>RVETCN!F24</f>
        <v>19340230</v>
      </c>
      <c r="E24" s="69"/>
      <c r="F24" s="547">
        <v>19229745</v>
      </c>
      <c r="G24" s="541"/>
      <c r="H24" s="2086">
        <f t="shared" ref="H24" si="2">(D24-F24)/F24</f>
        <v>5.745526006715118E-3</v>
      </c>
      <c r="M24" s="140" t="s">
        <v>22</v>
      </c>
      <c r="N24" s="140"/>
      <c r="O24" s="140">
        <v>1</v>
      </c>
      <c r="P24" s="140">
        <v>5</v>
      </c>
      <c r="Q24" s="74">
        <f t="shared" ref="Q24:Q33" si="3">SUM(O24:P24)</f>
        <v>6</v>
      </c>
    </row>
    <row r="25" spans="1:17">
      <c r="A25" s="140"/>
      <c r="B25" s="140"/>
      <c r="C25" s="140"/>
      <c r="D25" s="382"/>
      <c r="E25" s="71"/>
      <c r="F25" s="550"/>
      <c r="G25" s="49"/>
      <c r="H25" s="49"/>
      <c r="M25" s="75" t="s">
        <v>189</v>
      </c>
      <c r="N25" s="140"/>
      <c r="O25" s="140">
        <v>1</v>
      </c>
      <c r="P25" s="76">
        <v>4</v>
      </c>
      <c r="Q25" s="74">
        <f t="shared" si="3"/>
        <v>5</v>
      </c>
    </row>
    <row r="26" spans="1:17" ht="45">
      <c r="A26" s="2384" t="s">
        <v>185</v>
      </c>
      <c r="B26" s="59" t="s">
        <v>186</v>
      </c>
      <c r="C26" s="59" t="s">
        <v>187</v>
      </c>
      <c r="D26" s="73" t="s">
        <v>188</v>
      </c>
      <c r="E26" s="71"/>
      <c r="F26" s="73" t="s">
        <v>188</v>
      </c>
      <c r="G26" s="49"/>
      <c r="H26" s="55"/>
      <c r="M26" s="140" t="s">
        <v>36</v>
      </c>
      <c r="N26" s="140"/>
      <c r="O26" s="140">
        <v>1</v>
      </c>
      <c r="P26" s="76">
        <v>4</v>
      </c>
      <c r="Q26" s="74">
        <f t="shared" si="3"/>
        <v>5</v>
      </c>
    </row>
    <row r="27" spans="1:17" ht="27.75">
      <c r="A27" s="2383" t="s">
        <v>125</v>
      </c>
      <c r="B27" s="140">
        <v>1</v>
      </c>
      <c r="C27" s="61">
        <v>4</v>
      </c>
      <c r="D27" s="76">
        <f t="shared" ref="D27:D36" si="4">SUM(B27:C27)</f>
        <v>5</v>
      </c>
      <c r="E27" s="70"/>
      <c r="F27" s="692">
        <v>5</v>
      </c>
      <c r="G27" s="61"/>
      <c r="H27" s="2084">
        <f t="shared" ref="H27:H49" si="5">(D27-F27)/F27</f>
        <v>0</v>
      </c>
      <c r="M27" s="140" t="s">
        <v>50</v>
      </c>
      <c r="N27" s="140"/>
      <c r="O27" s="140">
        <v>1</v>
      </c>
      <c r="P27" s="61">
        <v>3</v>
      </c>
      <c r="Q27" s="74">
        <f t="shared" si="3"/>
        <v>4</v>
      </c>
    </row>
    <row r="28" spans="1:17" ht="16.5">
      <c r="A28" s="140" t="s">
        <v>36</v>
      </c>
      <c r="B28" s="140">
        <v>1</v>
      </c>
      <c r="C28" s="76">
        <v>4</v>
      </c>
      <c r="D28" s="76">
        <f t="shared" si="4"/>
        <v>5</v>
      </c>
      <c r="E28" s="70"/>
      <c r="F28" s="692">
        <v>5</v>
      </c>
      <c r="G28" s="61"/>
      <c r="H28" s="2084">
        <f t="shared" si="5"/>
        <v>0</v>
      </c>
      <c r="M28" s="75" t="s">
        <v>62</v>
      </c>
      <c r="N28" s="140"/>
      <c r="O28" s="140">
        <v>1</v>
      </c>
      <c r="P28" s="76">
        <v>5</v>
      </c>
      <c r="Q28" s="74">
        <f t="shared" si="3"/>
        <v>6</v>
      </c>
    </row>
    <row r="29" spans="1:17" ht="27.75">
      <c r="A29" s="140" t="s">
        <v>50</v>
      </c>
      <c r="B29" s="140">
        <v>1</v>
      </c>
      <c r="C29" s="61">
        <v>3</v>
      </c>
      <c r="D29" s="76">
        <f t="shared" si="4"/>
        <v>4</v>
      </c>
      <c r="E29" s="70"/>
      <c r="F29" s="692">
        <v>4</v>
      </c>
      <c r="G29" s="61"/>
      <c r="H29" s="2084">
        <f t="shared" si="5"/>
        <v>0</v>
      </c>
      <c r="M29" s="140" t="s">
        <v>95</v>
      </c>
      <c r="N29" s="140"/>
      <c r="O29" s="140">
        <v>1</v>
      </c>
      <c r="P29" s="61">
        <v>5</v>
      </c>
      <c r="Q29" s="74">
        <f t="shared" si="3"/>
        <v>6</v>
      </c>
    </row>
    <row r="30" spans="1:17" ht="16.5">
      <c r="A30" s="75" t="s">
        <v>111</v>
      </c>
      <c r="B30" s="140">
        <v>1</v>
      </c>
      <c r="C30" s="61">
        <v>4</v>
      </c>
      <c r="D30" s="76">
        <f t="shared" si="4"/>
        <v>5</v>
      </c>
      <c r="E30" s="70"/>
      <c r="F30" s="692">
        <v>5</v>
      </c>
      <c r="G30" s="61"/>
      <c r="H30" s="2084">
        <f t="shared" si="5"/>
        <v>0</v>
      </c>
      <c r="M30" s="75" t="s">
        <v>111</v>
      </c>
      <c r="N30" s="140"/>
      <c r="O30" s="140">
        <v>1</v>
      </c>
      <c r="P30" s="61">
        <v>4</v>
      </c>
      <c r="Q30" s="74">
        <f t="shared" si="3"/>
        <v>5</v>
      </c>
    </row>
    <row r="31" spans="1:17" ht="27.75">
      <c r="A31" s="140" t="s">
        <v>22</v>
      </c>
      <c r="B31" s="140">
        <v>1</v>
      </c>
      <c r="C31" s="140">
        <v>5</v>
      </c>
      <c r="D31" s="76">
        <f t="shared" si="4"/>
        <v>6</v>
      </c>
      <c r="E31" s="70"/>
      <c r="F31" s="692">
        <v>6</v>
      </c>
      <c r="G31" s="61"/>
      <c r="H31" s="2084">
        <f t="shared" si="5"/>
        <v>0</v>
      </c>
      <c r="M31" s="140" t="s">
        <v>125</v>
      </c>
      <c r="N31" s="140"/>
      <c r="O31" s="140">
        <v>1</v>
      </c>
      <c r="P31" s="61">
        <v>4</v>
      </c>
      <c r="Q31" s="74">
        <f t="shared" si="3"/>
        <v>5</v>
      </c>
    </row>
    <row r="32" spans="1:17" ht="16.5">
      <c r="A32" s="75" t="s">
        <v>189</v>
      </c>
      <c r="B32" s="140">
        <v>1</v>
      </c>
      <c r="C32" s="76">
        <v>4</v>
      </c>
      <c r="D32" s="76">
        <f t="shared" si="4"/>
        <v>5</v>
      </c>
      <c r="E32" s="70"/>
      <c r="F32" s="692">
        <v>5</v>
      </c>
      <c r="G32" s="61"/>
      <c r="H32" s="2084">
        <f t="shared" si="5"/>
        <v>0</v>
      </c>
      <c r="M32" s="140"/>
      <c r="N32" s="140"/>
      <c r="O32" s="140"/>
      <c r="P32" s="61"/>
      <c r="Q32" s="74"/>
    </row>
    <row r="33" spans="1:17" ht="28.5" thickBot="1">
      <c r="A33" s="75" t="s">
        <v>62</v>
      </c>
      <c r="B33" s="140">
        <v>1</v>
      </c>
      <c r="C33" s="76">
        <v>5</v>
      </c>
      <c r="D33" s="76">
        <f t="shared" si="4"/>
        <v>6</v>
      </c>
      <c r="E33" s="70"/>
      <c r="F33" s="692">
        <v>6</v>
      </c>
      <c r="G33" s="61"/>
      <c r="H33" s="2084">
        <f t="shared" si="5"/>
        <v>0</v>
      </c>
      <c r="M33" s="141" t="s">
        <v>142</v>
      </c>
      <c r="N33" s="141"/>
      <c r="O33" s="141">
        <v>1</v>
      </c>
      <c r="P33" s="63">
        <v>1</v>
      </c>
      <c r="Q33" s="77">
        <f t="shared" si="3"/>
        <v>2</v>
      </c>
    </row>
    <row r="34" spans="1:17" ht="17.25" thickBot="1">
      <c r="A34" s="2383" t="s">
        <v>95</v>
      </c>
      <c r="B34" s="140">
        <v>1</v>
      </c>
      <c r="C34" s="61">
        <v>5</v>
      </c>
      <c r="D34" s="76">
        <f t="shared" si="4"/>
        <v>6</v>
      </c>
      <c r="E34" s="70"/>
      <c r="F34" s="692">
        <v>6</v>
      </c>
      <c r="G34" s="61"/>
      <c r="H34" s="2084">
        <f t="shared" si="5"/>
        <v>0</v>
      </c>
      <c r="M34" s="141"/>
      <c r="N34" s="141"/>
      <c r="O34" s="78">
        <f>SUM(O24:O33)</f>
        <v>9</v>
      </c>
      <c r="P34" s="79">
        <f>SUM(P24:P33)</f>
        <v>35</v>
      </c>
      <c r="Q34" s="80">
        <f>SUM(Q24:Q33)</f>
        <v>44</v>
      </c>
    </row>
    <row r="35" spans="1:17" ht="16.5">
      <c r="A35" s="2383" t="s">
        <v>142</v>
      </c>
      <c r="B35" s="140">
        <v>1</v>
      </c>
      <c r="C35" s="76">
        <v>1</v>
      </c>
      <c r="D35" s="342">
        <v>2</v>
      </c>
      <c r="E35" s="140"/>
      <c r="F35" s="692">
        <v>2</v>
      </c>
      <c r="G35" s="61"/>
      <c r="H35" s="2084">
        <f t="shared" si="5"/>
        <v>0</v>
      </c>
      <c r="M35" s="140"/>
      <c r="N35" s="140"/>
      <c r="O35" s="140"/>
      <c r="P35" s="76"/>
      <c r="Q35" s="74"/>
    </row>
    <row r="36" spans="1:17" ht="15.75">
      <c r="A36" s="542"/>
      <c r="B36" s="543">
        <f>SUM(B27:B35)</f>
        <v>9</v>
      </c>
      <c r="C36" s="544">
        <f>SUM(C27:C35)</f>
        <v>35</v>
      </c>
      <c r="D36" s="545">
        <f t="shared" si="4"/>
        <v>44</v>
      </c>
      <c r="E36" s="542"/>
      <c r="F36" s="551">
        <v>44</v>
      </c>
      <c r="G36" s="545"/>
      <c r="H36" s="2085">
        <f t="shared" si="5"/>
        <v>0</v>
      </c>
    </row>
    <row r="37" spans="1:17" ht="30">
      <c r="A37" s="70"/>
      <c r="B37" s="70"/>
      <c r="C37" s="76"/>
      <c r="D37" s="76"/>
      <c r="E37" s="70"/>
      <c r="F37" s="343"/>
      <c r="G37" s="76"/>
      <c r="H37" s="2084"/>
      <c r="M37" s="3249" t="s">
        <v>190</v>
      </c>
      <c r="N37" s="3249"/>
      <c r="O37" s="59" t="s">
        <v>186</v>
      </c>
      <c r="P37" s="59" t="s">
        <v>187</v>
      </c>
      <c r="Q37" s="72" t="s">
        <v>191</v>
      </c>
    </row>
    <row r="38" spans="1:17" ht="45">
      <c r="A38" s="2384" t="s">
        <v>190</v>
      </c>
      <c r="B38" s="59" t="s">
        <v>186</v>
      </c>
      <c r="C38" s="59" t="s">
        <v>187</v>
      </c>
      <c r="D38" s="73" t="s">
        <v>191</v>
      </c>
      <c r="F38" s="73" t="s">
        <v>191</v>
      </c>
      <c r="G38" s="49"/>
      <c r="H38" s="2084"/>
      <c r="M38" s="140" t="s">
        <v>22</v>
      </c>
      <c r="N38" s="140"/>
      <c r="O38" s="140">
        <v>58</v>
      </c>
      <c r="P38" s="82">
        <f>Q38-O38</f>
        <v>487</v>
      </c>
      <c r="Q38" s="65">
        <v>545</v>
      </c>
    </row>
    <row r="39" spans="1:17" ht="16.5" customHeight="1">
      <c r="A39" s="140" t="s">
        <v>125</v>
      </c>
      <c r="B39" s="70">
        <v>40</v>
      </c>
      <c r="C39" s="82">
        <f>D39-B39</f>
        <v>281</v>
      </c>
      <c r="D39" s="349">
        <v>321</v>
      </c>
      <c r="E39" s="70"/>
      <c r="F39" s="692">
        <v>299</v>
      </c>
      <c r="G39" s="61"/>
      <c r="H39" s="2084">
        <f t="shared" si="5"/>
        <v>7.3578595317725759E-2</v>
      </c>
      <c r="M39" s="75" t="s">
        <v>189</v>
      </c>
      <c r="N39" s="140"/>
      <c r="O39" s="140">
        <v>41</v>
      </c>
      <c r="P39" s="82">
        <f t="shared" ref="P39:P47" si="6">Q39-O39</f>
        <v>270</v>
      </c>
      <c r="Q39" s="65">
        <v>311</v>
      </c>
    </row>
    <row r="40" spans="1:17" ht="27.75">
      <c r="A40" s="287" t="s">
        <v>36</v>
      </c>
      <c r="B40" s="70">
        <v>63</v>
      </c>
      <c r="C40" s="82">
        <f t="shared" ref="C40:C48" si="7">D40-B40</f>
        <v>247</v>
      </c>
      <c r="D40" s="349">
        <v>310</v>
      </c>
      <c r="E40" s="70"/>
      <c r="F40" s="692">
        <v>351</v>
      </c>
      <c r="G40" s="61"/>
      <c r="H40" s="2084">
        <f t="shared" si="5"/>
        <v>-0.11680911680911681</v>
      </c>
      <c r="M40" s="140" t="s">
        <v>36</v>
      </c>
      <c r="N40" s="140"/>
      <c r="O40" s="140">
        <v>55</v>
      </c>
      <c r="P40" s="82">
        <f t="shared" si="6"/>
        <v>225</v>
      </c>
      <c r="Q40" s="65">
        <v>280</v>
      </c>
    </row>
    <row r="41" spans="1:17" ht="27.75">
      <c r="A41" s="287" t="s">
        <v>50</v>
      </c>
      <c r="B41" s="70">
        <v>68</v>
      </c>
      <c r="C41" s="82">
        <f t="shared" si="7"/>
        <v>309</v>
      </c>
      <c r="D41" s="349">
        <v>377</v>
      </c>
      <c r="E41" s="70"/>
      <c r="F41" s="692">
        <v>335</v>
      </c>
      <c r="G41" s="61"/>
      <c r="H41" s="2084">
        <f t="shared" si="5"/>
        <v>0.1253731343283582</v>
      </c>
      <c r="M41" s="140" t="s">
        <v>50</v>
      </c>
      <c r="N41" s="140"/>
      <c r="O41" s="140">
        <v>45</v>
      </c>
      <c r="P41" s="82">
        <f t="shared" si="6"/>
        <v>215</v>
      </c>
      <c r="Q41" s="65">
        <v>260</v>
      </c>
    </row>
    <row r="42" spans="1:17" ht="16.5">
      <c r="A42" s="287" t="s">
        <v>192</v>
      </c>
      <c r="B42" s="70">
        <f>414+72</f>
        <v>486</v>
      </c>
      <c r="C42" s="82">
        <f t="shared" si="7"/>
        <v>61</v>
      </c>
      <c r="D42" s="349">
        <v>547</v>
      </c>
      <c r="E42" s="70"/>
      <c r="F42" s="692">
        <v>565</v>
      </c>
      <c r="G42" s="61"/>
      <c r="H42" s="2084">
        <f t="shared" si="5"/>
        <v>-3.1858407079646017E-2</v>
      </c>
      <c r="M42" s="75" t="s">
        <v>62</v>
      </c>
      <c r="N42" s="140"/>
      <c r="O42" s="140">
        <v>27</v>
      </c>
      <c r="P42" s="82">
        <f t="shared" si="6"/>
        <v>228</v>
      </c>
      <c r="Q42" s="65">
        <v>255</v>
      </c>
    </row>
    <row r="43" spans="1:17" ht="27.75">
      <c r="A43" s="304" t="s">
        <v>111</v>
      </c>
      <c r="B43" s="70">
        <v>63</v>
      </c>
      <c r="C43" s="82">
        <f t="shared" si="7"/>
        <v>463</v>
      </c>
      <c r="D43" s="349">
        <v>526</v>
      </c>
      <c r="E43" s="70"/>
      <c r="F43" s="692">
        <v>410</v>
      </c>
      <c r="G43" s="61"/>
      <c r="H43" s="2084">
        <f t="shared" si="5"/>
        <v>0.28292682926829266</v>
      </c>
      <c r="M43" s="140" t="s">
        <v>95</v>
      </c>
      <c r="N43" s="140"/>
      <c r="O43" s="140">
        <v>36</v>
      </c>
      <c r="P43" s="82">
        <f t="shared" si="6"/>
        <v>435</v>
      </c>
      <c r="Q43" s="65">
        <v>471</v>
      </c>
    </row>
    <row r="44" spans="1:17" ht="16.5">
      <c r="A44" s="287" t="s">
        <v>22</v>
      </c>
      <c r="B44" s="70">
        <v>68</v>
      </c>
      <c r="C44" s="82">
        <f t="shared" si="7"/>
        <v>531</v>
      </c>
      <c r="D44" s="349">
        <v>599</v>
      </c>
      <c r="E44" s="70"/>
      <c r="F44" s="692">
        <v>720</v>
      </c>
      <c r="G44" s="61"/>
      <c r="H44" s="2084">
        <f t="shared" si="5"/>
        <v>-0.16805555555555557</v>
      </c>
      <c r="M44" s="75" t="s">
        <v>111</v>
      </c>
      <c r="N44" s="140"/>
      <c r="O44" s="140">
        <v>47</v>
      </c>
      <c r="P44" s="82">
        <f t="shared" si="6"/>
        <v>277</v>
      </c>
      <c r="Q44" s="65">
        <v>324</v>
      </c>
    </row>
    <row r="45" spans="1:17" ht="27.75">
      <c r="A45" s="304" t="s">
        <v>189</v>
      </c>
      <c r="B45" s="70">
        <v>53</v>
      </c>
      <c r="C45" s="82">
        <f t="shared" si="7"/>
        <v>322</v>
      </c>
      <c r="D45" s="349">
        <v>375</v>
      </c>
      <c r="E45" s="70"/>
      <c r="F45" s="692">
        <v>389</v>
      </c>
      <c r="G45" s="61"/>
      <c r="H45" s="2084">
        <f t="shared" si="5"/>
        <v>-3.5989717223650387E-2</v>
      </c>
      <c r="M45" s="140" t="s">
        <v>125</v>
      </c>
      <c r="N45" s="140"/>
      <c r="O45" s="140">
        <v>36</v>
      </c>
      <c r="P45" s="82">
        <f t="shared" si="6"/>
        <v>220</v>
      </c>
      <c r="Q45" s="65">
        <v>256</v>
      </c>
    </row>
    <row r="46" spans="1:17" ht="27.75">
      <c r="A46" s="304" t="s">
        <v>62</v>
      </c>
      <c r="B46" s="70">
        <v>36</v>
      </c>
      <c r="C46" s="82">
        <f t="shared" si="7"/>
        <v>350</v>
      </c>
      <c r="D46" s="349">
        <v>386</v>
      </c>
      <c r="E46" s="70"/>
      <c r="F46" s="692">
        <v>362</v>
      </c>
      <c r="G46" s="61"/>
      <c r="H46" s="2084">
        <f t="shared" si="5"/>
        <v>6.6298342541436461E-2</v>
      </c>
      <c r="M46" s="140" t="s">
        <v>142</v>
      </c>
      <c r="N46" s="140"/>
      <c r="O46" s="140">
        <v>117</v>
      </c>
      <c r="P46" s="82">
        <f t="shared" si="6"/>
        <v>25</v>
      </c>
      <c r="Q46" s="65">
        <v>142</v>
      </c>
    </row>
    <row r="47" spans="1:17" ht="28.5" thickBot="1">
      <c r="A47" s="2383" t="s">
        <v>95</v>
      </c>
      <c r="B47" s="70">
        <v>42</v>
      </c>
      <c r="C47" s="82">
        <f t="shared" si="7"/>
        <v>597</v>
      </c>
      <c r="D47" s="349">
        <v>639</v>
      </c>
      <c r="E47" s="70"/>
      <c r="F47" s="692">
        <v>630</v>
      </c>
      <c r="G47" s="61"/>
      <c r="H47" s="2084">
        <f t="shared" si="5"/>
        <v>1.4285714285714285E-2</v>
      </c>
      <c r="M47" s="141" t="s">
        <v>192</v>
      </c>
      <c r="N47" s="141"/>
      <c r="O47" s="141">
        <v>358</v>
      </c>
      <c r="P47" s="82">
        <f t="shared" si="6"/>
        <v>115</v>
      </c>
      <c r="Q47" s="65">
        <v>473</v>
      </c>
    </row>
    <row r="48" spans="1:17" ht="17.25" thickBot="1">
      <c r="A48" s="2383" t="s">
        <v>142</v>
      </c>
      <c r="B48" s="140">
        <v>121</v>
      </c>
      <c r="C48" s="82">
        <f t="shared" si="7"/>
        <v>21</v>
      </c>
      <c r="D48" s="349">
        <v>142</v>
      </c>
      <c r="E48" s="140"/>
      <c r="F48" s="692">
        <v>154</v>
      </c>
      <c r="G48" s="76"/>
      <c r="H48" s="2084">
        <f t="shared" si="5"/>
        <v>-7.792207792207792E-2</v>
      </c>
      <c r="M48" s="141"/>
      <c r="N48" s="141"/>
      <c r="O48" s="78">
        <f>SUM(O38:O47)</f>
        <v>820</v>
      </c>
      <c r="P48" s="79">
        <f>SUM(P39:P47)</f>
        <v>2010</v>
      </c>
      <c r="Q48" s="81">
        <f>SUM(Q38:Q47)</f>
        <v>3317</v>
      </c>
    </row>
    <row r="49" spans="1:8" ht="17.25" thickBot="1">
      <c r="A49" s="339"/>
      <c r="B49" s="347">
        <f>SUM(B39:B48)</f>
        <v>1040</v>
      </c>
      <c r="C49" s="338">
        <f>SUM(C40:C48)</f>
        <v>2901</v>
      </c>
      <c r="D49" s="348">
        <f>SUM(D39:D48)</f>
        <v>4222</v>
      </c>
      <c r="E49" s="347"/>
      <c r="F49" s="999">
        <v>4215</v>
      </c>
      <c r="G49" s="340"/>
      <c r="H49" s="2085">
        <f t="shared" si="5"/>
        <v>1.66073546856465E-3</v>
      </c>
    </row>
    <row r="50" spans="1:8">
      <c r="A50" s="552"/>
    </row>
    <row r="58" spans="1:8">
      <c r="D58" s="373" t="s">
        <v>162</v>
      </c>
    </row>
  </sheetData>
  <mergeCells count="4">
    <mergeCell ref="M37:N37"/>
    <mergeCell ref="A5:C5"/>
    <mergeCell ref="A13:C13"/>
    <mergeCell ref="A7:B7"/>
  </mergeCells>
  <pageMargins left="0.7" right="0.7" top="0.75" bottom="0.75" header="0.3" footer="0.3"/>
  <pageSetup scale="62" orientation="portrait" r:id="rId1"/>
  <headerFooter>
    <oddFooter>&amp;LTRANSMISSION COMPANY OF NIGERIA PLC
&amp;R30TH SEPTEMBER 2014 MGT REPORT AND FINANCIAL STATEMENTS 4</oddFooter>
  </headerFooter>
</worksheet>
</file>

<file path=xl/worksheets/sheet54.xml><?xml version="1.0" encoding="utf-8"?>
<worksheet xmlns="http://schemas.openxmlformats.org/spreadsheetml/2006/main" xmlns:r="http://schemas.openxmlformats.org/officeDocument/2006/relationships">
  <dimension ref="A1:N57"/>
  <sheetViews>
    <sheetView view="pageBreakPreview" topLeftCell="A33" zoomScale="60" workbookViewId="0">
      <selection activeCell="F53" sqref="F53"/>
    </sheetView>
  </sheetViews>
  <sheetFormatPr defaultRowHeight="15"/>
  <cols>
    <col min="1" max="1" width="9.140625" style="175"/>
    <col min="2" max="2" width="65.85546875" bestFit="1" customWidth="1"/>
  </cols>
  <sheetData>
    <row r="1" spans="1:14" ht="20.25">
      <c r="A1" s="142"/>
      <c r="B1" s="34"/>
      <c r="C1" s="3253" t="s">
        <v>193</v>
      </c>
      <c r="D1" s="3253"/>
      <c r="E1" s="3253"/>
      <c r="F1" s="3253"/>
      <c r="G1" s="3253"/>
      <c r="H1" s="3253"/>
      <c r="I1" s="3253"/>
      <c r="J1" s="3253"/>
    </row>
    <row r="2" spans="1:14" ht="15.75">
      <c r="A2" s="3254"/>
      <c r="B2" s="3254"/>
      <c r="C2" s="3254"/>
      <c r="D2" s="3254"/>
      <c r="E2" s="3254"/>
      <c r="F2" s="3254"/>
      <c r="G2" s="3254"/>
      <c r="H2" s="3254"/>
      <c r="I2" s="3254"/>
      <c r="J2" s="3254"/>
    </row>
    <row r="3" spans="1:14" ht="34.5" customHeight="1">
      <c r="A3" s="286" t="s">
        <v>194</v>
      </c>
      <c r="B3" s="286"/>
      <c r="C3" s="286"/>
      <c r="D3" s="286"/>
      <c r="E3" s="286"/>
      <c r="F3" s="286"/>
      <c r="G3" s="286"/>
      <c r="H3" s="286"/>
      <c r="I3" s="286"/>
      <c r="J3" s="286"/>
      <c r="K3" s="303"/>
      <c r="L3" s="303"/>
      <c r="M3" s="303"/>
      <c r="N3" s="303"/>
    </row>
    <row r="4" spans="1:14" ht="18.75">
      <c r="A4" s="171"/>
      <c r="B4" s="152"/>
      <c r="C4" s="152"/>
      <c r="D4" s="152"/>
      <c r="E4" s="152"/>
      <c r="F4" s="152"/>
      <c r="G4" s="153"/>
      <c r="H4" s="153"/>
      <c r="I4" s="153"/>
      <c r="J4" s="153"/>
    </row>
    <row r="5" spans="1:14" ht="18.75">
      <c r="A5" s="172" t="s">
        <v>195</v>
      </c>
      <c r="B5" s="154" t="s">
        <v>196</v>
      </c>
      <c r="C5" s="154"/>
      <c r="D5" s="154"/>
      <c r="E5" s="152"/>
      <c r="F5" s="152"/>
      <c r="G5" s="153"/>
      <c r="H5" s="153"/>
      <c r="I5" s="153"/>
      <c r="J5" s="153"/>
    </row>
    <row r="6" spans="1:14" ht="18" customHeight="1">
      <c r="A6" s="171"/>
      <c r="B6" s="3255" t="s">
        <v>197</v>
      </c>
      <c r="C6" s="3256"/>
      <c r="D6" s="3256"/>
      <c r="E6" s="3256"/>
      <c r="F6" s="3256"/>
      <c r="G6" s="3256"/>
      <c r="H6" s="3256"/>
      <c r="I6" s="3256"/>
      <c r="J6" s="3256"/>
    </row>
    <row r="7" spans="1:14">
      <c r="A7" s="173"/>
      <c r="B7" s="49"/>
      <c r="C7" s="49"/>
      <c r="D7" s="49"/>
      <c r="E7" s="49"/>
      <c r="F7" s="49"/>
      <c r="G7" s="49"/>
      <c r="H7" s="49"/>
      <c r="I7" s="49"/>
      <c r="J7" s="49"/>
    </row>
    <row r="8" spans="1:14" ht="18.75">
      <c r="A8" s="171">
        <v>2</v>
      </c>
      <c r="B8" s="3257" t="s">
        <v>1972</v>
      </c>
      <c r="C8" s="3257"/>
      <c r="D8" s="3257"/>
      <c r="E8" s="3257"/>
      <c r="F8" s="153"/>
      <c r="G8" s="153"/>
      <c r="H8" s="153"/>
      <c r="I8" s="153"/>
      <c r="J8" s="153"/>
    </row>
    <row r="9" spans="1:14" ht="50.25" customHeight="1">
      <c r="A9" s="173"/>
      <c r="B9" s="3252" t="s">
        <v>1986</v>
      </c>
      <c r="C9" s="3252"/>
      <c r="D9" s="3252"/>
      <c r="E9" s="3252"/>
      <c r="F9" s="3252"/>
      <c r="G9" s="3252"/>
      <c r="H9" s="3252"/>
      <c r="I9" s="3252"/>
      <c r="J9" s="3252"/>
      <c r="K9" s="3252"/>
      <c r="L9" s="3252"/>
      <c r="M9" s="3252"/>
      <c r="N9" s="3252"/>
    </row>
    <row r="10" spans="1:14">
      <c r="A10" s="173"/>
      <c r="B10" s="49"/>
      <c r="C10" s="49"/>
      <c r="D10" s="49"/>
      <c r="E10" s="49"/>
      <c r="F10" s="49"/>
      <c r="G10" s="49"/>
      <c r="H10" s="49"/>
      <c r="I10" s="49"/>
      <c r="J10" s="49"/>
    </row>
    <row r="11" spans="1:14" ht="18.75">
      <c r="A11" s="171">
        <v>3</v>
      </c>
      <c r="B11" s="154" t="s">
        <v>198</v>
      </c>
      <c r="C11" s="154"/>
      <c r="D11" s="152"/>
      <c r="E11" s="152"/>
      <c r="F11" s="152"/>
      <c r="G11" s="153"/>
      <c r="H11" s="153"/>
      <c r="I11" s="153"/>
      <c r="J11" s="153"/>
    </row>
    <row r="12" spans="1:14" ht="66.75" customHeight="1">
      <c r="A12" s="171"/>
      <c r="B12" s="3252" t="s">
        <v>1987</v>
      </c>
      <c r="C12" s="3252"/>
      <c r="D12" s="3252"/>
      <c r="E12" s="3252"/>
      <c r="F12" s="3252"/>
      <c r="G12" s="3252"/>
      <c r="H12" s="3252"/>
      <c r="I12" s="3252"/>
      <c r="J12" s="3252"/>
      <c r="K12" s="3252"/>
      <c r="L12" s="3252"/>
      <c r="M12" s="3252"/>
      <c r="N12" s="3252"/>
    </row>
    <row r="13" spans="1:14" ht="18.75">
      <c r="A13" s="171"/>
      <c r="B13" s="151"/>
      <c r="C13" s="153"/>
      <c r="D13" s="153"/>
      <c r="E13" s="153"/>
      <c r="F13" s="153"/>
      <c r="G13" s="153"/>
      <c r="H13" s="153"/>
      <c r="I13" s="153"/>
      <c r="J13" s="153"/>
    </row>
    <row r="14" spans="1:14" ht="18.75">
      <c r="A14" s="171">
        <v>5</v>
      </c>
      <c r="B14" s="154" t="s">
        <v>199</v>
      </c>
      <c r="C14" s="154"/>
      <c r="D14" s="154"/>
      <c r="E14" s="152"/>
      <c r="F14" s="152"/>
      <c r="G14" s="153"/>
      <c r="H14" s="153"/>
      <c r="I14" s="153"/>
      <c r="J14" s="153"/>
    </row>
    <row r="15" spans="1:14" ht="38.25" customHeight="1">
      <c r="A15" s="171"/>
      <c r="B15" s="3252" t="s">
        <v>1973</v>
      </c>
      <c r="C15" s="3252"/>
      <c r="D15" s="3252"/>
      <c r="E15" s="3252"/>
      <c r="F15" s="3252"/>
      <c r="G15" s="3252"/>
      <c r="H15" s="3252"/>
      <c r="I15" s="3252"/>
      <c r="J15" s="3252"/>
      <c r="K15" s="3252"/>
      <c r="L15" s="3252"/>
      <c r="M15" s="3252"/>
      <c r="N15" s="3252"/>
    </row>
    <row r="16" spans="1:14" ht="18.75">
      <c r="A16" s="171"/>
      <c r="B16" s="152" t="s">
        <v>200</v>
      </c>
      <c r="C16" s="152"/>
      <c r="D16" s="152"/>
      <c r="E16" s="152"/>
      <c r="F16" s="155"/>
      <c r="G16" s="156"/>
      <c r="H16" s="153"/>
      <c r="I16" s="157" t="s">
        <v>201</v>
      </c>
      <c r="J16" s="151"/>
    </row>
    <row r="17" spans="1:14" ht="18.75">
      <c r="A17" s="171"/>
      <c r="B17" s="152" t="s">
        <v>202</v>
      </c>
      <c r="C17" s="152"/>
      <c r="D17" s="152"/>
      <c r="E17" s="152"/>
      <c r="F17" s="155"/>
      <c r="G17" s="156"/>
      <c r="H17" s="153"/>
      <c r="I17" s="158">
        <v>0.02</v>
      </c>
      <c r="J17" s="151"/>
    </row>
    <row r="18" spans="1:14" ht="18.75">
      <c r="A18" s="171"/>
      <c r="B18" s="152" t="s">
        <v>203</v>
      </c>
      <c r="C18" s="152"/>
      <c r="D18" s="152"/>
      <c r="E18" s="152"/>
      <c r="F18" s="155"/>
      <c r="G18" s="156"/>
      <c r="H18" s="153"/>
      <c r="I18" s="159">
        <v>6.6664000000000001E-2</v>
      </c>
      <c r="J18" s="151"/>
    </row>
    <row r="19" spans="1:14" ht="18.75">
      <c r="A19" s="171"/>
      <c r="B19" s="152" t="s">
        <v>204</v>
      </c>
      <c r="C19" s="152"/>
      <c r="D19" s="152"/>
      <c r="E19" s="152"/>
      <c r="F19" s="155"/>
      <c r="G19" s="156"/>
      <c r="H19" s="153"/>
      <c r="I19" s="159">
        <v>3.3300000000000003E-2</v>
      </c>
      <c r="J19" s="151"/>
    </row>
    <row r="20" spans="1:14" ht="18.75">
      <c r="A20" s="171"/>
      <c r="B20" s="152" t="s">
        <v>205</v>
      </c>
      <c r="C20" s="152"/>
      <c r="D20" s="152"/>
      <c r="E20" s="152"/>
      <c r="F20" s="155"/>
      <c r="G20" s="156"/>
      <c r="H20" s="153"/>
      <c r="I20" s="159">
        <v>2.5000000000000001E-2</v>
      </c>
      <c r="J20" s="151"/>
    </row>
    <row r="21" spans="1:14" ht="18.75">
      <c r="A21" s="171"/>
      <c r="B21" s="152" t="s">
        <v>206</v>
      </c>
      <c r="C21" s="152"/>
      <c r="D21" s="152"/>
      <c r="E21" s="152"/>
      <c r="F21" s="155"/>
      <c r="G21" s="156"/>
      <c r="H21" s="153"/>
      <c r="I21" s="158">
        <v>0.1</v>
      </c>
      <c r="J21" s="151"/>
    </row>
    <row r="22" spans="1:14" ht="18.75">
      <c r="A22" s="171"/>
      <c r="B22" s="152" t="s">
        <v>207</v>
      </c>
      <c r="C22" s="152"/>
      <c r="D22" s="152"/>
      <c r="E22" s="152"/>
      <c r="F22" s="155"/>
      <c r="G22" s="156"/>
      <c r="H22" s="153"/>
      <c r="I22" s="158">
        <v>0.1</v>
      </c>
      <c r="J22" s="151"/>
    </row>
    <row r="23" spans="1:14" ht="18.75">
      <c r="A23" s="171"/>
      <c r="B23" s="160" t="s">
        <v>208</v>
      </c>
      <c r="C23" s="152"/>
      <c r="D23" s="152"/>
      <c r="E23" s="152"/>
      <c r="F23" s="155"/>
      <c r="G23" s="156"/>
      <c r="H23" s="153"/>
      <c r="I23" s="157">
        <v>0.2</v>
      </c>
      <c r="J23" s="151"/>
    </row>
    <row r="24" spans="1:14" ht="18.75" customHeight="1">
      <c r="A24" s="171"/>
      <c r="B24" s="151"/>
      <c r="C24" s="151"/>
      <c r="D24" s="151"/>
      <c r="E24" s="151"/>
      <c r="F24" s="151"/>
      <c r="G24" s="151"/>
      <c r="H24" s="151"/>
      <c r="I24" s="151"/>
      <c r="J24" s="151"/>
    </row>
    <row r="25" spans="1:14" ht="18.75">
      <c r="A25" s="171"/>
      <c r="B25" s="152"/>
      <c r="C25" s="152"/>
      <c r="D25" s="152"/>
      <c r="E25" s="152"/>
      <c r="F25" s="152"/>
      <c r="G25" s="152"/>
      <c r="H25" s="152"/>
      <c r="I25" s="152"/>
      <c r="J25" s="152"/>
    </row>
    <row r="26" spans="1:14" ht="18.75">
      <c r="A26" s="172" t="s">
        <v>209</v>
      </c>
      <c r="B26" s="3258" t="s">
        <v>1983</v>
      </c>
      <c r="C26" s="3258"/>
      <c r="D26" s="3258"/>
      <c r="E26" s="3258"/>
      <c r="F26" s="3258"/>
      <c r="G26" s="3258"/>
      <c r="H26" s="3258"/>
      <c r="I26" s="3258"/>
      <c r="J26" s="153"/>
    </row>
    <row r="27" spans="1:14" ht="50.25" customHeight="1">
      <c r="A27" s="171"/>
      <c r="B27" s="3252" t="s">
        <v>1988</v>
      </c>
      <c r="C27" s="3252"/>
      <c r="D27" s="3252"/>
      <c r="E27" s="3252"/>
      <c r="F27" s="3252"/>
      <c r="G27" s="3252"/>
      <c r="H27" s="3252"/>
      <c r="I27" s="3252"/>
      <c r="J27" s="3252"/>
      <c r="K27" s="3252"/>
      <c r="L27" s="3252"/>
      <c r="M27" s="3252"/>
      <c r="N27" s="3252"/>
    </row>
    <row r="28" spans="1:14" ht="18.75" customHeight="1">
      <c r="A28" s="171"/>
      <c r="B28" s="161"/>
      <c r="C28" s="161"/>
      <c r="D28" s="161"/>
      <c r="E28" s="161"/>
      <c r="F28" s="161"/>
      <c r="G28" s="161"/>
      <c r="H28" s="161"/>
      <c r="I28" s="161"/>
      <c r="J28" s="161"/>
    </row>
    <row r="29" spans="1:14" ht="18.75">
      <c r="A29" s="171"/>
      <c r="B29" s="161"/>
      <c r="C29" s="161"/>
      <c r="D29" s="161"/>
      <c r="E29" s="161"/>
      <c r="F29" s="161"/>
      <c r="G29" s="161"/>
      <c r="H29" s="161"/>
      <c r="I29" s="161"/>
      <c r="J29" s="161"/>
    </row>
    <row r="30" spans="1:14" ht="18.75">
      <c r="A30" s="172" t="s">
        <v>210</v>
      </c>
      <c r="B30" s="154" t="s">
        <v>211</v>
      </c>
      <c r="C30" s="154"/>
      <c r="D30" s="152"/>
      <c r="E30" s="152"/>
      <c r="F30" s="152"/>
      <c r="G30" s="153"/>
      <c r="H30" s="153"/>
      <c r="I30" s="153"/>
      <c r="J30" s="153"/>
    </row>
    <row r="31" spans="1:14" ht="40.5" customHeight="1">
      <c r="A31" s="171"/>
      <c r="B31" s="3252" t="s">
        <v>1974</v>
      </c>
      <c r="C31" s="3252"/>
      <c r="D31" s="3252"/>
      <c r="E31" s="3252"/>
      <c r="F31" s="3252"/>
      <c r="G31" s="3252"/>
      <c r="H31" s="3252"/>
      <c r="I31" s="3252"/>
      <c r="J31" s="3252"/>
      <c r="K31" s="3252"/>
      <c r="L31" s="3252"/>
      <c r="M31" s="3252"/>
      <c r="N31" s="3252"/>
    </row>
    <row r="32" spans="1:14" ht="18.75">
      <c r="A32" s="171"/>
      <c r="B32" s="151"/>
      <c r="C32" s="153"/>
      <c r="D32" s="153"/>
      <c r="E32" s="153"/>
      <c r="F32" s="153"/>
      <c r="G32" s="153"/>
      <c r="H32" s="153"/>
      <c r="I32" s="153"/>
      <c r="J32" s="153"/>
    </row>
    <row r="33" spans="1:14" ht="18.75">
      <c r="A33" s="173"/>
      <c r="B33" s="49"/>
      <c r="C33" s="49"/>
      <c r="D33" s="49"/>
      <c r="E33" s="49"/>
      <c r="F33" s="49"/>
      <c r="G33" s="49"/>
      <c r="H33" s="49"/>
      <c r="I33" s="49"/>
      <c r="J33" s="152"/>
    </row>
    <row r="34" spans="1:14" ht="18.75" customHeight="1">
      <c r="A34" s="172" t="s">
        <v>212</v>
      </c>
      <c r="B34" s="154" t="s">
        <v>213</v>
      </c>
      <c r="C34" s="154"/>
      <c r="D34" s="154"/>
      <c r="E34" s="152"/>
      <c r="F34" s="152"/>
      <c r="G34" s="152"/>
      <c r="H34" s="152"/>
      <c r="I34" s="152"/>
      <c r="J34" s="162"/>
    </row>
    <row r="35" spans="1:14" ht="26.25" customHeight="1">
      <c r="A35" s="171"/>
      <c r="B35" s="3259" t="s">
        <v>1970</v>
      </c>
      <c r="C35" s="3259"/>
      <c r="D35" s="3259"/>
      <c r="E35" s="3259"/>
      <c r="F35" s="3259"/>
      <c r="G35" s="3259"/>
      <c r="H35" s="3259"/>
      <c r="I35" s="3259"/>
      <c r="J35" s="3259"/>
      <c r="K35" s="3259"/>
      <c r="L35" s="3259"/>
      <c r="M35" s="3259"/>
      <c r="N35" s="3259"/>
    </row>
    <row r="36" spans="1:14" ht="18.75">
      <c r="A36" s="174"/>
      <c r="B36" s="163"/>
      <c r="C36" s="163"/>
      <c r="D36" s="163"/>
      <c r="E36" s="163"/>
      <c r="F36" s="163"/>
      <c r="G36" s="163"/>
      <c r="H36" s="163"/>
      <c r="I36" s="163"/>
      <c r="J36" s="152"/>
    </row>
    <row r="37" spans="1:14" ht="18.75" customHeight="1">
      <c r="A37" s="173"/>
      <c r="B37" s="49"/>
      <c r="C37" s="49"/>
      <c r="D37" s="49"/>
      <c r="E37" s="49"/>
      <c r="F37" s="49"/>
      <c r="G37" s="49"/>
      <c r="H37" s="152"/>
      <c r="I37" s="152"/>
      <c r="J37" s="162"/>
    </row>
    <row r="38" spans="1:14" ht="18.75">
      <c r="A38" s="172" t="s">
        <v>214</v>
      </c>
      <c r="B38" s="154" t="s">
        <v>215</v>
      </c>
      <c r="C38" s="152"/>
      <c r="D38" s="152"/>
      <c r="E38" s="152"/>
      <c r="F38" s="152"/>
      <c r="G38" s="152"/>
      <c r="H38" s="162"/>
      <c r="I38" s="162"/>
      <c r="J38" s="152"/>
    </row>
    <row r="39" spans="1:14" ht="51.75" customHeight="1">
      <c r="A39" s="171"/>
      <c r="B39" s="3259" t="s">
        <v>390</v>
      </c>
      <c r="C39" s="3259"/>
      <c r="D39" s="3259"/>
      <c r="E39" s="3259"/>
      <c r="F39" s="3259"/>
      <c r="G39" s="3259"/>
      <c r="H39" s="3259"/>
      <c r="I39" s="3259"/>
      <c r="J39" s="3259"/>
      <c r="K39" s="3259"/>
      <c r="L39" s="3259"/>
      <c r="M39" s="3259"/>
      <c r="N39" s="3259"/>
    </row>
    <row r="40" spans="1:14" ht="18.75" customHeight="1">
      <c r="A40" s="171"/>
      <c r="B40" s="152"/>
      <c r="C40" s="152"/>
      <c r="D40" s="152"/>
      <c r="E40" s="152"/>
      <c r="F40" s="152"/>
      <c r="G40" s="152"/>
      <c r="H40" s="165"/>
      <c r="I40" s="164"/>
      <c r="J40" s="151"/>
    </row>
    <row r="41" spans="1:14" ht="18.75">
      <c r="A41" s="173"/>
      <c r="B41" s="49"/>
      <c r="C41" s="49"/>
      <c r="D41" s="49"/>
      <c r="E41" s="49"/>
      <c r="F41" s="49"/>
      <c r="G41" s="166"/>
      <c r="H41" s="151"/>
      <c r="I41" s="151"/>
      <c r="J41" s="152"/>
    </row>
    <row r="42" spans="1:14" ht="18.75">
      <c r="A42" s="172" t="s">
        <v>216</v>
      </c>
      <c r="B42" s="154" t="s">
        <v>217</v>
      </c>
      <c r="C42" s="167"/>
      <c r="D42" s="167"/>
      <c r="E42" s="166"/>
      <c r="F42" s="167"/>
      <c r="G42" s="151"/>
      <c r="H42" s="152"/>
      <c r="I42" s="152"/>
      <c r="J42" s="164"/>
    </row>
    <row r="43" spans="1:14" ht="44.25" customHeight="1">
      <c r="A43" s="171"/>
      <c r="B43" s="3252" t="s">
        <v>1975</v>
      </c>
      <c r="C43" s="3252"/>
      <c r="D43" s="3252"/>
      <c r="E43" s="3252"/>
      <c r="F43" s="3252"/>
      <c r="G43" s="3252"/>
      <c r="H43" s="3252"/>
      <c r="I43" s="3252"/>
      <c r="J43" s="3252"/>
      <c r="K43" s="3252"/>
      <c r="L43" s="3252"/>
      <c r="M43" s="3252"/>
      <c r="N43" s="3252"/>
    </row>
    <row r="44" spans="1:14" ht="18.75">
      <c r="A44" s="171"/>
      <c r="B44" s="152"/>
      <c r="C44" s="152"/>
      <c r="D44" s="152"/>
      <c r="E44" s="152"/>
      <c r="F44" s="152"/>
      <c r="G44" s="166"/>
      <c r="H44" s="151"/>
      <c r="I44" s="151"/>
      <c r="J44" s="152"/>
    </row>
    <row r="45" spans="1:14" ht="18.75">
      <c r="A45" s="173"/>
      <c r="B45" s="49"/>
      <c r="C45" s="49"/>
      <c r="D45" s="49"/>
      <c r="E45" s="49"/>
      <c r="F45" s="167"/>
      <c r="G45" s="151"/>
      <c r="H45" s="152"/>
      <c r="I45" s="152"/>
      <c r="J45" s="168"/>
    </row>
    <row r="46" spans="1:14" ht="18.75">
      <c r="A46" s="172" t="s">
        <v>218</v>
      </c>
      <c r="B46" s="154" t="s">
        <v>391</v>
      </c>
      <c r="C46" s="167"/>
      <c r="D46" s="167"/>
      <c r="E46" s="166"/>
      <c r="F46" s="151"/>
      <c r="G46" s="152"/>
      <c r="H46" s="168"/>
      <c r="I46" s="168"/>
      <c r="J46" s="151"/>
    </row>
    <row r="47" spans="1:14" ht="111.75" customHeight="1">
      <c r="A47" s="171"/>
      <c r="B47" s="3252" t="s">
        <v>1976</v>
      </c>
      <c r="C47" s="3252"/>
      <c r="D47" s="3252"/>
      <c r="E47" s="3252"/>
      <c r="F47" s="3252"/>
      <c r="G47" s="3252"/>
      <c r="H47" s="3252"/>
      <c r="I47" s="3252"/>
      <c r="J47" s="3252"/>
      <c r="K47" s="3252"/>
      <c r="L47" s="3252"/>
      <c r="M47" s="3252"/>
      <c r="N47" s="3252"/>
    </row>
    <row r="48" spans="1:14" ht="18.75">
      <c r="A48" s="171"/>
      <c r="B48" s="152"/>
      <c r="C48" s="152"/>
      <c r="D48" s="152"/>
      <c r="E48" s="152"/>
      <c r="F48" s="168"/>
      <c r="G48" s="151"/>
      <c r="H48" s="169"/>
      <c r="I48" s="169"/>
      <c r="J48" s="152"/>
    </row>
    <row r="49" spans="1:14" ht="18.75">
      <c r="A49" s="172" t="s">
        <v>219</v>
      </c>
      <c r="B49" s="170" t="s">
        <v>220</v>
      </c>
      <c r="C49" s="168"/>
      <c r="D49" s="168"/>
      <c r="E49" s="168"/>
      <c r="F49" s="151"/>
      <c r="G49" s="169"/>
      <c r="H49" s="152"/>
      <c r="I49" s="152"/>
      <c r="J49" s="168"/>
    </row>
    <row r="50" spans="1:14" ht="44.25" customHeight="1">
      <c r="A50" s="171"/>
      <c r="B50" s="3252" t="s">
        <v>1977</v>
      </c>
      <c r="C50" s="3252"/>
      <c r="D50" s="3252"/>
      <c r="E50" s="3252"/>
      <c r="F50" s="3252"/>
      <c r="G50" s="3252"/>
      <c r="H50" s="3252"/>
      <c r="I50" s="3252"/>
      <c r="J50" s="3252"/>
      <c r="K50" s="3252"/>
      <c r="L50" s="3252"/>
      <c r="M50" s="3252"/>
      <c r="N50" s="3252"/>
    </row>
    <row r="51" spans="1:14" ht="18.75">
      <c r="A51" s="171"/>
      <c r="B51" s="169"/>
      <c r="C51" s="169"/>
      <c r="D51" s="169"/>
      <c r="E51" s="169"/>
      <c r="F51" s="152"/>
      <c r="G51" s="168"/>
      <c r="H51" s="151"/>
      <c r="I51" s="151"/>
      <c r="J51" s="49"/>
    </row>
    <row r="52" spans="1:14" ht="18.75">
      <c r="A52" s="171"/>
      <c r="B52" s="152"/>
      <c r="C52" s="152"/>
      <c r="D52" s="152"/>
      <c r="E52" s="152"/>
      <c r="F52" s="168"/>
      <c r="G52" s="151"/>
      <c r="H52" s="49"/>
      <c r="I52" s="49"/>
      <c r="J52" s="49"/>
    </row>
    <row r="53" spans="1:14" ht="18.75">
      <c r="A53" s="172" t="s">
        <v>221</v>
      </c>
      <c r="B53" s="170" t="s">
        <v>222</v>
      </c>
      <c r="C53" s="168"/>
      <c r="D53" s="168"/>
      <c r="E53" s="168"/>
      <c r="F53" s="151"/>
      <c r="G53" s="49"/>
      <c r="H53" s="49"/>
      <c r="I53" s="49"/>
      <c r="J53" s="49"/>
    </row>
    <row r="54" spans="1:14" ht="18.75">
      <c r="A54" s="171"/>
      <c r="B54" s="3257" t="s">
        <v>223</v>
      </c>
      <c r="C54" s="3257"/>
      <c r="D54" s="3257"/>
      <c r="E54" s="3257"/>
      <c r="F54" s="3257"/>
      <c r="G54" s="3257"/>
      <c r="H54" s="3257"/>
      <c r="I54" s="3257"/>
      <c r="J54" s="49"/>
    </row>
    <row r="56" spans="1:14">
      <c r="B56" s="306" t="s">
        <v>559</v>
      </c>
    </row>
    <row r="57" spans="1:14" ht="18.75">
      <c r="A57" s="305">
        <v>12</v>
      </c>
      <c r="B57" s="229" t="s">
        <v>758</v>
      </c>
    </row>
  </sheetData>
  <mergeCells count="16">
    <mergeCell ref="B54:I54"/>
    <mergeCell ref="B26:I26"/>
    <mergeCell ref="B27:N27"/>
    <mergeCell ref="B31:N31"/>
    <mergeCell ref="B35:N35"/>
    <mergeCell ref="B39:N39"/>
    <mergeCell ref="B43:N43"/>
    <mergeCell ref="B47:N47"/>
    <mergeCell ref="B50:N50"/>
    <mergeCell ref="B12:N12"/>
    <mergeCell ref="B15:N15"/>
    <mergeCell ref="C1:J1"/>
    <mergeCell ref="A2:J2"/>
    <mergeCell ref="B6:J6"/>
    <mergeCell ref="B8:E8"/>
    <mergeCell ref="B9:N9"/>
  </mergeCells>
  <pageMargins left="0.7" right="0.7" top="0.75" bottom="0.75" header="0.3" footer="0.3"/>
  <pageSetup scale="48" orientation="portrait" r:id="rId1"/>
  <headerFooter>
    <oddFooter>&amp;L&amp;16TRANSMISSION COMPANY OF NIGERIA PLC &amp;R&amp;16 30TH SEPTEMBER 2014 MGT REPORT AND FINANCIAL STATEMENTS  5</oddFooter>
  </headerFooter>
</worksheet>
</file>

<file path=xl/worksheets/sheet55.xml><?xml version="1.0" encoding="utf-8"?>
<worksheet xmlns="http://schemas.openxmlformats.org/spreadsheetml/2006/main" xmlns:r="http://schemas.openxmlformats.org/officeDocument/2006/relationships">
  <dimension ref="A1:O46"/>
  <sheetViews>
    <sheetView view="pageBreakPreview" topLeftCell="A26" zoomScale="60" workbookViewId="0">
      <selection activeCell="J38" sqref="J38"/>
    </sheetView>
  </sheetViews>
  <sheetFormatPr defaultRowHeight="15"/>
  <cols>
    <col min="10" max="10" width="52.7109375" customWidth="1"/>
  </cols>
  <sheetData>
    <row r="1" spans="1:10" ht="23.25">
      <c r="A1" s="176"/>
      <c r="B1" s="3263" t="s">
        <v>585</v>
      </c>
      <c r="C1" s="3263"/>
      <c r="D1" s="3263"/>
      <c r="E1" s="3263"/>
      <c r="F1" s="3263"/>
      <c r="G1" s="3263"/>
      <c r="H1" s="3263"/>
      <c r="I1" s="3263"/>
      <c r="J1" s="3263"/>
    </row>
    <row r="2" spans="1:10" ht="15.75">
      <c r="A2" s="822"/>
      <c r="B2" s="823"/>
      <c r="C2" s="823"/>
      <c r="D2" s="823"/>
      <c r="E2" s="823"/>
      <c r="F2" s="823"/>
      <c r="G2" s="823"/>
      <c r="H2" s="823"/>
      <c r="I2" s="823"/>
      <c r="J2" s="823"/>
    </row>
    <row r="3" spans="1:10" s="1929" customFormat="1" ht="53.25" customHeight="1">
      <c r="A3" s="822">
        <v>1</v>
      </c>
      <c r="B3" s="3261" t="s">
        <v>1989</v>
      </c>
      <c r="C3" s="3261"/>
      <c r="D3" s="3261"/>
      <c r="E3" s="3261"/>
      <c r="F3" s="3261"/>
      <c r="G3" s="3261"/>
      <c r="H3" s="3261"/>
      <c r="I3" s="3261"/>
      <c r="J3" s="3261"/>
    </row>
    <row r="4" spans="1:10" ht="15.75">
      <c r="A4" s="822"/>
      <c r="B4" s="822"/>
      <c r="C4" s="822"/>
      <c r="D4" s="822"/>
      <c r="E4" s="822"/>
      <c r="F4" s="822"/>
      <c r="G4" s="822"/>
      <c r="H4" s="822"/>
      <c r="I4" s="822"/>
      <c r="J4" s="822"/>
    </row>
    <row r="5" spans="1:10">
      <c r="A5" s="907"/>
      <c r="B5" s="907"/>
      <c r="C5" s="907"/>
      <c r="D5" s="907"/>
      <c r="E5" s="907"/>
      <c r="F5" s="907"/>
      <c r="G5" s="907"/>
      <c r="H5" s="907"/>
      <c r="I5" s="907"/>
      <c r="J5" s="907"/>
    </row>
    <row r="6" spans="1:10" ht="31.5" customHeight="1">
      <c r="A6" s="907">
        <v>2</v>
      </c>
      <c r="B6" s="3265" t="s">
        <v>1984</v>
      </c>
      <c r="C6" s="3265"/>
      <c r="D6" s="3265"/>
      <c r="E6" s="3265"/>
      <c r="F6" s="3265"/>
      <c r="G6" s="3265"/>
      <c r="H6" s="3265"/>
      <c r="I6" s="3265"/>
      <c r="J6" s="3265"/>
    </row>
    <row r="7" spans="1:10">
      <c r="A7" s="907"/>
      <c r="B7" s="907"/>
      <c r="C7" s="907"/>
      <c r="D7" s="907"/>
      <c r="E7" s="907"/>
      <c r="F7" s="907"/>
      <c r="G7" s="907"/>
      <c r="H7" s="907"/>
      <c r="I7" s="907"/>
      <c r="J7" s="907"/>
    </row>
    <row r="8" spans="1:10" s="2044" customFormat="1">
      <c r="A8" s="907"/>
      <c r="B8" s="907"/>
      <c r="C8" s="907"/>
      <c r="D8" s="907"/>
      <c r="E8" s="907"/>
      <c r="F8" s="907"/>
      <c r="G8" s="907"/>
      <c r="H8" s="907"/>
      <c r="I8" s="907"/>
      <c r="J8" s="907"/>
    </row>
    <row r="9" spans="1:10" ht="63.75" customHeight="1">
      <c r="A9" s="822">
        <v>3</v>
      </c>
      <c r="B9" s="3262" t="s">
        <v>1990</v>
      </c>
      <c r="C9" s="3262"/>
      <c r="D9" s="3262"/>
      <c r="E9" s="3262"/>
      <c r="F9" s="3262"/>
      <c r="G9" s="3262"/>
      <c r="H9" s="3262"/>
      <c r="I9" s="3262"/>
      <c r="J9" s="3262"/>
    </row>
    <row r="10" spans="1:10" ht="15.75">
      <c r="A10" s="822"/>
      <c r="B10" s="822"/>
      <c r="C10" s="822"/>
      <c r="D10" s="822"/>
      <c r="E10" s="822"/>
      <c r="F10" s="822"/>
      <c r="G10" s="822"/>
      <c r="H10" s="822"/>
      <c r="I10" s="822"/>
      <c r="J10" s="822"/>
    </row>
    <row r="11" spans="1:10" ht="15.75">
      <c r="A11" s="822"/>
      <c r="B11" s="822"/>
      <c r="C11" s="822"/>
      <c r="D11" s="822"/>
      <c r="E11" s="822"/>
      <c r="F11" s="822"/>
      <c r="G11" s="822"/>
      <c r="H11" s="822"/>
      <c r="I11" s="822"/>
      <c r="J11" s="822"/>
    </row>
    <row r="12" spans="1:10" ht="49.5" customHeight="1">
      <c r="A12" s="822">
        <v>4</v>
      </c>
      <c r="B12" s="3262" t="s">
        <v>1978</v>
      </c>
      <c r="C12" s="3262"/>
      <c r="D12" s="3262"/>
      <c r="E12" s="3262"/>
      <c r="F12" s="3262"/>
      <c r="G12" s="3262"/>
      <c r="H12" s="3262"/>
      <c r="I12" s="3262"/>
      <c r="J12" s="3262"/>
    </row>
    <row r="13" spans="1:10" ht="15.75">
      <c r="A13" s="822"/>
      <c r="B13" s="907"/>
      <c r="C13" s="907"/>
      <c r="D13" s="907"/>
      <c r="E13" s="907"/>
      <c r="F13" s="907"/>
      <c r="G13" s="907"/>
      <c r="H13" s="907"/>
      <c r="I13" s="907"/>
      <c r="J13" s="907"/>
    </row>
    <row r="14" spans="1:10" s="876" customFormat="1" ht="15.75">
      <c r="A14" s="822"/>
      <c r="B14" s="822"/>
      <c r="C14" s="822"/>
      <c r="D14" s="822"/>
      <c r="E14" s="822"/>
      <c r="F14" s="822"/>
      <c r="G14" s="822"/>
      <c r="H14" s="822"/>
      <c r="I14" s="822"/>
      <c r="J14" s="822"/>
    </row>
    <row r="15" spans="1:10" s="876" customFormat="1" ht="31.5" customHeight="1">
      <c r="A15" s="822">
        <v>5</v>
      </c>
      <c r="B15" s="3262" t="s">
        <v>1991</v>
      </c>
      <c r="C15" s="3262"/>
      <c r="D15" s="3262"/>
      <c r="E15" s="3262"/>
      <c r="F15" s="3262"/>
      <c r="G15" s="3262"/>
      <c r="H15" s="3262"/>
      <c r="I15" s="3262"/>
      <c r="J15" s="3262"/>
    </row>
    <row r="16" spans="1:10" ht="15.75">
      <c r="A16" s="822"/>
      <c r="B16" s="907"/>
      <c r="C16" s="2978"/>
      <c r="D16" s="2978"/>
      <c r="E16" s="2978"/>
      <c r="F16" s="2978"/>
      <c r="G16" s="2978"/>
      <c r="H16" s="2978"/>
      <c r="I16" s="2978"/>
      <c r="J16" s="2978"/>
    </row>
    <row r="17" spans="1:15" ht="15.75">
      <c r="A17" s="822"/>
      <c r="B17" s="2978"/>
      <c r="C17" s="2978"/>
      <c r="D17" s="2978"/>
      <c r="E17" s="2978"/>
      <c r="F17" s="2978"/>
      <c r="G17" s="2978"/>
      <c r="H17" s="2978"/>
      <c r="I17" s="2978"/>
      <c r="J17" s="2978"/>
    </row>
    <row r="18" spans="1:15" ht="19.5" customHeight="1">
      <c r="A18" s="822">
        <v>6</v>
      </c>
      <c r="B18" s="3262" t="s">
        <v>1971</v>
      </c>
      <c r="C18" s="3262"/>
      <c r="D18" s="3262"/>
      <c r="E18" s="3262"/>
      <c r="F18" s="3262"/>
      <c r="G18" s="3262"/>
      <c r="H18" s="3262"/>
      <c r="I18" s="3262"/>
      <c r="J18" s="3262"/>
      <c r="O18" t="s">
        <v>392</v>
      </c>
    </row>
    <row r="19" spans="1:15" ht="18.75" hidden="1" customHeight="1">
      <c r="A19" s="822"/>
      <c r="B19" s="822"/>
      <c r="C19" s="822"/>
      <c r="D19" s="822"/>
      <c r="E19" s="822"/>
      <c r="F19" s="822"/>
      <c r="G19" s="822"/>
      <c r="H19" s="822"/>
      <c r="I19" s="822"/>
      <c r="J19" s="822"/>
    </row>
    <row r="20" spans="1:15" ht="14.25" customHeight="1">
      <c r="A20" s="822"/>
      <c r="B20" s="822"/>
      <c r="C20" s="822"/>
      <c r="D20" s="822"/>
      <c r="E20" s="822"/>
      <c r="F20" s="822"/>
      <c r="G20" s="822"/>
      <c r="H20" s="822"/>
      <c r="I20" s="822"/>
      <c r="J20" s="822"/>
    </row>
    <row r="21" spans="1:15" ht="15.75">
      <c r="A21" s="822"/>
      <c r="B21" s="3266"/>
      <c r="C21" s="3266"/>
      <c r="D21" s="3266"/>
      <c r="E21" s="3266"/>
      <c r="F21" s="3266"/>
      <c r="G21" s="3266"/>
      <c r="H21" s="3266"/>
      <c r="I21" s="3266"/>
      <c r="J21" s="3266"/>
    </row>
    <row r="22" spans="1:15" ht="40.5" customHeight="1">
      <c r="A22" s="822">
        <v>7</v>
      </c>
      <c r="B22" s="3264" t="s">
        <v>1992</v>
      </c>
      <c r="C22" s="3264"/>
      <c r="D22" s="3264"/>
      <c r="E22" s="3264"/>
      <c r="F22" s="3264"/>
      <c r="G22" s="3264"/>
      <c r="H22" s="3264"/>
      <c r="I22" s="3264"/>
      <c r="J22" s="3264"/>
    </row>
    <row r="23" spans="1:15" ht="15.75">
      <c r="A23" s="822"/>
      <c r="B23" s="907"/>
      <c r="C23" s="907"/>
      <c r="D23" s="907"/>
      <c r="E23" s="907"/>
      <c r="F23" s="907"/>
      <c r="G23" s="907"/>
      <c r="H23" s="907"/>
      <c r="I23" s="907"/>
      <c r="J23" s="907"/>
    </row>
    <row r="24" spans="1:15" ht="15.75">
      <c r="A24" s="822"/>
      <c r="B24" s="907"/>
      <c r="C24" s="907"/>
      <c r="D24" s="907"/>
      <c r="E24" s="907"/>
      <c r="F24" s="907"/>
      <c r="G24" s="907"/>
      <c r="H24" s="907"/>
      <c r="I24" s="907"/>
      <c r="J24" s="907"/>
    </row>
    <row r="25" spans="1:15" ht="35.25" customHeight="1">
      <c r="A25" s="822">
        <v>8</v>
      </c>
      <c r="B25" s="3264" t="s">
        <v>1985</v>
      </c>
      <c r="C25" s="3264"/>
      <c r="D25" s="3264"/>
      <c r="E25" s="3264"/>
      <c r="F25" s="3264"/>
      <c r="G25" s="3264"/>
      <c r="H25" s="3264"/>
      <c r="I25" s="3264"/>
      <c r="J25" s="3264"/>
    </row>
    <row r="26" spans="1:15" ht="15.75">
      <c r="A26" s="822"/>
      <c r="B26" s="822"/>
      <c r="C26" s="822"/>
      <c r="D26" s="822"/>
      <c r="E26" s="822"/>
      <c r="F26" s="822"/>
      <c r="G26" s="822"/>
      <c r="H26" s="822"/>
      <c r="I26" s="822"/>
      <c r="J26" s="822"/>
    </row>
    <row r="27" spans="1:15" ht="15" customHeight="1">
      <c r="A27" s="822"/>
      <c r="B27" s="822"/>
      <c r="C27" s="822"/>
      <c r="D27" s="822"/>
      <c r="E27" s="822"/>
      <c r="F27" s="822"/>
      <c r="G27" s="822"/>
      <c r="H27" s="822"/>
      <c r="I27" s="822"/>
      <c r="J27" s="822"/>
    </row>
    <row r="28" spans="1:15" ht="36" customHeight="1">
      <c r="A28" s="822">
        <v>9</v>
      </c>
      <c r="B28" s="3261" t="s">
        <v>1979</v>
      </c>
      <c r="C28" s="3261"/>
      <c r="D28" s="3261"/>
      <c r="E28" s="3261"/>
      <c r="F28" s="3261"/>
      <c r="G28" s="3261"/>
      <c r="H28" s="3261"/>
      <c r="I28" s="3261"/>
      <c r="J28" s="3261"/>
    </row>
    <row r="29" spans="1:15" ht="15.75">
      <c r="A29" s="822"/>
      <c r="B29" s="822"/>
      <c r="C29" s="822"/>
      <c r="D29" s="822"/>
      <c r="E29" s="822"/>
      <c r="F29" s="822"/>
      <c r="G29" s="822"/>
      <c r="H29" s="822"/>
      <c r="I29" s="822"/>
      <c r="J29" s="822"/>
    </row>
    <row r="30" spans="1:15" ht="36.75" customHeight="1">
      <c r="A30" s="822"/>
      <c r="B30" s="907"/>
      <c r="C30" s="907"/>
      <c r="D30" s="907"/>
      <c r="E30" s="907"/>
      <c r="F30" s="907"/>
      <c r="G30" s="907"/>
      <c r="H30" s="907"/>
      <c r="I30" s="907"/>
      <c r="J30" s="907"/>
      <c r="O30">
        <v>2383</v>
      </c>
    </row>
    <row r="31" spans="1:15" ht="33" customHeight="1">
      <c r="A31" s="822">
        <v>10</v>
      </c>
      <c r="B31" s="3261" t="s">
        <v>1993</v>
      </c>
      <c r="C31" s="3261"/>
      <c r="D31" s="3261"/>
      <c r="E31" s="3261"/>
      <c r="F31" s="3261"/>
      <c r="G31" s="3261"/>
      <c r="H31" s="3261"/>
      <c r="I31" s="3261"/>
      <c r="J31" s="3261"/>
      <c r="O31">
        <v>2011</v>
      </c>
    </row>
    <row r="32" spans="1:15" ht="15.75">
      <c r="A32" s="822"/>
      <c r="B32" s="822"/>
      <c r="C32" s="822"/>
      <c r="D32" s="822"/>
      <c r="E32" s="822"/>
      <c r="F32" s="822"/>
      <c r="G32" s="822"/>
      <c r="H32" s="822"/>
      <c r="I32" s="822"/>
      <c r="J32" s="822"/>
      <c r="O32">
        <f>O30-O31</f>
        <v>372</v>
      </c>
    </row>
    <row r="33" spans="1:14" ht="15.75">
      <c r="A33" s="1955"/>
      <c r="B33" s="822"/>
      <c r="C33" s="822"/>
      <c r="D33" s="822"/>
      <c r="E33" s="822"/>
      <c r="F33" s="822"/>
      <c r="G33" s="822"/>
      <c r="H33" s="822"/>
      <c r="I33" s="822"/>
      <c r="J33" s="822"/>
      <c r="K33" s="876"/>
      <c r="L33" s="876"/>
    </row>
    <row r="34" spans="1:14" ht="48" customHeight="1">
      <c r="A34" s="822">
        <v>11</v>
      </c>
      <c r="B34" s="3261" t="s">
        <v>1994</v>
      </c>
      <c r="C34" s="3261"/>
      <c r="D34" s="3261"/>
      <c r="E34" s="3261"/>
      <c r="F34" s="3261"/>
      <c r="G34" s="3261"/>
      <c r="H34" s="3261"/>
      <c r="I34" s="3261"/>
      <c r="J34" s="3261"/>
    </row>
    <row r="35" spans="1:14" ht="15.75">
      <c r="A35" s="822"/>
      <c r="B35" s="822"/>
      <c r="C35" s="822"/>
      <c r="D35" s="822"/>
      <c r="E35" s="822"/>
      <c r="F35" s="822"/>
      <c r="G35" s="822"/>
      <c r="H35" s="822"/>
      <c r="I35" s="822"/>
      <c r="J35" s="822"/>
    </row>
    <row r="36" spans="1:14" ht="15.75">
      <c r="A36" s="822"/>
      <c r="B36" s="822"/>
      <c r="C36" s="822"/>
      <c r="D36" s="822"/>
      <c r="E36" s="822"/>
      <c r="F36" s="822"/>
      <c r="G36" s="822"/>
      <c r="H36" s="822"/>
      <c r="I36" s="822"/>
      <c r="J36" s="822"/>
      <c r="N36">
        <v>2383</v>
      </c>
    </row>
    <row r="37" spans="1:14" ht="59.25" customHeight="1">
      <c r="A37" s="822">
        <v>12</v>
      </c>
      <c r="B37" s="3261" t="s">
        <v>1980</v>
      </c>
      <c r="C37" s="3261"/>
      <c r="D37" s="3261"/>
      <c r="E37" s="3261"/>
      <c r="F37" s="3261"/>
      <c r="G37" s="3261"/>
      <c r="H37" s="3261"/>
      <c r="I37" s="3261"/>
      <c r="J37" s="3261"/>
      <c r="N37">
        <v>2213</v>
      </c>
    </row>
    <row r="38" spans="1:14" ht="15.75">
      <c r="A38" s="822"/>
      <c r="B38" s="2977"/>
      <c r="C38" s="2977"/>
      <c r="D38" s="2977"/>
      <c r="E38" s="2977"/>
      <c r="F38" s="2977"/>
      <c r="G38" s="2977"/>
      <c r="H38" s="2977"/>
      <c r="I38" s="2977"/>
      <c r="J38" s="2977"/>
      <c r="N38">
        <f>N36-N37</f>
        <v>170</v>
      </c>
    </row>
    <row r="39" spans="1:14" ht="15.75">
      <c r="A39" s="822"/>
      <c r="B39" s="2977"/>
      <c r="C39" s="2977"/>
      <c r="D39" s="2977"/>
      <c r="E39" s="2977"/>
      <c r="F39" s="2977"/>
      <c r="G39" s="2977"/>
      <c r="H39" s="2977"/>
      <c r="I39" s="2977"/>
      <c r="J39" s="2977"/>
      <c r="N39">
        <f>N37/N38</f>
        <v>13.017647058823529</v>
      </c>
    </row>
    <row r="40" spans="1:14" ht="33" customHeight="1">
      <c r="A40" s="822">
        <v>13</v>
      </c>
      <c r="B40" s="3260" t="s">
        <v>1965</v>
      </c>
      <c r="C40" s="3260"/>
      <c r="D40" s="3260"/>
      <c r="E40" s="3260"/>
      <c r="F40" s="3260"/>
      <c r="G40" s="3260"/>
      <c r="H40" s="3260"/>
      <c r="I40" s="3260"/>
      <c r="J40" s="3260"/>
    </row>
    <row r="41" spans="1:14" ht="15.75">
      <c r="A41" s="822"/>
      <c r="B41" s="2979"/>
      <c r="C41" s="2979"/>
      <c r="D41" s="2979"/>
      <c r="E41" s="2979"/>
      <c r="F41" s="2979"/>
      <c r="G41" s="2979"/>
      <c r="H41" s="2979"/>
      <c r="I41" s="2979"/>
      <c r="J41" s="2979"/>
    </row>
    <row r="42" spans="1:14" ht="15.75">
      <c r="A42" s="822"/>
      <c r="B42" s="2979"/>
      <c r="C42" s="2979"/>
      <c r="D42" s="2979"/>
      <c r="E42" s="2979"/>
      <c r="F42" s="2979"/>
      <c r="G42" s="2979"/>
      <c r="H42" s="2979"/>
      <c r="I42" s="2979"/>
      <c r="J42" s="2979"/>
    </row>
    <row r="43" spans="1:14" ht="32.25" customHeight="1">
      <c r="A43" s="822">
        <v>14</v>
      </c>
      <c r="B43" s="3260" t="s">
        <v>1981</v>
      </c>
      <c r="C43" s="3260"/>
      <c r="D43" s="3260"/>
      <c r="E43" s="3260"/>
      <c r="F43" s="3260"/>
      <c r="G43" s="3260"/>
      <c r="H43" s="3260"/>
      <c r="I43" s="3260"/>
      <c r="J43" s="3260"/>
    </row>
    <row r="46" spans="1:14" ht="15.75">
      <c r="A46">
        <v>15</v>
      </c>
      <c r="B46" s="822" t="s">
        <v>1982</v>
      </c>
    </row>
  </sheetData>
  <mergeCells count="16">
    <mergeCell ref="B12:J12"/>
    <mergeCell ref="B28:J28"/>
    <mergeCell ref="B1:J1"/>
    <mergeCell ref="B15:J15"/>
    <mergeCell ref="B18:J18"/>
    <mergeCell ref="B25:J25"/>
    <mergeCell ref="B3:J3"/>
    <mergeCell ref="B6:J6"/>
    <mergeCell ref="B9:J9"/>
    <mergeCell ref="B21:J21"/>
    <mergeCell ref="B22:J22"/>
    <mergeCell ref="B40:J40"/>
    <mergeCell ref="B43:J43"/>
    <mergeCell ref="B31:J31"/>
    <mergeCell ref="B34:J34"/>
    <mergeCell ref="B37:J37"/>
  </mergeCells>
  <pageMargins left="0.7" right="0.7" top="0.75" bottom="0.75" header="0.3" footer="0.3"/>
  <pageSetup scale="65" orientation="portrait" r:id="rId1"/>
  <headerFooter>
    <oddFooter>&amp;LTRANSMISSION COMPANY OF NIGERIA PLC             &amp;R30TH SEPTEMBER  2014 MGT  REPORT AND FINANCIAL STATEMENTS 6</oddFooter>
  </headerFooter>
</worksheet>
</file>

<file path=xl/worksheets/sheet56.xml><?xml version="1.0" encoding="utf-8"?>
<worksheet xmlns="http://schemas.openxmlformats.org/spreadsheetml/2006/main" xmlns:r="http://schemas.openxmlformats.org/officeDocument/2006/relationships">
  <dimension ref="A1:F194"/>
  <sheetViews>
    <sheetView view="pageBreakPreview" zoomScale="60" workbookViewId="0">
      <selection activeCell="A15" sqref="A15"/>
    </sheetView>
  </sheetViews>
  <sheetFormatPr defaultRowHeight="15"/>
  <cols>
    <col min="1" max="1" width="255.7109375" bestFit="1" customWidth="1"/>
  </cols>
  <sheetData>
    <row r="1" spans="1:6" ht="32.25">
      <c r="A1" s="426" t="s">
        <v>597</v>
      </c>
    </row>
    <row r="2" spans="1:6" ht="15.75">
      <c r="A2" s="3"/>
    </row>
    <row r="3" spans="1:6">
      <c r="A3" s="4"/>
    </row>
    <row r="4" spans="1:6" ht="19.5">
      <c r="A4" s="5"/>
    </row>
    <row r="5" spans="1:6" ht="26.25">
      <c r="A5" s="427" t="s">
        <v>598</v>
      </c>
    </row>
    <row r="6" spans="1:6" ht="15.75">
      <c r="A6" s="7"/>
    </row>
    <row r="7" spans="1:6" ht="15.75">
      <c r="A7" s="7"/>
    </row>
    <row r="8" spans="1:6" ht="15.75">
      <c r="A8" s="7"/>
    </row>
    <row r="9" spans="1:6" ht="15.75">
      <c r="A9" s="7"/>
    </row>
    <row r="10" spans="1:6">
      <c r="A10" s="8"/>
    </row>
    <row r="11" spans="1:6">
      <c r="A11" s="8"/>
    </row>
    <row r="12" spans="1:6" ht="19.5">
      <c r="A12" s="9"/>
    </row>
    <row r="13" spans="1:6">
      <c r="A13" s="4"/>
    </row>
    <row r="14" spans="1:6" ht="15.75">
      <c r="A14" s="3"/>
      <c r="B14" s="3" t="s">
        <v>149</v>
      </c>
      <c r="C14" s="3" t="s">
        <v>150</v>
      </c>
    </row>
    <row r="15" spans="1:6" ht="15.75">
      <c r="A15" s="3"/>
      <c r="D15" s="3" t="s">
        <v>151</v>
      </c>
      <c r="E15" s="3" t="s">
        <v>152</v>
      </c>
      <c r="F15" s="3" t="s">
        <v>153</v>
      </c>
    </row>
    <row r="16" spans="1:6" ht="15.75">
      <c r="A16" s="3"/>
      <c r="B16" s="3" t="s">
        <v>152</v>
      </c>
      <c r="C16" s="3" t="s">
        <v>154</v>
      </c>
    </row>
    <row r="17" spans="1:4" ht="15.75">
      <c r="A17" s="3"/>
      <c r="B17" s="3" t="s">
        <v>152</v>
      </c>
      <c r="C17" s="3" t="s">
        <v>155</v>
      </c>
    </row>
    <row r="18" spans="1:4">
      <c r="A18" s="4"/>
    </row>
    <row r="19" spans="1:4" ht="15.75">
      <c r="A19" s="3"/>
      <c r="B19" s="3" t="s">
        <v>152</v>
      </c>
      <c r="C19" s="3" t="s">
        <v>156</v>
      </c>
    </row>
    <row r="20" spans="1:4" ht="15.75">
      <c r="A20" s="3"/>
      <c r="B20" s="3" t="s">
        <v>152</v>
      </c>
      <c r="C20" s="3" t="s">
        <v>157</v>
      </c>
    </row>
    <row r="21" spans="1:4">
      <c r="A21" s="10"/>
    </row>
    <row r="22" spans="1:4" ht="15.75">
      <c r="A22" s="11"/>
      <c r="B22" s="11" t="s">
        <v>152</v>
      </c>
      <c r="C22" s="11" t="s">
        <v>158</v>
      </c>
    </row>
    <row r="23" spans="1:4" ht="15.75">
      <c r="A23" s="11"/>
      <c r="B23" s="11" t="s">
        <v>152</v>
      </c>
      <c r="C23" s="11" t="s">
        <v>159</v>
      </c>
    </row>
    <row r="24" spans="1:4">
      <c r="A24" s="4"/>
    </row>
    <row r="25" spans="1:4" ht="15.75">
      <c r="A25" s="11"/>
      <c r="C25" s="11" t="s">
        <v>152</v>
      </c>
      <c r="D25" s="11" t="s">
        <v>160</v>
      </c>
    </row>
    <row r="26" spans="1:4" ht="15.75">
      <c r="A26" s="11"/>
      <c r="C26" s="11" t="s">
        <v>152</v>
      </c>
      <c r="D26" s="11" t="s">
        <v>161</v>
      </c>
    </row>
    <row r="27" spans="1:4" ht="15.75">
      <c r="A27" s="3"/>
    </row>
    <row r="28" spans="1:4" ht="15.75">
      <c r="A28" s="3"/>
    </row>
    <row r="29" spans="1:4" ht="15.75">
      <c r="A29" s="3"/>
    </row>
    <row r="30" spans="1:4" ht="19.5">
      <c r="A30" s="9"/>
    </row>
    <row r="31" spans="1:4" ht="19.5">
      <c r="A31" s="9"/>
    </row>
    <row r="32" spans="1:4">
      <c r="A32" s="4"/>
    </row>
    <row r="33" spans="1:1" ht="15.75">
      <c r="A33" s="3"/>
    </row>
    <row r="35" spans="1:1" ht="15.75">
      <c r="A35" s="3"/>
    </row>
    <row r="37" spans="1:1" ht="15.75">
      <c r="A37" s="3"/>
    </row>
    <row r="38" spans="1:1" ht="15.75">
      <c r="A38" s="3"/>
    </row>
    <row r="39" spans="1:1" ht="15.75">
      <c r="A39" s="3"/>
    </row>
    <row r="40" spans="1:1" ht="15.75">
      <c r="A40" s="3"/>
    </row>
    <row r="41" spans="1:1" ht="15.75">
      <c r="A41" s="3"/>
    </row>
    <row r="42" spans="1:1" ht="15.75">
      <c r="A42" s="3"/>
    </row>
    <row r="43" spans="1:1" ht="15.75">
      <c r="A43" s="3"/>
    </row>
    <row r="44" spans="1:1" ht="15.75">
      <c r="A44" s="3"/>
    </row>
    <row r="45" spans="1:1" ht="15.75">
      <c r="A45" s="13"/>
    </row>
    <row r="46" spans="1:1" ht="15.75">
      <c r="A46" s="3"/>
    </row>
    <row r="47" spans="1:1" ht="15.75">
      <c r="A47" s="3"/>
    </row>
    <row r="48" spans="1:1" ht="15.75">
      <c r="A48" s="3"/>
    </row>
    <row r="49" spans="1:1" ht="15.75">
      <c r="A49" s="3"/>
    </row>
    <row r="51" spans="1:1" ht="15.75">
      <c r="A51" s="3"/>
    </row>
    <row r="52" spans="1:1" ht="15.75">
      <c r="A52" s="3"/>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ht="15.75">
      <c r="A68" s="14"/>
    </row>
    <row r="69" spans="1:1">
      <c r="A69" s="6"/>
    </row>
    <row r="70" spans="1:1" ht="19.5">
      <c r="A70" s="9"/>
    </row>
    <row r="71" spans="1:1">
      <c r="A71" s="15"/>
    </row>
    <row r="72" spans="1:1" ht="15.75">
      <c r="A72" s="16"/>
    </row>
    <row r="73" spans="1:1" ht="15.75">
      <c r="A73" s="7"/>
    </row>
    <row r="74" spans="1:1" ht="15.75">
      <c r="A74" s="12"/>
    </row>
    <row r="75" spans="1:1">
      <c r="A75" s="17"/>
    </row>
    <row r="76" spans="1:1" ht="15.75">
      <c r="A76" s="19"/>
    </row>
    <row r="77" spans="1:1" ht="15.75">
      <c r="A77" s="20"/>
    </row>
    <row r="78" spans="1:1" ht="15.75">
      <c r="A78" s="20"/>
    </row>
    <row r="79" spans="1:1" ht="15.75">
      <c r="A79" s="20"/>
    </row>
    <row r="80" spans="1:1" ht="15.75">
      <c r="A80" s="20"/>
    </row>
    <row r="81" spans="1:1" ht="15.75">
      <c r="A81" s="20"/>
    </row>
    <row r="82" spans="1:1" ht="15.75">
      <c r="A82" s="20"/>
    </row>
    <row r="83" spans="1:1" ht="15.75">
      <c r="A83" s="20"/>
    </row>
    <row r="84" spans="1:1" ht="15.75">
      <c r="A84" s="20"/>
    </row>
    <row r="85" spans="1:1" ht="15.75">
      <c r="A85" s="20"/>
    </row>
    <row r="87" spans="1:1" ht="15.75">
      <c r="A87" s="18"/>
    </row>
    <row r="88" spans="1:1">
      <c r="A88" s="21"/>
    </row>
    <row r="89" spans="1:1">
      <c r="A89" s="21"/>
    </row>
    <row r="90" spans="1:1" ht="19.5">
      <c r="A90" s="9"/>
    </row>
    <row r="91" spans="1:1" ht="15.75">
      <c r="A91" s="20"/>
    </row>
    <row r="92" spans="1:1">
      <c r="A92" s="22"/>
    </row>
    <row r="93" spans="1:1" ht="15.75">
      <c r="A93" s="20"/>
    </row>
    <row r="94" spans="1:1" ht="15.75">
      <c r="A94" s="20"/>
    </row>
    <row r="95" spans="1:1" ht="15.75">
      <c r="A95" s="20"/>
    </row>
    <row r="96" spans="1:1" ht="15.75">
      <c r="A96" s="20"/>
    </row>
    <row r="97" spans="1:1" ht="15.75">
      <c r="A97" s="20"/>
    </row>
    <row r="98" spans="1:1" ht="15.75">
      <c r="A98" s="20"/>
    </row>
    <row r="99" spans="1:1" ht="15.75">
      <c r="A99" s="20"/>
    </row>
    <row r="100" spans="1:1" ht="15.75">
      <c r="A100" s="20"/>
    </row>
    <row r="102" spans="1:1">
      <c r="A102" s="23"/>
    </row>
    <row r="103" spans="1:1" ht="19.5">
      <c r="A103" s="9"/>
    </row>
    <row r="104" spans="1:1">
      <c r="A104" s="24"/>
    </row>
    <row r="105" spans="1:1">
      <c r="A105" s="8"/>
    </row>
    <row r="106" spans="1:1" ht="19.5">
      <c r="A106" s="9"/>
    </row>
    <row r="108" spans="1:1" ht="15.75">
      <c r="A108" s="33"/>
    </row>
    <row r="109" spans="1:1" ht="15.75">
      <c r="A109" s="33"/>
    </row>
    <row r="110" spans="1:1" ht="15.75">
      <c r="A110" s="33"/>
    </row>
    <row r="111" spans="1:1" ht="15.75">
      <c r="A111" s="33"/>
    </row>
    <row r="112" spans="1:1" ht="15.75">
      <c r="A112" s="33"/>
    </row>
    <row r="113" spans="1:1" ht="15.75">
      <c r="A113" s="33"/>
    </row>
    <row r="114" spans="1:1" ht="15.75">
      <c r="A114" s="33"/>
    </row>
    <row r="115" spans="1:1" ht="15.75">
      <c r="A115" s="33"/>
    </row>
    <row r="116" spans="1:1" ht="15.75">
      <c r="A116" s="33"/>
    </row>
    <row r="117" spans="1:1" ht="15.75">
      <c r="A117" s="33"/>
    </row>
    <row r="118" spans="1:1" ht="15.75">
      <c r="A118" s="33"/>
    </row>
    <row r="119" spans="1:1" ht="15.75">
      <c r="A119" s="33"/>
    </row>
    <row r="120" spans="1:1">
      <c r="A120" s="25"/>
    </row>
    <row r="121" spans="1:1">
      <c r="A121" s="25"/>
    </row>
    <row r="122" spans="1:1">
      <c r="A122" s="25"/>
    </row>
    <row r="123" spans="1:1">
      <c r="A123" s="25"/>
    </row>
    <row r="124" spans="1:1">
      <c r="A124" s="26"/>
    </row>
    <row r="126" spans="1:1">
      <c r="A126" s="27"/>
    </row>
    <row r="127" spans="1:1">
      <c r="A127" s="27"/>
    </row>
    <row r="128" spans="1:1" ht="19.5">
      <c r="A128" s="9"/>
    </row>
    <row r="129" spans="1:1" ht="19.5">
      <c r="A129" s="9"/>
    </row>
    <row r="131" spans="1:1" ht="19.5">
      <c r="A131" s="9"/>
    </row>
    <row r="132" spans="1:1">
      <c r="A132" s="6"/>
    </row>
    <row r="133" spans="1:1">
      <c r="A133" s="6"/>
    </row>
    <row r="134" spans="1:1">
      <c r="A134" s="6"/>
    </row>
    <row r="135" spans="1:1">
      <c r="A135" s="6"/>
    </row>
    <row r="136" spans="1:1">
      <c r="A136" s="6"/>
    </row>
    <row r="137" spans="1:1">
      <c r="A137" s="6"/>
    </row>
    <row r="138" spans="1:1">
      <c r="A138" s="6"/>
    </row>
    <row r="139" spans="1:1">
      <c r="A139" s="6"/>
    </row>
    <row r="140" spans="1:1">
      <c r="A140" s="6"/>
    </row>
    <row r="142" spans="1:1">
      <c r="A142" s="26"/>
    </row>
    <row r="143" spans="1:1" ht="19.5">
      <c r="A143" s="9"/>
    </row>
    <row r="144" spans="1:1" ht="19.5">
      <c r="A144" s="9"/>
    </row>
    <row r="145" spans="1:1" ht="19.5">
      <c r="A145" s="9"/>
    </row>
    <row r="146" spans="1:1">
      <c r="A146" s="28"/>
    </row>
    <row r="148" spans="1:1">
      <c r="A148" s="28"/>
    </row>
    <row r="149" spans="1:1">
      <c r="A149" s="28"/>
    </row>
    <row r="150" spans="1:1">
      <c r="A150" s="28"/>
    </row>
    <row r="151" spans="1:1">
      <c r="A151" s="28"/>
    </row>
    <row r="152" spans="1:1">
      <c r="A152" s="28"/>
    </row>
    <row r="153" spans="1:1">
      <c r="A153" s="28"/>
    </row>
    <row r="154" spans="1:1">
      <c r="A154" s="28"/>
    </row>
    <row r="155" spans="1:1">
      <c r="A155" s="28"/>
    </row>
    <row r="156" spans="1:1">
      <c r="A156" s="28"/>
    </row>
    <row r="157" spans="1:1">
      <c r="A157" s="28"/>
    </row>
    <row r="159" spans="1:1" ht="15.75">
      <c r="A159" s="3"/>
    </row>
    <row r="160" spans="1:1" ht="22.5">
      <c r="A160" s="29"/>
    </row>
    <row r="162" spans="1:1" ht="15.75">
      <c r="A162" s="3"/>
    </row>
    <row r="163" spans="1:1">
      <c r="A163" s="28"/>
    </row>
    <row r="164" spans="1:1">
      <c r="A164" s="28"/>
    </row>
    <row r="165" spans="1:1">
      <c r="A165" s="28"/>
    </row>
    <row r="166" spans="1:1">
      <c r="A166" s="28"/>
    </row>
    <row r="167" spans="1:1">
      <c r="A167" s="28"/>
    </row>
    <row r="168" spans="1:1">
      <c r="A168" s="28"/>
    </row>
    <row r="169" spans="1:1">
      <c r="A169" s="28"/>
    </row>
    <row r="170" spans="1:1">
      <c r="A170" s="28"/>
    </row>
    <row r="171" spans="1:1">
      <c r="A171" s="28"/>
    </row>
    <row r="172" spans="1:1">
      <c r="A172" s="28"/>
    </row>
    <row r="173" spans="1:1" ht="15.75">
      <c r="A173" s="13"/>
    </row>
    <row r="175" spans="1:1" ht="15.75">
      <c r="A175" s="13"/>
    </row>
    <row r="176" spans="1:1" ht="15.75">
      <c r="A176" s="13"/>
    </row>
    <row r="177" spans="1:1">
      <c r="A177" s="30"/>
    </row>
    <row r="178" spans="1:1" ht="19.5">
      <c r="A178" s="9"/>
    </row>
    <row r="180" spans="1:1">
      <c r="A180" s="31"/>
    </row>
    <row r="181" spans="1:1" ht="18">
      <c r="A181" s="32"/>
    </row>
    <row r="182" spans="1:1" ht="18">
      <c r="A182" s="32"/>
    </row>
    <row r="183" spans="1:1" ht="18">
      <c r="A183" s="32"/>
    </row>
    <row r="184" spans="1:1" ht="18">
      <c r="A184" s="32"/>
    </row>
    <row r="185" spans="1:1" ht="18">
      <c r="A185" s="32"/>
    </row>
    <row r="186" spans="1:1" ht="18">
      <c r="A186" s="32"/>
    </row>
    <row r="187" spans="1:1" ht="18">
      <c r="A187" s="32"/>
    </row>
    <row r="188" spans="1:1" ht="18">
      <c r="A188" s="32"/>
    </row>
    <row r="189" spans="1:1" ht="18">
      <c r="A189" s="32"/>
    </row>
    <row r="190" spans="1:1" ht="18">
      <c r="A190" s="32"/>
    </row>
    <row r="191" spans="1:1" ht="18">
      <c r="A191" s="32"/>
    </row>
    <row r="193" spans="1:1" ht="15.75">
      <c r="A193" s="7"/>
    </row>
    <row r="194" spans="1:1" ht="15.75">
      <c r="A194" s="7"/>
    </row>
  </sheetData>
  <pageMargins left="0.7" right="0.7" top="0.75" bottom="0.75" header="0.3" footer="0.3"/>
  <pageSetup scale="88" orientation="landscape" r:id="rId1"/>
  <headerFooter>
    <oddFooter>&amp;LTRANSMISSION COMPANY OF NIGERIA&amp;R30TH JUNE MGT REPORT AND  FINANCIAL STATEMENTS 4 TO 9</oddFooter>
  </headerFooter>
  <drawing r:id="rId2"/>
</worksheet>
</file>

<file path=xl/worksheets/sheet57.xml><?xml version="1.0" encoding="utf-8"?>
<worksheet xmlns="http://schemas.openxmlformats.org/spreadsheetml/2006/main" xmlns:r="http://schemas.openxmlformats.org/officeDocument/2006/relationships">
  <dimension ref="A1:I57"/>
  <sheetViews>
    <sheetView view="pageBreakPreview" zoomScale="60" workbookViewId="0">
      <selection activeCell="F9" sqref="F9"/>
    </sheetView>
  </sheetViews>
  <sheetFormatPr defaultRowHeight="15"/>
  <cols>
    <col min="1" max="1" width="36.5703125" customWidth="1"/>
    <col min="2" max="2" width="34" customWidth="1"/>
    <col min="3" max="3" width="23.140625" customWidth="1"/>
    <col min="4" max="4" width="75.140625" customWidth="1"/>
  </cols>
  <sheetData>
    <row r="1" spans="1:9" ht="15.75" customHeight="1">
      <c r="A1" s="252"/>
      <c r="B1" s="3268" t="s">
        <v>1969</v>
      </c>
      <c r="C1" s="3268"/>
      <c r="D1" s="3268"/>
    </row>
    <row r="2" spans="1:9" ht="18.75">
      <c r="A2" s="253"/>
      <c r="B2" s="254" t="s">
        <v>19</v>
      </c>
      <c r="C2" s="254" t="s">
        <v>20</v>
      </c>
      <c r="D2" s="254" t="s">
        <v>21</v>
      </c>
    </row>
    <row r="3" spans="1:9" ht="18.75">
      <c r="A3" s="253" t="s">
        <v>380</v>
      </c>
      <c r="B3" s="253" t="s">
        <v>381</v>
      </c>
      <c r="C3" s="253" t="s">
        <v>100</v>
      </c>
      <c r="D3" s="253" t="s">
        <v>382</v>
      </c>
    </row>
    <row r="4" spans="1:9" ht="18.75">
      <c r="A4" s="253"/>
      <c r="B4" s="253"/>
      <c r="C4" s="253"/>
      <c r="D4" s="253"/>
    </row>
    <row r="5" spans="1:9" ht="18.75">
      <c r="A5" s="254" t="s">
        <v>383</v>
      </c>
      <c r="B5" s="253"/>
      <c r="C5" s="253"/>
      <c r="D5" s="253"/>
    </row>
    <row r="6" spans="1:9" ht="37.5">
      <c r="A6" s="255" t="s">
        <v>125</v>
      </c>
      <c r="B6" s="256" t="s">
        <v>126</v>
      </c>
      <c r="C6" s="256" t="s">
        <v>127</v>
      </c>
      <c r="D6" s="256" t="s">
        <v>128</v>
      </c>
    </row>
    <row r="7" spans="1:9" ht="18.75">
      <c r="A7" s="257"/>
      <c r="B7" s="256" t="s">
        <v>129</v>
      </c>
      <c r="C7" s="256" t="s">
        <v>130</v>
      </c>
      <c r="D7" s="256" t="s">
        <v>131</v>
      </c>
    </row>
    <row r="8" spans="1:9" ht="18.75">
      <c r="A8" s="257"/>
      <c r="B8" s="256" t="s">
        <v>132</v>
      </c>
      <c r="C8" s="256" t="s">
        <v>133</v>
      </c>
      <c r="D8" s="256" t="s">
        <v>134</v>
      </c>
    </row>
    <row r="9" spans="1:9" ht="18.75">
      <c r="A9" s="257"/>
      <c r="B9" s="256" t="s">
        <v>135</v>
      </c>
      <c r="C9" s="258" t="s">
        <v>136</v>
      </c>
      <c r="D9" s="258" t="s">
        <v>137</v>
      </c>
    </row>
    <row r="10" spans="1:9" ht="18.75">
      <c r="A10" s="259"/>
      <c r="B10" s="256" t="s">
        <v>138</v>
      </c>
      <c r="C10" s="256" t="s">
        <v>139</v>
      </c>
      <c r="D10" s="256" t="s">
        <v>140</v>
      </c>
    </row>
    <row r="11" spans="1:9" ht="18.75">
      <c r="A11" s="259"/>
      <c r="B11" s="256"/>
      <c r="C11" s="258"/>
      <c r="D11" s="256"/>
    </row>
    <row r="12" spans="1:9" ht="18.75">
      <c r="A12" s="260" t="s">
        <v>36</v>
      </c>
      <c r="B12" s="258" t="s">
        <v>37</v>
      </c>
      <c r="C12" s="258" t="s">
        <v>38</v>
      </c>
      <c r="D12" s="258" t="s">
        <v>39</v>
      </c>
    </row>
    <row r="13" spans="1:9" ht="18.75">
      <c r="A13" s="261"/>
      <c r="B13" s="258" t="s">
        <v>40</v>
      </c>
      <c r="C13" s="258" t="s">
        <v>38</v>
      </c>
      <c r="D13" s="258" t="s">
        <v>39</v>
      </c>
    </row>
    <row r="14" spans="1:9" ht="18.75">
      <c r="A14" s="261"/>
      <c r="B14" s="256" t="s">
        <v>41</v>
      </c>
      <c r="C14" s="256" t="s">
        <v>42</v>
      </c>
      <c r="D14" s="256" t="s">
        <v>43</v>
      </c>
      <c r="I14" s="756" t="s">
        <v>905</v>
      </c>
    </row>
    <row r="15" spans="1:9" ht="18.75">
      <c r="A15" s="261"/>
      <c r="B15" s="256" t="s">
        <v>44</v>
      </c>
      <c r="C15" s="256" t="s">
        <v>45</v>
      </c>
      <c r="D15" s="256" t="s">
        <v>46</v>
      </c>
    </row>
    <row r="16" spans="1:9" ht="18.75">
      <c r="A16" s="262"/>
      <c r="B16" s="256" t="s">
        <v>47</v>
      </c>
      <c r="C16" s="256" t="s">
        <v>48</v>
      </c>
      <c r="D16" s="256" t="s">
        <v>49</v>
      </c>
    </row>
    <row r="17" spans="1:4" ht="18.75">
      <c r="A17" s="260" t="s">
        <v>50</v>
      </c>
      <c r="B17" s="256" t="s">
        <v>51</v>
      </c>
      <c r="C17" s="256" t="s">
        <v>52</v>
      </c>
      <c r="D17" s="256" t="s">
        <v>53</v>
      </c>
    </row>
    <row r="18" spans="1:4" ht="18.75">
      <c r="A18" s="261"/>
      <c r="B18" s="258" t="s">
        <v>54</v>
      </c>
      <c r="C18" s="258" t="s">
        <v>52</v>
      </c>
      <c r="D18" s="258" t="s">
        <v>55</v>
      </c>
    </row>
    <row r="19" spans="1:4" ht="37.5">
      <c r="A19" s="261"/>
      <c r="B19" s="258" t="s">
        <v>56</v>
      </c>
      <c r="C19" s="258" t="s">
        <v>57</v>
      </c>
      <c r="D19" s="256" t="s">
        <v>58</v>
      </c>
    </row>
    <row r="20" spans="1:4" ht="18.75">
      <c r="A20" s="262"/>
      <c r="B20" s="256" t="s">
        <v>59</v>
      </c>
      <c r="C20" s="256" t="s">
        <v>60</v>
      </c>
      <c r="D20" s="256" t="s">
        <v>61</v>
      </c>
    </row>
    <row r="21" spans="1:4" ht="18.75">
      <c r="A21" s="255" t="s">
        <v>111</v>
      </c>
      <c r="B21" s="256" t="s">
        <v>112</v>
      </c>
      <c r="C21" s="256" t="s">
        <v>113</v>
      </c>
      <c r="D21" s="256" t="s">
        <v>114</v>
      </c>
    </row>
    <row r="22" spans="1:4" ht="18.75">
      <c r="A22" s="257"/>
      <c r="B22" s="256" t="s">
        <v>115</v>
      </c>
      <c r="C22" s="256" t="s">
        <v>113</v>
      </c>
      <c r="D22" s="256" t="s">
        <v>114</v>
      </c>
    </row>
    <row r="23" spans="1:4" ht="18.75">
      <c r="A23" s="257"/>
      <c r="B23" s="256" t="s">
        <v>116</v>
      </c>
      <c r="C23" s="256" t="s">
        <v>117</v>
      </c>
      <c r="D23" s="256" t="s">
        <v>118</v>
      </c>
    </row>
    <row r="24" spans="1:4" ht="18.75">
      <c r="A24" s="263"/>
      <c r="B24" s="253" t="s">
        <v>119</v>
      </c>
      <c r="C24" s="253" t="s">
        <v>120</v>
      </c>
      <c r="D24" s="253" t="s">
        <v>121</v>
      </c>
    </row>
    <row r="25" spans="1:4" ht="18.75">
      <c r="A25" s="263"/>
      <c r="B25" s="253" t="s">
        <v>122</v>
      </c>
      <c r="C25" s="253" t="s">
        <v>123</v>
      </c>
      <c r="D25" s="253" t="s">
        <v>124</v>
      </c>
    </row>
    <row r="26" spans="1:4" ht="18.75">
      <c r="A26" s="259"/>
      <c r="B26" s="256"/>
      <c r="C26" s="256"/>
      <c r="D26" s="256"/>
    </row>
    <row r="27" spans="1:4" ht="18.75">
      <c r="A27" s="255" t="s">
        <v>22</v>
      </c>
      <c r="B27" s="256" t="s">
        <v>23</v>
      </c>
      <c r="C27" s="256" t="s">
        <v>24</v>
      </c>
      <c r="D27" s="256" t="s">
        <v>25</v>
      </c>
    </row>
    <row r="28" spans="1:4" ht="18.75">
      <c r="A28" s="257"/>
      <c r="B28" s="258" t="s">
        <v>26</v>
      </c>
      <c r="C28" s="258" t="s">
        <v>24</v>
      </c>
      <c r="D28" s="258" t="s">
        <v>27</v>
      </c>
    </row>
    <row r="29" spans="1:4" ht="18.75">
      <c r="A29" s="257"/>
      <c r="B29" s="256" t="s">
        <v>28</v>
      </c>
      <c r="C29" s="256" t="s">
        <v>24</v>
      </c>
      <c r="D29" s="256" t="s">
        <v>29</v>
      </c>
    </row>
    <row r="30" spans="1:4" ht="18.75">
      <c r="A30" s="257"/>
      <c r="B30" s="258" t="s">
        <v>30</v>
      </c>
      <c r="C30" s="258" t="s">
        <v>24</v>
      </c>
      <c r="D30" s="258" t="s">
        <v>31</v>
      </c>
    </row>
    <row r="31" spans="1:4" ht="18.75">
      <c r="A31" s="257"/>
      <c r="B31" s="256" t="s">
        <v>32</v>
      </c>
      <c r="C31" s="256" t="s">
        <v>24</v>
      </c>
      <c r="D31" s="256" t="s">
        <v>33</v>
      </c>
    </row>
    <row r="32" spans="1:4" ht="18.75">
      <c r="A32" s="259"/>
      <c r="B32" s="256" t="s">
        <v>34</v>
      </c>
      <c r="C32" s="258" t="s">
        <v>24</v>
      </c>
      <c r="D32" s="256" t="s">
        <v>35</v>
      </c>
    </row>
    <row r="33" spans="1:4" ht="18.75">
      <c r="A33" s="255" t="s">
        <v>80</v>
      </c>
      <c r="B33" s="256" t="s">
        <v>81</v>
      </c>
      <c r="C33" s="256" t="s">
        <v>82</v>
      </c>
      <c r="D33" s="256" t="s">
        <v>83</v>
      </c>
    </row>
    <row r="34" spans="1:4" ht="18.75">
      <c r="A34" s="257"/>
      <c r="B34" s="258" t="s">
        <v>84</v>
      </c>
      <c r="C34" s="258" t="s">
        <v>82</v>
      </c>
      <c r="D34" s="258" t="s">
        <v>85</v>
      </c>
    </row>
    <row r="35" spans="1:4" ht="18.75">
      <c r="A35" s="257"/>
      <c r="B35" s="258" t="s">
        <v>86</v>
      </c>
      <c r="C35" s="258" t="s">
        <v>87</v>
      </c>
      <c r="D35" s="256" t="s">
        <v>88</v>
      </c>
    </row>
    <row r="36" spans="1:4" ht="18.75">
      <c r="A36" s="257"/>
      <c r="B36" s="256" t="s">
        <v>89</v>
      </c>
      <c r="C36" s="256" t="s">
        <v>90</v>
      </c>
      <c r="D36" s="256" t="s">
        <v>91</v>
      </c>
    </row>
    <row r="37" spans="1:4" ht="18.75">
      <c r="A37" s="259"/>
      <c r="B37" s="256" t="s">
        <v>92</v>
      </c>
      <c r="C37" s="256" t="s">
        <v>93</v>
      </c>
      <c r="D37" s="256" t="s">
        <v>94</v>
      </c>
    </row>
    <row r="38" spans="1:4" ht="37.5">
      <c r="A38" s="255" t="s">
        <v>62</v>
      </c>
      <c r="B38" s="256" t="s">
        <v>63</v>
      </c>
      <c r="C38" s="256" t="s">
        <v>64</v>
      </c>
      <c r="D38" s="256" t="s">
        <v>65</v>
      </c>
    </row>
    <row r="39" spans="1:4" ht="37.5">
      <c r="A39" s="257"/>
      <c r="B39" s="258" t="s">
        <v>66</v>
      </c>
      <c r="C39" s="258" t="s">
        <v>67</v>
      </c>
      <c r="D39" s="256" t="s">
        <v>68</v>
      </c>
    </row>
    <row r="40" spans="1:4" ht="18.75">
      <c r="A40" s="337"/>
      <c r="B40" s="258" t="s">
        <v>69</v>
      </c>
      <c r="C40" s="258" t="s">
        <v>70</v>
      </c>
      <c r="D40" s="258" t="s">
        <v>71</v>
      </c>
    </row>
    <row r="41" spans="1:4" ht="18.75">
      <c r="A41" s="257"/>
      <c r="B41" s="256" t="s">
        <v>72</v>
      </c>
      <c r="C41" s="258" t="s">
        <v>64</v>
      </c>
      <c r="D41" s="258" t="s">
        <v>73</v>
      </c>
    </row>
    <row r="42" spans="1:4" ht="37.5">
      <c r="A42" s="257"/>
      <c r="B42" s="256" t="s">
        <v>74</v>
      </c>
      <c r="C42" s="256" t="s">
        <v>75</v>
      </c>
      <c r="D42" s="256" t="s">
        <v>76</v>
      </c>
    </row>
    <row r="43" spans="1:4" ht="18.75">
      <c r="A43" s="259"/>
      <c r="B43" s="256" t="s">
        <v>77</v>
      </c>
      <c r="C43" s="256" t="s">
        <v>78</v>
      </c>
      <c r="D43" s="256" t="s">
        <v>79</v>
      </c>
    </row>
    <row r="44" spans="1:4" ht="18.75">
      <c r="A44" s="255" t="s">
        <v>95</v>
      </c>
      <c r="B44" s="256" t="s">
        <v>96</v>
      </c>
      <c r="C44" s="258" t="s">
        <v>97</v>
      </c>
      <c r="D44" s="258" t="s">
        <v>98</v>
      </c>
    </row>
    <row r="45" spans="1:4" ht="18.75">
      <c r="A45" s="257"/>
      <c r="B45" s="256" t="s">
        <v>1648</v>
      </c>
      <c r="C45" s="258" t="s">
        <v>97</v>
      </c>
      <c r="D45" s="258" t="s">
        <v>98</v>
      </c>
    </row>
    <row r="46" spans="1:4" ht="18.75">
      <c r="A46" s="257"/>
      <c r="B46" s="256" t="s">
        <v>99</v>
      </c>
      <c r="C46" s="258" t="s">
        <v>100</v>
      </c>
      <c r="D46" s="258" t="s">
        <v>101</v>
      </c>
    </row>
    <row r="47" spans="1:4" ht="18.75">
      <c r="A47" s="257"/>
      <c r="B47" s="256" t="s">
        <v>102</v>
      </c>
      <c r="C47" s="258" t="s">
        <v>103</v>
      </c>
      <c r="D47" s="258" t="s">
        <v>104</v>
      </c>
    </row>
    <row r="48" spans="1:4" ht="18.75">
      <c r="A48" s="257"/>
      <c r="B48" s="256" t="s">
        <v>105</v>
      </c>
      <c r="C48" s="258" t="s">
        <v>106</v>
      </c>
      <c r="D48" s="258" t="s">
        <v>107</v>
      </c>
    </row>
    <row r="49" spans="1:4" ht="18.75">
      <c r="A49" s="259"/>
      <c r="B49" s="256" t="s">
        <v>108</v>
      </c>
      <c r="C49" s="258" t="s">
        <v>109</v>
      </c>
      <c r="D49" s="256" t="s">
        <v>110</v>
      </c>
    </row>
    <row r="50" spans="1:4" ht="18.75">
      <c r="A50" s="264"/>
      <c r="B50" s="229"/>
      <c r="C50" s="229"/>
      <c r="D50" s="229"/>
    </row>
    <row r="51" spans="1:4" ht="18.75">
      <c r="A51" s="3267" t="s">
        <v>384</v>
      </c>
      <c r="B51" s="3267"/>
      <c r="C51" s="3267"/>
      <c r="D51" s="3267"/>
    </row>
    <row r="52" spans="1:4" ht="18.75">
      <c r="A52" s="265"/>
      <c r="B52" s="229"/>
      <c r="C52" s="229"/>
      <c r="D52" s="229"/>
    </row>
    <row r="53" spans="1:4" ht="18.75">
      <c r="A53" s="255" t="s">
        <v>141</v>
      </c>
      <c r="B53" s="256" t="s">
        <v>142</v>
      </c>
      <c r="C53" s="256" t="s">
        <v>82</v>
      </c>
      <c r="D53" s="256" t="s">
        <v>143</v>
      </c>
    </row>
    <row r="54" spans="1:4" ht="18.75">
      <c r="A54" s="259"/>
      <c r="B54" s="256" t="s">
        <v>144</v>
      </c>
      <c r="C54" s="256" t="s">
        <v>97</v>
      </c>
      <c r="D54" s="256" t="s">
        <v>98</v>
      </c>
    </row>
    <row r="55" spans="1:4" ht="18.75">
      <c r="A55" s="266" t="s">
        <v>145</v>
      </c>
      <c r="B55" s="267" t="s">
        <v>385</v>
      </c>
      <c r="C55" s="267" t="s">
        <v>97</v>
      </c>
      <c r="D55" s="267" t="s">
        <v>98</v>
      </c>
    </row>
    <row r="56" spans="1:4" ht="18.75">
      <c r="A56" s="268"/>
      <c r="B56" s="267" t="s">
        <v>386</v>
      </c>
      <c r="C56" s="267" t="s">
        <v>146</v>
      </c>
      <c r="D56" s="267" t="s">
        <v>147</v>
      </c>
    </row>
    <row r="57" spans="1:4" ht="18.75">
      <c r="A57" s="269"/>
      <c r="B57" s="267" t="s">
        <v>387</v>
      </c>
      <c r="C57" s="267" t="s">
        <v>24</v>
      </c>
      <c r="D57" s="267" t="s">
        <v>148</v>
      </c>
    </row>
  </sheetData>
  <mergeCells count="2">
    <mergeCell ref="A51:D51"/>
    <mergeCell ref="B1:D1"/>
  </mergeCells>
  <pageMargins left="0.7" right="0.7" top="0.75" bottom="0.75" header="0.3" footer="0.3"/>
  <pageSetup scale="51" orientation="portrait" r:id="rId1"/>
  <headerFooter>
    <oddFooter>&amp;L&amp;16TRANSMISSION COMPANY OF NIGERIA PLC                
&amp;R&amp;16 30TH SEPTEMBER 2014 MGT REPORT AND FINANCIAL STATEMENTS 3</oddFooter>
  </headerFooter>
</worksheet>
</file>

<file path=xl/worksheets/sheet58.xml><?xml version="1.0" encoding="utf-8"?>
<worksheet xmlns="http://schemas.openxmlformats.org/spreadsheetml/2006/main" xmlns:r="http://schemas.openxmlformats.org/officeDocument/2006/relationships">
  <dimension ref="A1:J43"/>
  <sheetViews>
    <sheetView view="pageBreakPreview" zoomScale="60" workbookViewId="0">
      <selection activeCell="L27" sqref="L27"/>
    </sheetView>
  </sheetViews>
  <sheetFormatPr defaultRowHeight="15"/>
  <cols>
    <col min="9" max="9" width="9.140625" customWidth="1"/>
    <col min="10" max="10" width="1.28515625" customWidth="1"/>
  </cols>
  <sheetData>
    <row r="1" spans="1:10" ht="15.75">
      <c r="A1" s="3269" t="s">
        <v>586</v>
      </c>
      <c r="B1" s="3269"/>
      <c r="C1" s="3269"/>
      <c r="D1" s="3269"/>
      <c r="E1" s="3269"/>
      <c r="F1" s="3269"/>
      <c r="G1" s="3269"/>
      <c r="H1" s="3269"/>
      <c r="I1" s="3269"/>
      <c r="J1" s="3269"/>
    </row>
    <row r="2" spans="1:10" ht="15.75">
      <c r="A2" s="2"/>
      <c r="B2" s="1"/>
      <c r="C2" s="3269" t="s">
        <v>1881</v>
      </c>
      <c r="D2" s="3269"/>
      <c r="E2" s="3269"/>
      <c r="F2" s="3269"/>
      <c r="G2" s="3269"/>
      <c r="H2" s="3269"/>
      <c r="I2" s="3269"/>
      <c r="J2" s="3269"/>
    </row>
    <row r="7" spans="1:10" ht="15.75">
      <c r="A7" s="143" t="s">
        <v>0</v>
      </c>
      <c r="B7" s="49"/>
      <c r="C7" s="49"/>
      <c r="D7" s="49"/>
      <c r="E7" s="49"/>
      <c r="F7" s="49"/>
      <c r="G7" s="49"/>
      <c r="H7" s="49"/>
      <c r="I7" s="3270" t="s">
        <v>1</v>
      </c>
      <c r="J7" s="3270"/>
    </row>
    <row r="8" spans="1:10">
      <c r="A8" s="49"/>
      <c r="B8" s="49"/>
      <c r="C8" s="49"/>
      <c r="D8" s="49"/>
      <c r="E8" s="49"/>
      <c r="F8" s="49"/>
      <c r="G8" s="49"/>
      <c r="H8" s="49"/>
      <c r="I8" s="49"/>
      <c r="J8" s="49"/>
    </row>
    <row r="9" spans="1:10">
      <c r="A9" s="49"/>
      <c r="B9" s="49"/>
      <c r="C9" s="49"/>
      <c r="D9" s="49"/>
      <c r="E9" s="49"/>
      <c r="F9" s="49"/>
      <c r="G9" s="49"/>
      <c r="H9" s="49"/>
      <c r="I9" s="49"/>
      <c r="J9" s="49"/>
    </row>
    <row r="10" spans="1:10">
      <c r="A10" s="49" t="s">
        <v>2</v>
      </c>
      <c r="B10" s="49"/>
      <c r="C10" s="49"/>
      <c r="D10" s="49"/>
      <c r="E10" s="49"/>
      <c r="F10" s="49"/>
      <c r="G10" s="49"/>
      <c r="H10" s="49"/>
      <c r="I10" s="49">
        <v>2</v>
      </c>
      <c r="J10" s="49">
        <v>2</v>
      </c>
    </row>
    <row r="11" spans="1:10">
      <c r="A11" s="49"/>
      <c r="B11" s="49"/>
      <c r="C11" s="49"/>
      <c r="D11" s="49"/>
      <c r="E11" s="49"/>
      <c r="F11" s="49"/>
      <c r="G11" s="49"/>
      <c r="H11" s="49"/>
      <c r="I11" s="49"/>
      <c r="J11" s="49"/>
    </row>
    <row r="12" spans="1:10">
      <c r="A12" s="49"/>
      <c r="B12" s="49"/>
      <c r="C12" s="49"/>
      <c r="D12" s="49"/>
      <c r="E12" s="49"/>
      <c r="F12" s="49"/>
      <c r="G12" s="49"/>
      <c r="H12" s="49"/>
      <c r="I12" s="49"/>
      <c r="J12" s="49"/>
    </row>
    <row r="13" spans="1:10">
      <c r="A13" s="49" t="s">
        <v>3</v>
      </c>
      <c r="B13" s="49"/>
      <c r="C13" s="49"/>
      <c r="D13" s="49"/>
      <c r="E13" s="49"/>
      <c r="F13" s="49"/>
      <c r="G13" s="49"/>
      <c r="H13" s="49"/>
      <c r="I13" s="49">
        <v>3</v>
      </c>
      <c r="J13" s="49">
        <v>3</v>
      </c>
    </row>
    <row r="14" spans="1:10">
      <c r="A14" s="67"/>
      <c r="B14" s="67"/>
      <c r="C14" s="67"/>
      <c r="D14" s="67"/>
      <c r="E14" s="67"/>
      <c r="F14" s="49"/>
      <c r="G14" s="49"/>
      <c r="H14" s="49"/>
      <c r="I14" s="49"/>
      <c r="J14" s="49"/>
    </row>
    <row r="15" spans="1:10">
      <c r="A15" s="67"/>
      <c r="B15" s="67"/>
      <c r="C15" s="67"/>
      <c r="D15" s="67"/>
      <c r="E15" s="67"/>
      <c r="F15" s="49"/>
      <c r="G15" s="49"/>
      <c r="H15" s="49"/>
      <c r="I15" s="49"/>
      <c r="J15" s="49"/>
    </row>
    <row r="16" spans="1:10">
      <c r="A16" s="49" t="s">
        <v>4</v>
      </c>
      <c r="B16" s="49"/>
      <c r="C16" s="49"/>
      <c r="D16" s="49"/>
      <c r="E16" s="49"/>
      <c r="F16" s="49"/>
      <c r="G16" s="49"/>
      <c r="H16" s="49"/>
      <c r="I16" s="49">
        <v>4</v>
      </c>
      <c r="J16" s="49">
        <v>4</v>
      </c>
    </row>
    <row r="17" spans="1:10">
      <c r="A17" s="49"/>
      <c r="B17" s="49"/>
      <c r="C17" s="49"/>
      <c r="D17" s="49"/>
      <c r="E17" s="49"/>
      <c r="F17" s="49"/>
      <c r="G17" s="49"/>
      <c r="H17" s="49"/>
      <c r="I17" s="49"/>
      <c r="J17" s="49"/>
    </row>
    <row r="18" spans="1:10">
      <c r="A18" s="49"/>
      <c r="B18" s="49"/>
      <c r="C18" s="49"/>
      <c r="D18" s="49"/>
      <c r="E18" s="49"/>
      <c r="F18" s="49"/>
      <c r="G18" s="49"/>
      <c r="H18" s="49"/>
      <c r="I18" s="49"/>
      <c r="J18" s="49"/>
    </row>
    <row r="19" spans="1:10">
      <c r="A19" s="49" t="s">
        <v>5</v>
      </c>
      <c r="B19" s="49"/>
      <c r="C19" s="49"/>
      <c r="D19" s="49"/>
      <c r="E19" s="49"/>
      <c r="F19" s="49"/>
      <c r="G19" s="49"/>
      <c r="H19" s="49"/>
      <c r="I19" s="49">
        <v>5</v>
      </c>
      <c r="J19" s="49">
        <v>10</v>
      </c>
    </row>
    <row r="20" spans="1:10">
      <c r="A20" s="49"/>
      <c r="B20" s="49"/>
      <c r="C20" s="49"/>
      <c r="D20" s="49"/>
      <c r="E20" s="49"/>
      <c r="F20" s="49"/>
      <c r="G20" s="49"/>
      <c r="H20" s="49"/>
      <c r="I20" s="49"/>
      <c r="J20" s="49"/>
    </row>
    <row r="21" spans="1:10">
      <c r="A21" s="49"/>
      <c r="B21" s="49"/>
      <c r="C21" s="49"/>
      <c r="D21" s="49"/>
      <c r="E21" s="49"/>
      <c r="F21" s="49"/>
      <c r="G21" s="49"/>
      <c r="H21" s="49"/>
      <c r="I21" s="49"/>
      <c r="J21" s="49"/>
    </row>
    <row r="22" spans="1:10">
      <c r="A22" s="49" t="s">
        <v>360</v>
      </c>
      <c r="B22" s="49"/>
      <c r="C22" s="49"/>
      <c r="D22" s="49"/>
      <c r="E22" s="49"/>
      <c r="F22" s="49"/>
      <c r="G22" s="49"/>
      <c r="H22" s="49"/>
      <c r="I22" s="49">
        <v>6</v>
      </c>
      <c r="J22" s="49">
        <v>11</v>
      </c>
    </row>
    <row r="23" spans="1:10">
      <c r="A23" s="49"/>
      <c r="B23" s="49"/>
      <c r="C23" s="49"/>
      <c r="D23" s="49"/>
      <c r="E23" s="49"/>
      <c r="F23" s="49"/>
      <c r="G23" s="49"/>
      <c r="H23" s="49"/>
      <c r="I23" s="49"/>
      <c r="J23" s="49"/>
    </row>
    <row r="24" spans="1:10">
      <c r="A24" s="49"/>
      <c r="B24" s="49"/>
      <c r="C24" s="49"/>
      <c r="D24" s="49"/>
      <c r="E24" s="49"/>
      <c r="F24" s="49"/>
      <c r="G24" s="49"/>
      <c r="H24" s="49"/>
      <c r="I24" s="49"/>
      <c r="J24" s="49"/>
    </row>
    <row r="25" spans="1:10">
      <c r="A25" s="49" t="s">
        <v>6</v>
      </c>
      <c r="B25" s="49"/>
      <c r="C25" s="49"/>
      <c r="D25" s="49"/>
      <c r="E25" s="49"/>
      <c r="F25" s="49"/>
      <c r="G25" s="49"/>
      <c r="H25" s="49"/>
      <c r="I25" s="49">
        <v>7</v>
      </c>
      <c r="J25" s="49">
        <v>12</v>
      </c>
    </row>
    <row r="26" spans="1:10">
      <c r="A26" s="49"/>
      <c r="B26" s="49"/>
      <c r="C26" s="49"/>
      <c r="D26" s="49"/>
      <c r="E26" s="49"/>
      <c r="F26" s="49"/>
      <c r="G26" s="49"/>
      <c r="H26" s="49"/>
      <c r="I26" s="49"/>
      <c r="J26" s="49"/>
    </row>
    <row r="27" spans="1:10">
      <c r="A27" s="49"/>
      <c r="B27" s="49"/>
      <c r="C27" s="49"/>
      <c r="D27" s="49"/>
      <c r="E27" s="49"/>
      <c r="F27" s="49"/>
      <c r="G27" s="49"/>
      <c r="H27" s="49"/>
      <c r="I27" s="49"/>
      <c r="J27" s="49"/>
    </row>
    <row r="28" spans="1:10">
      <c r="A28" s="49" t="s">
        <v>7</v>
      </c>
      <c r="B28" s="49"/>
      <c r="C28" s="49"/>
      <c r="D28" s="49"/>
      <c r="E28" s="49"/>
      <c r="F28" s="49"/>
      <c r="G28" s="49"/>
      <c r="H28" s="49"/>
      <c r="I28" s="49">
        <v>12</v>
      </c>
      <c r="J28" s="49">
        <v>13</v>
      </c>
    </row>
    <row r="29" spans="1:10">
      <c r="A29" s="49"/>
      <c r="B29" s="49"/>
      <c r="C29" s="49"/>
      <c r="D29" s="49"/>
      <c r="E29" s="49"/>
      <c r="F29" s="49"/>
      <c r="G29" s="49"/>
      <c r="H29" s="49"/>
      <c r="I29" s="49"/>
      <c r="J29" s="49"/>
    </row>
    <row r="30" spans="1:10">
      <c r="A30" s="49"/>
      <c r="B30" s="49"/>
      <c r="C30" s="49"/>
      <c r="D30" s="49"/>
      <c r="E30" s="49"/>
      <c r="F30" s="49"/>
      <c r="G30" s="49"/>
      <c r="H30" s="49"/>
      <c r="I30" s="49"/>
      <c r="J30" s="49"/>
    </row>
    <row r="31" spans="1:10">
      <c r="A31" s="49" t="s">
        <v>8</v>
      </c>
      <c r="B31" s="49"/>
      <c r="C31" s="49"/>
      <c r="D31" s="49"/>
      <c r="E31" s="49"/>
      <c r="F31" s="49"/>
      <c r="G31" s="49"/>
      <c r="H31" s="49"/>
      <c r="I31" s="49">
        <v>17</v>
      </c>
      <c r="J31" s="49">
        <v>14</v>
      </c>
    </row>
    <row r="32" spans="1:10">
      <c r="A32" s="49"/>
      <c r="B32" s="49"/>
      <c r="C32" s="49"/>
      <c r="D32" s="49"/>
      <c r="E32" s="49"/>
      <c r="F32" s="49"/>
      <c r="G32" s="49"/>
      <c r="H32" s="49"/>
      <c r="I32" s="49"/>
      <c r="J32" s="49"/>
    </row>
    <row r="33" spans="1:10">
      <c r="A33" s="49"/>
      <c r="B33" s="49"/>
      <c r="C33" s="49"/>
      <c r="D33" s="49"/>
      <c r="E33" s="49"/>
      <c r="F33" s="49"/>
      <c r="G33" s="49"/>
      <c r="H33" s="49"/>
      <c r="I33" s="49"/>
      <c r="J33" s="49"/>
    </row>
    <row r="34" spans="1:10">
      <c r="A34" s="49" t="s">
        <v>9</v>
      </c>
      <c r="B34" s="49"/>
      <c r="C34" s="49"/>
      <c r="D34" s="49"/>
      <c r="E34" s="49"/>
      <c r="F34" s="49"/>
      <c r="G34" s="49"/>
      <c r="H34" s="49"/>
      <c r="I34" s="49">
        <v>22</v>
      </c>
      <c r="J34" s="49">
        <v>15</v>
      </c>
    </row>
    <row r="35" spans="1:10">
      <c r="A35" s="49"/>
      <c r="B35" s="49"/>
      <c r="C35" s="49"/>
      <c r="D35" s="49"/>
      <c r="E35" s="49"/>
      <c r="F35" s="49"/>
      <c r="G35" s="49"/>
      <c r="H35" s="49"/>
      <c r="I35" s="49"/>
      <c r="J35" s="49"/>
    </row>
    <row r="36" spans="1:10">
      <c r="A36" s="49"/>
      <c r="B36" s="49"/>
      <c r="C36" s="49"/>
      <c r="D36" s="49"/>
      <c r="E36" s="49"/>
      <c r="F36" s="49"/>
      <c r="G36" s="49"/>
      <c r="H36" s="49"/>
      <c r="I36" s="49"/>
      <c r="J36" s="49"/>
    </row>
    <row r="37" spans="1:10">
      <c r="A37" s="49" t="s">
        <v>361</v>
      </c>
      <c r="B37" s="49"/>
      <c r="C37" s="49"/>
      <c r="D37" s="49"/>
      <c r="E37" s="49"/>
      <c r="F37" s="49"/>
      <c r="G37" s="49"/>
      <c r="H37" s="49"/>
      <c r="I37" s="49">
        <v>50</v>
      </c>
      <c r="J37" s="49">
        <v>16</v>
      </c>
    </row>
    <row r="38" spans="1:10">
      <c r="J38" s="49"/>
    </row>
    <row r="39" spans="1:10">
      <c r="J39" s="49"/>
    </row>
    <row r="40" spans="1:10">
      <c r="J40" s="49">
        <v>23</v>
      </c>
    </row>
    <row r="41" spans="1:10">
      <c r="A41" s="49"/>
      <c r="B41" s="49"/>
      <c r="C41" s="49"/>
      <c r="D41" s="49"/>
      <c r="E41" s="49"/>
      <c r="F41" s="49"/>
      <c r="G41" s="49"/>
      <c r="H41" s="49"/>
      <c r="I41" s="49"/>
      <c r="J41" s="49"/>
    </row>
    <row r="42" spans="1:10">
      <c r="A42" s="49"/>
      <c r="B42" s="49"/>
      <c r="C42" s="49"/>
      <c r="D42" s="49"/>
      <c r="E42" s="49"/>
      <c r="F42" s="49"/>
      <c r="G42" s="49"/>
      <c r="H42" s="49"/>
      <c r="I42" s="49"/>
      <c r="J42" s="49"/>
    </row>
    <row r="43" spans="1:10">
      <c r="A43" s="49"/>
      <c r="B43" s="49"/>
      <c r="C43" s="49"/>
      <c r="D43" s="49"/>
      <c r="E43" s="49"/>
      <c r="F43" s="49"/>
      <c r="G43" s="49"/>
      <c r="H43" s="49"/>
      <c r="I43" s="49"/>
      <c r="J43" s="49"/>
    </row>
  </sheetData>
  <mergeCells count="3">
    <mergeCell ref="C2:J2"/>
    <mergeCell ref="A1:J1"/>
    <mergeCell ref="I7:J7"/>
  </mergeCells>
  <pageMargins left="0.7" right="0.7" top="0.75" bottom="0.75" header="0.3" footer="0.3"/>
  <pageSetup scale="98" orientation="portrait" r:id="rId1"/>
  <headerFooter>
    <oddFooter>&amp;L&amp;8TRANSMISSION COMPANY OFNIGERIA PLC       
  &amp;R&amp;8 30TH SEPTEMBER 2014 MDT REPORT AND FINANCIAL STATEMENT 1</oddFooter>
  </headerFooter>
</worksheet>
</file>

<file path=xl/worksheets/sheet59.xml><?xml version="1.0" encoding="utf-8"?>
<worksheet xmlns="http://schemas.openxmlformats.org/spreadsheetml/2006/main" xmlns:r="http://schemas.openxmlformats.org/officeDocument/2006/relationships">
  <dimension ref="E1:R55"/>
  <sheetViews>
    <sheetView view="pageBreakPreview" topLeftCell="A19" zoomScale="60" workbookViewId="0">
      <selection activeCell="O27" sqref="O27"/>
    </sheetView>
  </sheetViews>
  <sheetFormatPr defaultRowHeight="15"/>
  <sheetData>
    <row r="1" spans="5:18" ht="23.25">
      <c r="E1" s="598"/>
      <c r="F1" s="3272" t="s">
        <v>815</v>
      </c>
      <c r="G1" s="3272"/>
      <c r="H1" s="3272"/>
      <c r="I1" s="3272"/>
      <c r="J1" s="3272"/>
      <c r="K1" s="3272"/>
      <c r="L1" s="3272"/>
      <c r="M1" s="3272"/>
      <c r="N1" s="3272"/>
      <c r="O1" s="3272"/>
      <c r="P1" s="3272"/>
      <c r="Q1" s="3272"/>
      <c r="R1" s="598"/>
    </row>
    <row r="2" spans="5:18" ht="30.75">
      <c r="E2" s="598"/>
      <c r="F2" s="599"/>
      <c r="G2" s="598"/>
      <c r="H2" s="598"/>
      <c r="I2" s="598"/>
      <c r="J2" s="598"/>
      <c r="K2" s="598"/>
      <c r="L2" s="598"/>
      <c r="M2" s="598"/>
      <c r="N2" s="598"/>
      <c r="O2" s="598"/>
      <c r="P2" s="598"/>
      <c r="Q2" s="598"/>
      <c r="R2" s="598"/>
    </row>
    <row r="3" spans="5:18">
      <c r="E3" s="598"/>
      <c r="F3" s="598"/>
      <c r="G3" s="598"/>
      <c r="H3" s="598"/>
      <c r="I3" s="598"/>
      <c r="J3" s="598"/>
      <c r="K3" s="598"/>
      <c r="L3" s="598"/>
      <c r="M3" s="598"/>
      <c r="N3" s="598"/>
      <c r="O3" s="598"/>
      <c r="P3" s="598"/>
      <c r="Q3" s="598"/>
      <c r="R3" s="598"/>
    </row>
    <row r="4" spans="5:18">
      <c r="E4" s="598"/>
      <c r="F4" s="598"/>
      <c r="G4" s="598"/>
      <c r="H4" s="598"/>
      <c r="I4" s="598"/>
      <c r="J4" s="598"/>
      <c r="K4" s="598"/>
      <c r="L4" s="598"/>
      <c r="M4" s="598"/>
      <c r="N4" s="598"/>
      <c r="O4" s="598"/>
      <c r="P4" s="598"/>
      <c r="Q4" s="598"/>
      <c r="R4" s="598"/>
    </row>
    <row r="5" spans="5:18">
      <c r="E5" s="598"/>
      <c r="F5" s="598"/>
      <c r="G5" s="598"/>
      <c r="H5" s="598"/>
      <c r="I5" s="598"/>
      <c r="J5" s="598"/>
      <c r="K5" s="598"/>
      <c r="L5" s="598"/>
      <c r="M5" s="598"/>
      <c r="N5" s="598"/>
      <c r="O5" s="598"/>
      <c r="P5" s="598"/>
      <c r="Q5" s="598"/>
      <c r="R5" s="598"/>
    </row>
    <row r="6" spans="5:18">
      <c r="E6" s="598"/>
      <c r="F6" s="598"/>
      <c r="G6" s="598"/>
      <c r="H6" s="598"/>
      <c r="I6" s="598"/>
      <c r="J6" s="598"/>
      <c r="K6" s="598"/>
      <c r="L6" s="598"/>
      <c r="M6" s="598"/>
      <c r="N6" s="598"/>
      <c r="O6" s="598"/>
      <c r="P6" s="598"/>
      <c r="Q6" s="598"/>
      <c r="R6" s="598"/>
    </row>
    <row r="7" spans="5:18">
      <c r="E7" s="598"/>
      <c r="F7" s="598"/>
      <c r="G7" s="598"/>
      <c r="H7" s="598"/>
      <c r="I7" s="598"/>
      <c r="J7" s="598"/>
      <c r="K7" s="598"/>
      <c r="L7" s="598"/>
      <c r="M7" s="598"/>
      <c r="N7" s="598"/>
      <c r="O7" s="598"/>
      <c r="P7" s="598"/>
      <c r="Q7" s="598"/>
      <c r="R7" s="598"/>
    </row>
    <row r="8" spans="5:18">
      <c r="E8" s="598"/>
      <c r="F8" s="598"/>
      <c r="G8" s="598"/>
      <c r="H8" s="598"/>
      <c r="I8" s="598"/>
      <c r="J8" s="598"/>
      <c r="K8" s="598"/>
      <c r="L8" s="598"/>
      <c r="M8" s="598"/>
      <c r="N8" s="598"/>
      <c r="O8" s="598"/>
      <c r="P8" s="598"/>
      <c r="Q8" s="598"/>
      <c r="R8" s="598"/>
    </row>
    <row r="9" spans="5:18">
      <c r="E9" s="598"/>
      <c r="F9" s="598"/>
      <c r="G9" s="598"/>
      <c r="H9" s="598"/>
      <c r="I9" s="598"/>
      <c r="J9" s="598"/>
      <c r="K9" s="598"/>
      <c r="L9" s="598"/>
      <c r="M9" s="598"/>
      <c r="N9" s="598"/>
      <c r="O9" s="598"/>
      <c r="P9" s="598"/>
      <c r="Q9" s="598"/>
      <c r="R9" s="598"/>
    </row>
    <row r="10" spans="5:18">
      <c r="E10" s="598"/>
      <c r="F10" s="598"/>
      <c r="G10" s="598"/>
      <c r="H10" s="598"/>
      <c r="I10" s="598"/>
      <c r="J10" s="598"/>
      <c r="K10" s="598"/>
      <c r="L10" s="598"/>
      <c r="M10" s="598"/>
      <c r="N10" s="598"/>
      <c r="O10" s="598"/>
      <c r="P10" s="598"/>
      <c r="Q10" s="598"/>
      <c r="R10" s="598"/>
    </row>
    <row r="11" spans="5:18">
      <c r="E11" s="598"/>
      <c r="F11" s="598"/>
      <c r="G11" s="598"/>
      <c r="H11" s="598"/>
      <c r="I11" s="598"/>
      <c r="J11" s="598"/>
      <c r="K11" s="598"/>
      <c r="L11" s="598"/>
      <c r="M11" s="598"/>
      <c r="N11" s="598"/>
      <c r="O11" s="598"/>
      <c r="P11" s="598"/>
      <c r="Q11" s="598"/>
      <c r="R11" s="598"/>
    </row>
    <row r="12" spans="5:18">
      <c r="E12" s="598"/>
      <c r="F12" s="598"/>
      <c r="G12" s="598"/>
      <c r="H12" s="598"/>
      <c r="I12" s="598"/>
      <c r="J12" s="598"/>
      <c r="K12" s="598"/>
      <c r="L12" s="598"/>
      <c r="M12" s="598"/>
      <c r="N12" s="598"/>
      <c r="O12" s="598"/>
      <c r="P12" s="598"/>
      <c r="Q12" s="598"/>
      <c r="R12" s="598"/>
    </row>
    <row r="13" spans="5:18">
      <c r="E13" s="598"/>
      <c r="F13" s="598"/>
      <c r="G13" s="598"/>
      <c r="H13" s="598"/>
      <c r="I13" s="598"/>
      <c r="J13" s="598"/>
      <c r="K13" s="598"/>
      <c r="L13" s="598"/>
      <c r="M13" s="598"/>
      <c r="N13" s="598"/>
      <c r="O13" s="598"/>
      <c r="P13" s="598"/>
      <c r="Q13" s="598"/>
      <c r="R13" s="598"/>
    </row>
    <row r="14" spans="5:18">
      <c r="E14" s="598"/>
      <c r="F14" s="598"/>
      <c r="G14" s="598"/>
      <c r="H14" s="598"/>
      <c r="I14" s="598"/>
      <c r="J14" s="598"/>
      <c r="K14" s="598"/>
      <c r="L14" s="598"/>
      <c r="M14" s="598"/>
      <c r="N14" s="598"/>
      <c r="O14" s="598"/>
      <c r="P14" s="598"/>
      <c r="Q14" s="598"/>
      <c r="R14" s="598"/>
    </row>
    <row r="15" spans="5:18">
      <c r="E15" s="598"/>
      <c r="F15" s="598"/>
      <c r="G15" s="598"/>
      <c r="H15" s="598"/>
      <c r="I15" s="598"/>
      <c r="J15" s="598"/>
      <c r="K15" s="598"/>
      <c r="L15" s="598"/>
      <c r="M15" s="598"/>
      <c r="N15" s="598"/>
      <c r="O15" s="598"/>
      <c r="P15" s="598"/>
      <c r="Q15" s="598"/>
      <c r="R15" s="598"/>
    </row>
    <row r="16" spans="5:18">
      <c r="E16" s="598"/>
      <c r="F16" s="598"/>
      <c r="G16" s="598"/>
      <c r="H16" s="598"/>
      <c r="I16" s="598"/>
      <c r="J16" s="598"/>
      <c r="K16" s="598"/>
      <c r="L16" s="598"/>
      <c r="M16" s="598"/>
      <c r="N16" s="598"/>
      <c r="O16" s="598"/>
      <c r="P16" s="598"/>
      <c r="Q16" s="598"/>
      <c r="R16" s="598"/>
    </row>
    <row r="17" spans="5:18">
      <c r="E17" s="598"/>
      <c r="F17" s="598"/>
      <c r="G17" s="598"/>
      <c r="H17" s="598"/>
      <c r="I17" s="598"/>
      <c r="J17" s="598"/>
      <c r="K17" s="598"/>
      <c r="L17" s="598"/>
      <c r="M17" s="598"/>
      <c r="N17" s="598"/>
      <c r="O17" s="598"/>
      <c r="P17" s="598"/>
      <c r="Q17" s="598"/>
      <c r="R17" s="598"/>
    </row>
    <row r="18" spans="5:18" ht="16.5">
      <c r="E18" s="598"/>
      <c r="F18" s="598"/>
      <c r="G18" s="3273"/>
      <c r="H18" s="3273"/>
      <c r="I18" s="3273"/>
      <c r="J18" s="3273"/>
      <c r="K18" s="3273"/>
      <c r="L18" s="3273"/>
      <c r="M18" s="3273"/>
      <c r="N18" s="3273"/>
      <c r="O18" s="3273"/>
      <c r="P18" s="598"/>
      <c r="Q18" s="598"/>
      <c r="R18" s="598"/>
    </row>
    <row r="19" spans="5:18" ht="23.25">
      <c r="E19" s="600" t="s">
        <v>586</v>
      </c>
      <c r="F19" s="598"/>
      <c r="G19" s="598"/>
      <c r="H19" s="600"/>
      <c r="I19" s="600"/>
      <c r="J19" s="600"/>
      <c r="K19" s="600"/>
      <c r="L19" s="600"/>
      <c r="M19" s="600"/>
      <c r="N19" s="600"/>
      <c r="O19" s="600"/>
      <c r="P19" s="601"/>
      <c r="Q19" s="598"/>
      <c r="R19" s="598"/>
    </row>
    <row r="20" spans="5:18" ht="26.25">
      <c r="E20" s="598"/>
      <c r="F20" s="598"/>
      <c r="G20" s="3274" t="s">
        <v>816</v>
      </c>
      <c r="H20" s="3274"/>
      <c r="I20" s="3274"/>
      <c r="J20" s="3274"/>
      <c r="K20" s="3274"/>
      <c r="L20" s="3274"/>
      <c r="M20" s="3274"/>
      <c r="N20" s="3274"/>
      <c r="O20" s="3274"/>
      <c r="P20" s="598"/>
      <c r="Q20" s="598"/>
      <c r="R20" s="598"/>
    </row>
    <row r="21" spans="5:18" ht="26.25">
      <c r="E21" s="598"/>
      <c r="F21" s="598"/>
      <c r="G21" s="1165" t="s">
        <v>1880</v>
      </c>
      <c r="H21" s="1165"/>
      <c r="I21" s="1165"/>
      <c r="J21" s="1165"/>
      <c r="K21" s="1165"/>
      <c r="L21" s="1165"/>
      <c r="M21" s="1165"/>
      <c r="N21" s="1165"/>
      <c r="O21" s="1165"/>
      <c r="P21" s="598"/>
      <c r="Q21" s="598"/>
      <c r="R21" s="598"/>
    </row>
    <row r="22" spans="5:18" ht="26.25">
      <c r="E22" s="598"/>
      <c r="F22" s="598"/>
      <c r="G22" s="3274"/>
      <c r="H22" s="3274"/>
      <c r="I22" s="3274"/>
      <c r="J22" s="3274"/>
      <c r="K22" s="3274"/>
      <c r="L22" s="3274"/>
      <c r="M22" s="3274"/>
      <c r="N22" s="3274"/>
      <c r="O22" s="3274"/>
      <c r="P22" s="598"/>
      <c r="Q22" s="598"/>
      <c r="R22" s="598"/>
    </row>
    <row r="23" spans="5:18">
      <c r="E23" s="598"/>
      <c r="F23" s="598"/>
      <c r="G23" s="598"/>
      <c r="H23" s="598"/>
      <c r="I23" s="598"/>
      <c r="J23" s="598"/>
      <c r="K23" s="598"/>
      <c r="L23" s="598"/>
      <c r="M23" s="598"/>
      <c r="N23" s="598"/>
      <c r="O23" s="598"/>
      <c r="P23" s="598"/>
      <c r="Q23" s="598"/>
      <c r="R23" s="598"/>
    </row>
    <row r="24" spans="5:18">
      <c r="E24" s="598"/>
      <c r="F24" s="598"/>
      <c r="G24" s="598"/>
      <c r="H24" s="598"/>
      <c r="I24" s="598"/>
      <c r="J24" s="598"/>
      <c r="K24" s="598"/>
      <c r="L24" s="598"/>
      <c r="M24" s="598"/>
      <c r="N24" s="598"/>
      <c r="O24" s="598"/>
      <c r="P24" s="598"/>
      <c r="Q24" s="598"/>
      <c r="R24" s="598"/>
    </row>
    <row r="25" spans="5:18" ht="18.75">
      <c r="E25" s="598"/>
      <c r="F25" s="598"/>
      <c r="G25" s="598"/>
      <c r="H25" s="3271"/>
      <c r="I25" s="3271"/>
      <c r="J25" s="3271"/>
      <c r="K25" s="3271"/>
      <c r="L25" s="3271"/>
      <c r="M25" s="3271"/>
      <c r="N25" s="598"/>
      <c r="O25" s="598"/>
      <c r="P25" s="598"/>
      <c r="Q25" s="598"/>
      <c r="R25" s="598"/>
    </row>
    <row r="26" spans="5:18" ht="18.75">
      <c r="E26" s="598"/>
      <c r="F26" s="598"/>
      <c r="G26" s="598"/>
      <c r="H26" s="602"/>
      <c r="I26" s="602"/>
      <c r="J26" s="603"/>
      <c r="K26" s="602"/>
      <c r="L26" s="602"/>
      <c r="M26" s="602"/>
      <c r="N26" s="598"/>
      <c r="O26" s="598"/>
      <c r="P26" s="598"/>
      <c r="Q26" s="598"/>
      <c r="R26" s="598"/>
    </row>
    <row r="27" spans="5:18" ht="18.75">
      <c r="E27" s="598"/>
      <c r="F27" s="598"/>
      <c r="G27" s="598"/>
      <c r="H27" s="3271"/>
      <c r="I27" s="3271"/>
      <c r="J27" s="3271"/>
      <c r="K27" s="3271"/>
      <c r="L27" s="3271"/>
      <c r="M27" s="3271"/>
      <c r="N27" s="598"/>
      <c r="O27" s="598"/>
      <c r="P27" s="598"/>
      <c r="Q27" s="598"/>
      <c r="R27" s="598"/>
    </row>
    <row r="28" spans="5:18">
      <c r="E28" s="598"/>
      <c r="F28" s="598"/>
      <c r="G28" s="598"/>
      <c r="H28" s="598"/>
      <c r="I28" s="598"/>
      <c r="J28" s="598"/>
      <c r="K28" s="598"/>
      <c r="L28" s="598"/>
      <c r="M28" s="598"/>
      <c r="N28" s="598"/>
      <c r="O28" s="598"/>
      <c r="P28" s="598"/>
      <c r="Q28" s="598"/>
      <c r="R28" s="598"/>
    </row>
    <row r="29" spans="5:18">
      <c r="E29" s="598"/>
      <c r="F29" s="598"/>
      <c r="G29" s="598"/>
      <c r="H29" s="598"/>
      <c r="I29" s="598"/>
      <c r="J29" s="598"/>
      <c r="K29" s="598"/>
      <c r="L29" s="598"/>
      <c r="M29" s="598"/>
      <c r="N29" s="598"/>
      <c r="O29" s="598"/>
      <c r="P29" s="598"/>
      <c r="Q29" s="598"/>
      <c r="R29" s="598"/>
    </row>
    <row r="30" spans="5:18">
      <c r="E30" s="598"/>
      <c r="F30" s="598"/>
      <c r="G30" s="598"/>
      <c r="H30" s="598"/>
      <c r="I30" s="598"/>
      <c r="J30" s="598"/>
      <c r="K30" s="598"/>
      <c r="L30" s="598"/>
      <c r="M30" s="598"/>
      <c r="N30" s="598"/>
      <c r="O30" s="598"/>
      <c r="P30" s="598"/>
      <c r="Q30" s="598"/>
      <c r="R30" s="598"/>
    </row>
    <row r="31" spans="5:18">
      <c r="E31" s="598"/>
      <c r="F31" s="598"/>
      <c r="G31" s="598"/>
      <c r="H31" s="598"/>
      <c r="I31" s="598"/>
      <c r="J31" s="598"/>
      <c r="K31" s="598"/>
      <c r="L31" s="598"/>
      <c r="M31" s="598"/>
      <c r="N31" s="598"/>
      <c r="O31" s="598"/>
      <c r="P31" s="598"/>
      <c r="Q31" s="598"/>
      <c r="R31" s="598"/>
    </row>
    <row r="32" spans="5:18">
      <c r="E32" s="598"/>
      <c r="F32" s="598"/>
      <c r="G32" s="598"/>
      <c r="H32" s="598"/>
      <c r="I32" s="598"/>
      <c r="J32" s="598"/>
      <c r="K32" s="598"/>
      <c r="L32" s="598"/>
      <c r="M32" s="598"/>
      <c r="N32" s="598"/>
      <c r="O32" s="598"/>
      <c r="P32" s="598"/>
      <c r="Q32" s="598"/>
      <c r="R32" s="598"/>
    </row>
    <row r="33" spans="5:18">
      <c r="E33" s="598"/>
      <c r="F33" s="598"/>
      <c r="G33" s="598"/>
      <c r="H33" s="598"/>
      <c r="I33" s="598"/>
      <c r="J33" s="598"/>
      <c r="K33" s="598"/>
      <c r="L33" s="598"/>
      <c r="M33" s="598"/>
      <c r="N33" s="598"/>
      <c r="O33" s="598"/>
      <c r="P33" s="598"/>
      <c r="Q33" s="598"/>
      <c r="R33" s="598"/>
    </row>
    <row r="34" spans="5:18">
      <c r="E34" s="598"/>
      <c r="F34" s="598"/>
      <c r="G34" s="598"/>
      <c r="H34" s="598"/>
      <c r="I34" s="598"/>
      <c r="J34" s="598"/>
      <c r="K34" s="598"/>
      <c r="L34" s="598"/>
      <c r="M34" s="598"/>
      <c r="N34" s="598"/>
      <c r="O34" s="598"/>
      <c r="P34" s="598"/>
      <c r="Q34" s="598"/>
      <c r="R34" s="598"/>
    </row>
    <row r="35" spans="5:18">
      <c r="E35" s="598"/>
      <c r="F35" s="598"/>
      <c r="G35" s="598"/>
      <c r="H35" s="598"/>
      <c r="I35" s="598"/>
      <c r="J35" s="598"/>
      <c r="K35" s="598"/>
      <c r="L35" s="598"/>
      <c r="M35" s="598"/>
      <c r="N35" s="598"/>
      <c r="O35" s="598"/>
      <c r="P35" s="598"/>
      <c r="Q35" s="598"/>
      <c r="R35" s="598"/>
    </row>
    <row r="36" spans="5:18">
      <c r="E36" s="598"/>
      <c r="F36" s="598"/>
      <c r="G36" s="598"/>
      <c r="H36" s="598"/>
      <c r="I36" s="598"/>
      <c r="J36" s="598"/>
      <c r="K36" s="598"/>
      <c r="L36" s="598"/>
      <c r="M36" s="598"/>
      <c r="N36" s="598"/>
      <c r="O36" s="598"/>
      <c r="P36" s="598"/>
      <c r="Q36" s="598"/>
      <c r="R36" s="598"/>
    </row>
    <row r="37" spans="5:18">
      <c r="E37" s="598"/>
      <c r="F37" s="598"/>
      <c r="G37" s="598"/>
      <c r="H37" s="598"/>
      <c r="I37" s="598"/>
      <c r="J37" s="598"/>
      <c r="K37" s="598"/>
      <c r="L37" s="598"/>
      <c r="M37" s="598"/>
      <c r="N37" s="598"/>
      <c r="O37" s="598"/>
      <c r="P37" s="598"/>
      <c r="Q37" s="598"/>
      <c r="R37" s="598"/>
    </row>
    <row r="38" spans="5:18">
      <c r="E38" s="598"/>
      <c r="F38" s="598"/>
      <c r="G38" s="598"/>
      <c r="H38" s="598"/>
      <c r="I38" s="598"/>
      <c r="J38" s="598"/>
      <c r="K38" s="598"/>
      <c r="L38" s="598"/>
      <c r="M38" s="598"/>
      <c r="N38" s="598"/>
      <c r="O38" s="598"/>
      <c r="P38" s="598"/>
      <c r="Q38" s="598"/>
      <c r="R38" s="598"/>
    </row>
    <row r="39" spans="5:18">
      <c r="E39" s="598"/>
      <c r="F39" s="598"/>
      <c r="G39" s="598"/>
      <c r="H39" s="598"/>
      <c r="I39" s="598"/>
      <c r="J39" s="598"/>
      <c r="K39" s="598"/>
      <c r="L39" s="598"/>
      <c r="M39" s="598"/>
      <c r="N39" s="598"/>
      <c r="O39" s="598"/>
      <c r="P39" s="598"/>
      <c r="Q39" s="598"/>
      <c r="R39" s="598"/>
    </row>
    <row r="40" spans="5:18">
      <c r="E40" s="598"/>
      <c r="F40" s="598"/>
      <c r="G40" s="598"/>
      <c r="H40" s="598"/>
      <c r="I40" s="598"/>
      <c r="J40" s="598"/>
      <c r="K40" s="598"/>
      <c r="L40" s="598"/>
      <c r="M40" s="598"/>
      <c r="N40" s="598"/>
      <c r="O40" s="598"/>
      <c r="P40" s="598"/>
      <c r="Q40" s="598"/>
      <c r="R40" s="598"/>
    </row>
    <row r="41" spans="5:18">
      <c r="E41" s="598"/>
      <c r="F41" s="598"/>
      <c r="G41" s="598"/>
      <c r="H41" s="598"/>
      <c r="I41" s="598"/>
      <c r="J41" s="598"/>
      <c r="K41" s="598"/>
      <c r="L41" s="598"/>
      <c r="M41" s="598"/>
      <c r="N41" s="598"/>
      <c r="O41" s="598"/>
      <c r="P41" s="598"/>
      <c r="Q41" s="598"/>
      <c r="R41" s="598"/>
    </row>
    <row r="42" spans="5:18">
      <c r="E42" s="598"/>
      <c r="F42" s="598"/>
      <c r="G42" s="598"/>
      <c r="H42" s="598"/>
      <c r="I42" s="598"/>
      <c r="J42" s="598"/>
      <c r="K42" s="598"/>
      <c r="L42" s="598"/>
      <c r="M42" s="598"/>
      <c r="N42" s="598"/>
      <c r="O42" s="598"/>
      <c r="P42" s="598"/>
      <c r="Q42" s="598"/>
      <c r="R42" s="598"/>
    </row>
    <row r="43" spans="5:18">
      <c r="E43" s="598"/>
      <c r="F43" s="598"/>
      <c r="G43" s="598"/>
      <c r="H43" s="598"/>
      <c r="I43" s="598"/>
      <c r="J43" s="598"/>
      <c r="K43" s="598"/>
      <c r="L43" s="598"/>
      <c r="M43" s="598"/>
      <c r="N43" s="598"/>
      <c r="O43" s="598"/>
      <c r="P43" s="598"/>
      <c r="Q43" s="598"/>
      <c r="R43" s="598"/>
    </row>
    <row r="44" spans="5:18">
      <c r="E44" s="598"/>
      <c r="F44" s="598"/>
      <c r="G44" s="598"/>
      <c r="H44" s="598"/>
      <c r="I44" s="598"/>
      <c r="J44" s="598"/>
      <c r="K44" s="598"/>
      <c r="L44" s="598"/>
      <c r="M44" s="598"/>
      <c r="N44" s="598"/>
      <c r="O44" s="598"/>
      <c r="P44" s="598"/>
      <c r="Q44" s="598"/>
      <c r="R44" s="598"/>
    </row>
    <row r="45" spans="5:18">
      <c r="E45" s="598"/>
      <c r="F45" s="598"/>
      <c r="G45" s="598"/>
      <c r="H45" s="598"/>
      <c r="I45" s="598"/>
      <c r="J45" s="598"/>
      <c r="K45" s="598"/>
      <c r="L45" s="598"/>
      <c r="M45" s="598"/>
      <c r="N45" s="598"/>
      <c r="O45" s="598"/>
      <c r="P45" s="598"/>
      <c r="Q45" s="598"/>
      <c r="R45" s="598"/>
    </row>
    <row r="46" spans="5:18">
      <c r="E46" s="598"/>
      <c r="F46" s="598"/>
      <c r="G46" s="604"/>
      <c r="H46" s="604"/>
      <c r="I46" s="604"/>
      <c r="J46" s="604"/>
      <c r="K46" s="604"/>
      <c r="L46" s="604"/>
      <c r="M46" s="604"/>
      <c r="N46" s="604"/>
      <c r="O46" s="604"/>
      <c r="P46" s="598"/>
      <c r="Q46" s="598"/>
      <c r="R46" s="598"/>
    </row>
    <row r="47" spans="5:18">
      <c r="E47" s="598"/>
      <c r="F47" s="598"/>
      <c r="G47" s="604"/>
      <c r="H47" s="604"/>
      <c r="I47" s="604"/>
      <c r="J47" s="604"/>
      <c r="K47" s="604"/>
      <c r="L47" s="604"/>
      <c r="M47" s="604"/>
      <c r="N47" s="604"/>
      <c r="O47" s="604"/>
      <c r="P47" s="598"/>
      <c r="Q47" s="598"/>
      <c r="R47" s="598"/>
    </row>
    <row r="48" spans="5:18">
      <c r="E48" s="598"/>
      <c r="F48" s="598"/>
      <c r="G48" s="604"/>
      <c r="H48" s="604"/>
      <c r="I48" s="604"/>
      <c r="J48" s="604"/>
      <c r="K48" s="604"/>
      <c r="L48" s="604"/>
      <c r="M48" s="604"/>
      <c r="N48" s="604"/>
      <c r="O48" s="604"/>
      <c r="P48" s="598"/>
      <c r="Q48" s="598"/>
      <c r="R48" s="598"/>
    </row>
    <row r="49" spans="5:18">
      <c r="E49" s="598"/>
      <c r="F49" s="598"/>
      <c r="G49" s="604"/>
      <c r="H49" s="604"/>
      <c r="I49" s="604"/>
      <c r="J49" s="604"/>
      <c r="K49" s="604"/>
      <c r="L49" s="604"/>
      <c r="M49" s="604"/>
      <c r="N49" s="604"/>
      <c r="O49" s="604"/>
      <c r="P49" s="598"/>
      <c r="Q49" s="598"/>
      <c r="R49" s="598"/>
    </row>
    <row r="50" spans="5:18">
      <c r="E50" s="598"/>
      <c r="F50" s="598"/>
      <c r="G50" s="604"/>
      <c r="H50" s="604"/>
      <c r="I50" s="604"/>
      <c r="J50" s="604"/>
      <c r="K50" s="604"/>
      <c r="L50" s="604"/>
      <c r="M50" s="604"/>
      <c r="N50" s="604"/>
      <c r="O50" s="604"/>
      <c r="P50" s="598"/>
      <c r="Q50" s="598"/>
      <c r="R50" s="598"/>
    </row>
    <row r="51" spans="5:18">
      <c r="E51" s="598"/>
      <c r="F51" s="598"/>
      <c r="G51" s="604"/>
      <c r="H51" s="604"/>
      <c r="I51" s="604"/>
      <c r="J51" s="604"/>
      <c r="K51" s="604"/>
      <c r="L51" s="604"/>
      <c r="M51" s="604"/>
      <c r="N51" s="604"/>
      <c r="O51" s="604"/>
      <c r="P51" s="598"/>
      <c r="Q51" s="598"/>
      <c r="R51" s="598"/>
    </row>
    <row r="52" spans="5:18" ht="15.75">
      <c r="E52" s="598"/>
      <c r="F52" s="598"/>
      <c r="G52" s="604"/>
      <c r="H52" s="604"/>
      <c r="I52" s="604"/>
      <c r="J52" s="604"/>
      <c r="K52" s="605"/>
      <c r="L52" s="604"/>
      <c r="M52" s="604"/>
      <c r="N52" s="604"/>
      <c r="O52" s="604"/>
      <c r="P52" s="598"/>
      <c r="Q52" s="598"/>
      <c r="R52" s="598"/>
    </row>
    <row r="53" spans="5:18" ht="15.75">
      <c r="E53" s="598"/>
      <c r="F53" s="598"/>
      <c r="G53" s="604"/>
      <c r="H53" s="604"/>
      <c r="I53" s="604"/>
      <c r="J53" s="604"/>
      <c r="K53" s="605"/>
      <c r="L53" s="604"/>
      <c r="M53" s="604"/>
      <c r="N53" s="604"/>
      <c r="O53" s="604"/>
      <c r="P53" s="598"/>
      <c r="Q53" s="598"/>
      <c r="R53" s="598"/>
    </row>
    <row r="54" spans="5:18">
      <c r="E54" s="529"/>
      <c r="F54" s="529"/>
      <c r="G54" s="529"/>
      <c r="H54" s="529"/>
      <c r="I54" s="529"/>
      <c r="J54" s="529"/>
      <c r="K54" s="529"/>
      <c r="L54" s="529"/>
      <c r="M54" s="529"/>
      <c r="N54" s="529"/>
      <c r="O54" s="529"/>
      <c r="P54" s="529"/>
      <c r="Q54" s="529"/>
      <c r="R54" s="529"/>
    </row>
    <row r="55" spans="5:18">
      <c r="E55" s="529"/>
      <c r="F55" s="529"/>
      <c r="G55" s="529"/>
      <c r="H55" s="529"/>
      <c r="I55" s="529"/>
      <c r="J55" s="529"/>
      <c r="K55" s="529"/>
      <c r="L55" s="529"/>
      <c r="M55" s="529"/>
      <c r="N55" s="529"/>
      <c r="O55" s="529"/>
      <c r="P55" s="529"/>
      <c r="Q55" s="529"/>
      <c r="R55" s="529"/>
    </row>
  </sheetData>
  <mergeCells count="6">
    <mergeCell ref="H27:M27"/>
    <mergeCell ref="F1:Q1"/>
    <mergeCell ref="G18:O18"/>
    <mergeCell ref="G20:O20"/>
    <mergeCell ref="G22:O22"/>
    <mergeCell ref="H25:M25"/>
  </mergeCells>
  <pageMargins left="0.7" right="0.7" top="0.75" bottom="0.75" header="0.3" footer="0.3"/>
  <pageSetup scale="70" orientation="portrait" r:id="rId1"/>
  <legacyDrawing r:id="rId2"/>
  <oleObjects>
    <oleObject progId="CorelDRAW.Graphic.12" shapeId="2049" r:id="rId3"/>
  </oleObjects>
</worksheet>
</file>

<file path=xl/worksheets/sheet60.xml><?xml version="1.0" encoding="utf-8"?>
<worksheet xmlns="http://schemas.openxmlformats.org/spreadsheetml/2006/main" xmlns:r="http://schemas.openxmlformats.org/officeDocument/2006/relationships">
  <dimension ref="A1:D57"/>
  <sheetViews>
    <sheetView view="pageBreakPreview" zoomScale="60" workbookViewId="0">
      <selection activeCell="B18" sqref="B18"/>
    </sheetView>
  </sheetViews>
  <sheetFormatPr defaultRowHeight="15"/>
  <cols>
    <col min="1" max="1" width="34.7109375" customWidth="1"/>
    <col min="2" max="2" width="66.85546875" customWidth="1"/>
    <col min="3" max="3" width="35.85546875" bestFit="1" customWidth="1"/>
  </cols>
  <sheetData>
    <row r="1" spans="1:4" ht="20.25">
      <c r="A1" s="3275" t="s">
        <v>10</v>
      </c>
      <c r="B1" s="3275"/>
      <c r="C1" s="3275"/>
      <c r="D1" s="3275"/>
    </row>
    <row r="2" spans="1:4" ht="21">
      <c r="A2" s="230"/>
      <c r="B2" s="230"/>
      <c r="C2" s="230"/>
      <c r="D2" s="230"/>
    </row>
    <row r="3" spans="1:4" ht="21">
      <c r="A3" s="230"/>
      <c r="B3" s="230"/>
      <c r="C3" s="230"/>
      <c r="D3" s="230"/>
    </row>
    <row r="4" spans="1:4" ht="21">
      <c r="A4" s="230"/>
      <c r="B4" s="230"/>
      <c r="C4" s="230"/>
      <c r="D4" s="230"/>
    </row>
    <row r="5" spans="1:4" ht="64.5" customHeight="1">
      <c r="A5" s="3276" t="s">
        <v>266</v>
      </c>
      <c r="B5" s="3276"/>
      <c r="C5" s="3276"/>
      <c r="D5" s="3276"/>
    </row>
    <row r="6" spans="1:4" ht="21">
      <c r="A6" s="231"/>
      <c r="B6" s="232"/>
      <c r="C6" s="233"/>
      <c r="D6" s="231"/>
    </row>
    <row r="7" spans="1:4" ht="41.25">
      <c r="A7" s="234" t="s">
        <v>362</v>
      </c>
      <c r="B7" s="232" t="s">
        <v>943</v>
      </c>
      <c r="C7" s="231" t="s">
        <v>944</v>
      </c>
      <c r="D7" s="231"/>
    </row>
    <row r="8" spans="1:4" ht="18" customHeight="1">
      <c r="A8" s="231"/>
      <c r="B8" s="232" t="s">
        <v>363</v>
      </c>
      <c r="C8" s="231" t="s">
        <v>364</v>
      </c>
      <c r="D8" s="231"/>
    </row>
    <row r="9" spans="1:4" ht="18" customHeight="1">
      <c r="A9" s="231"/>
      <c r="B9" s="235" t="s">
        <v>365</v>
      </c>
      <c r="C9" s="230" t="s">
        <v>930</v>
      </c>
      <c r="D9" s="231"/>
    </row>
    <row r="10" spans="1:4" ht="18" customHeight="1">
      <c r="A10" s="231"/>
      <c r="B10" s="232" t="s">
        <v>366</v>
      </c>
      <c r="C10" s="231" t="s">
        <v>370</v>
      </c>
      <c r="D10" s="231"/>
    </row>
    <row r="11" spans="1:4" ht="18" customHeight="1">
      <c r="A11" s="231"/>
      <c r="B11" s="232" t="s">
        <v>367</v>
      </c>
      <c r="C11" s="231" t="s">
        <v>1966</v>
      </c>
      <c r="D11" s="231"/>
    </row>
    <row r="12" spans="1:4" ht="18" customHeight="1">
      <c r="A12" s="231"/>
      <c r="B12" s="235" t="s">
        <v>368</v>
      </c>
      <c r="C12" s="231" t="s">
        <v>1967</v>
      </c>
      <c r="D12" s="231"/>
    </row>
    <row r="13" spans="1:4" ht="18" customHeight="1">
      <c r="A13" s="231"/>
      <c r="B13" s="232" t="s">
        <v>369</v>
      </c>
      <c r="C13" s="231" t="s">
        <v>1968</v>
      </c>
      <c r="D13" s="231"/>
    </row>
    <row r="14" spans="1:4" ht="18" customHeight="1">
      <c r="A14" s="231"/>
      <c r="B14" s="235" t="s">
        <v>371</v>
      </c>
      <c r="C14" s="231" t="s">
        <v>372</v>
      </c>
      <c r="D14" s="231"/>
    </row>
    <row r="15" spans="1:4" ht="18" customHeight="1">
      <c r="A15" s="231"/>
      <c r="B15" s="232"/>
      <c r="C15" s="233"/>
      <c r="D15" s="231"/>
    </row>
    <row r="16" spans="1:4" ht="18" customHeight="1">
      <c r="A16" s="231"/>
      <c r="B16" s="232"/>
      <c r="C16" s="233"/>
      <c r="D16" s="231"/>
    </row>
    <row r="17" spans="1:4" ht="18" customHeight="1">
      <c r="A17" s="231"/>
      <c r="B17" s="232" t="s">
        <v>877</v>
      </c>
      <c r="C17" s="236" t="s">
        <v>878</v>
      </c>
      <c r="D17" s="231"/>
    </row>
    <row r="18" spans="1:4" ht="18" customHeight="1">
      <c r="A18" s="231"/>
      <c r="B18" s="237" t="s">
        <v>882</v>
      </c>
      <c r="C18" s="238" t="s">
        <v>879</v>
      </c>
      <c r="D18" s="231"/>
    </row>
    <row r="19" spans="1:4" ht="18" customHeight="1">
      <c r="A19" s="231"/>
      <c r="B19" s="237" t="s">
        <v>881</v>
      </c>
      <c r="C19" s="238" t="s">
        <v>880</v>
      </c>
      <c r="D19" s="231"/>
    </row>
    <row r="20" spans="1:4" ht="18" customHeight="1">
      <c r="A20" s="231"/>
      <c r="B20" s="237" t="s">
        <v>883</v>
      </c>
      <c r="C20" s="238" t="s">
        <v>909</v>
      </c>
      <c r="D20" s="231"/>
    </row>
    <row r="21" spans="1:4" ht="18" customHeight="1">
      <c r="A21" s="231"/>
      <c r="B21" s="237" t="s">
        <v>884</v>
      </c>
      <c r="C21" s="238" t="s">
        <v>885</v>
      </c>
      <c r="D21" s="231"/>
    </row>
    <row r="22" spans="1:4" ht="42">
      <c r="A22" s="231"/>
      <c r="B22" s="704" t="s">
        <v>371</v>
      </c>
      <c r="C22" s="231" t="s">
        <v>888</v>
      </c>
      <c r="D22" s="239"/>
    </row>
    <row r="23" spans="1:4" s="756" customFormat="1" ht="21">
      <c r="A23" s="231"/>
      <c r="B23" s="704"/>
      <c r="C23" s="231"/>
      <c r="D23" s="239"/>
    </row>
    <row r="24" spans="1:4" s="756" customFormat="1" ht="63">
      <c r="A24" s="244" t="s">
        <v>890</v>
      </c>
      <c r="B24" s="704" t="s">
        <v>891</v>
      </c>
      <c r="C24" s="231" t="s">
        <v>892</v>
      </c>
      <c r="D24" s="239"/>
    </row>
    <row r="25" spans="1:4" s="756" customFormat="1" ht="21">
      <c r="A25" s="231"/>
      <c r="B25" s="704" t="s">
        <v>893</v>
      </c>
      <c r="C25" s="231" t="s">
        <v>910</v>
      </c>
      <c r="D25" s="239"/>
    </row>
    <row r="26" spans="1:4" s="756" customFormat="1" ht="21">
      <c r="A26" s="231"/>
      <c r="B26" s="704" t="s">
        <v>893</v>
      </c>
      <c r="C26" s="231" t="s">
        <v>894</v>
      </c>
      <c r="D26" s="239"/>
    </row>
    <row r="27" spans="1:4" s="756" customFormat="1" ht="21">
      <c r="A27" s="231"/>
      <c r="B27" s="704" t="s">
        <v>893</v>
      </c>
      <c r="C27" s="231" t="s">
        <v>895</v>
      </c>
      <c r="D27" s="239"/>
    </row>
    <row r="28" spans="1:4" s="756" customFormat="1" ht="21">
      <c r="A28" s="231"/>
      <c r="B28" s="704" t="s">
        <v>893</v>
      </c>
      <c r="C28" s="231" t="s">
        <v>1649</v>
      </c>
      <c r="D28" s="239"/>
    </row>
    <row r="29" spans="1:4" s="756" customFormat="1" ht="21">
      <c r="A29" s="231"/>
      <c r="B29" s="704"/>
      <c r="C29" s="231"/>
      <c r="D29" s="239"/>
    </row>
    <row r="30" spans="1:4" s="756" customFormat="1" ht="21">
      <c r="A30" s="231"/>
      <c r="B30" s="704"/>
      <c r="C30" s="231"/>
      <c r="D30" s="239"/>
    </row>
    <row r="31" spans="1:4" ht="21">
      <c r="A31" s="231"/>
      <c r="B31" s="232"/>
      <c r="C31" s="233"/>
      <c r="D31" s="231"/>
    </row>
    <row r="32" spans="1:4" ht="61.5">
      <c r="A32" s="240" t="s">
        <v>11</v>
      </c>
      <c r="B32" s="236" t="s">
        <v>125</v>
      </c>
      <c r="C32" s="241" t="s">
        <v>373</v>
      </c>
      <c r="D32" s="239"/>
    </row>
    <row r="33" spans="1:4" ht="18" customHeight="1">
      <c r="A33" s="242"/>
      <c r="B33" s="243" t="s">
        <v>36</v>
      </c>
      <c r="C33" s="238" t="s">
        <v>1695</v>
      </c>
      <c r="D33" s="239"/>
    </row>
    <row r="34" spans="1:4" ht="23.25" customHeight="1">
      <c r="A34" s="242"/>
      <c r="B34" s="243" t="s">
        <v>50</v>
      </c>
      <c r="C34" s="238" t="s">
        <v>1672</v>
      </c>
      <c r="D34" s="239"/>
    </row>
    <row r="35" spans="1:4" ht="18" customHeight="1">
      <c r="A35" s="231"/>
      <c r="B35" s="236" t="s">
        <v>111</v>
      </c>
      <c r="C35" s="238" t="s">
        <v>1099</v>
      </c>
      <c r="D35" s="239"/>
    </row>
    <row r="36" spans="1:4" ht="18" customHeight="1">
      <c r="A36" s="231"/>
      <c r="B36" s="244" t="s">
        <v>22</v>
      </c>
      <c r="C36" s="245" t="s">
        <v>1100</v>
      </c>
      <c r="D36" s="246"/>
    </row>
    <row r="37" spans="1:4" ht="18" customHeight="1">
      <c r="A37" s="231"/>
      <c r="B37" s="236" t="s">
        <v>189</v>
      </c>
      <c r="C37" s="238" t="s">
        <v>1696</v>
      </c>
      <c r="D37" s="231"/>
    </row>
    <row r="38" spans="1:4" ht="18" customHeight="1">
      <c r="A38" s="231"/>
      <c r="B38" s="236" t="s">
        <v>142</v>
      </c>
      <c r="C38" s="231" t="s">
        <v>12</v>
      </c>
      <c r="D38" s="231"/>
    </row>
    <row r="39" spans="1:4" ht="18" customHeight="1">
      <c r="A39" s="231"/>
      <c r="B39" s="244" t="s">
        <v>374</v>
      </c>
      <c r="C39" s="238" t="s">
        <v>1101</v>
      </c>
      <c r="D39" s="231"/>
    </row>
    <row r="40" spans="1:4" ht="21">
      <c r="A40" s="231"/>
      <c r="B40" s="231" t="s">
        <v>95</v>
      </c>
      <c r="C40" s="231" t="s">
        <v>817</v>
      </c>
      <c r="D40" s="231"/>
    </row>
    <row r="41" spans="1:4" ht="21">
      <c r="A41" s="233"/>
      <c r="B41" s="247"/>
      <c r="C41" s="233"/>
      <c r="D41" s="231"/>
    </row>
    <row r="42" spans="1:4" ht="21">
      <c r="A42" s="233"/>
      <c r="B42" s="247"/>
      <c r="C42" s="233"/>
      <c r="D42" s="233"/>
    </row>
    <row r="43" spans="1:4" ht="41.25">
      <c r="A43" s="242" t="s">
        <v>13</v>
      </c>
      <c r="B43" s="232" t="s">
        <v>14</v>
      </c>
      <c r="C43" s="233"/>
      <c r="D43" s="231"/>
    </row>
    <row r="44" spans="1:4" ht="21">
      <c r="A44" s="248"/>
      <c r="B44" s="232" t="s">
        <v>15</v>
      </c>
      <c r="C44" s="233"/>
      <c r="D44" s="231"/>
    </row>
    <row r="45" spans="1:4" ht="21">
      <c r="A45" s="248"/>
      <c r="B45" s="232" t="s">
        <v>16</v>
      </c>
      <c r="C45" s="233"/>
      <c r="D45" s="231"/>
    </row>
    <row r="46" spans="1:4" ht="21">
      <c r="A46" s="242"/>
      <c r="B46" s="232"/>
      <c r="C46" s="246"/>
      <c r="D46" s="231"/>
    </row>
    <row r="47" spans="1:4" ht="21">
      <c r="A47" s="231"/>
      <c r="B47" s="232"/>
      <c r="C47" s="233"/>
      <c r="D47" s="231"/>
    </row>
    <row r="48" spans="1:4" ht="61.5">
      <c r="A48" s="242" t="s">
        <v>889</v>
      </c>
      <c r="B48" s="232" t="s">
        <v>886</v>
      </c>
      <c r="C48" s="249" t="s">
        <v>887</v>
      </c>
      <c r="D48" s="231"/>
    </row>
    <row r="49" spans="1:4" ht="21">
      <c r="A49" s="231"/>
      <c r="B49" s="232"/>
      <c r="C49" s="233"/>
      <c r="D49" s="231"/>
    </row>
    <row r="50" spans="1:4" ht="21">
      <c r="A50" s="233"/>
      <c r="B50" s="247"/>
      <c r="C50" s="233"/>
      <c r="D50" s="233"/>
    </row>
    <row r="51" spans="1:4" ht="21">
      <c r="A51" s="250" t="s">
        <v>17</v>
      </c>
      <c r="B51" s="251" t="s">
        <v>375</v>
      </c>
      <c r="C51" s="233"/>
      <c r="D51" s="231"/>
    </row>
    <row r="52" spans="1:4" ht="21">
      <c r="A52" s="231"/>
      <c r="B52" s="232" t="s">
        <v>376</v>
      </c>
      <c r="C52" s="233"/>
      <c r="D52" s="231"/>
    </row>
    <row r="53" spans="1:4" ht="21">
      <c r="A53" s="231"/>
      <c r="B53" s="232" t="s">
        <v>377</v>
      </c>
      <c r="C53" s="233"/>
      <c r="D53" s="231"/>
    </row>
    <row r="54" spans="1:4" ht="21">
      <c r="A54" s="231"/>
      <c r="B54" s="251" t="s">
        <v>378</v>
      </c>
      <c r="C54" s="233"/>
      <c r="D54" s="231"/>
    </row>
    <row r="55" spans="1:4" ht="21">
      <c r="A55" s="231"/>
      <c r="B55" s="251" t="s">
        <v>379</v>
      </c>
      <c r="C55" s="233"/>
      <c r="D55" s="231"/>
    </row>
    <row r="56" spans="1:4" ht="21">
      <c r="A56" s="231"/>
      <c r="B56" s="251" t="s">
        <v>18</v>
      </c>
      <c r="C56" s="233"/>
      <c r="D56" s="231"/>
    </row>
    <row r="57" spans="1:4" ht="21">
      <c r="A57" s="231"/>
      <c r="B57" s="251"/>
      <c r="C57" s="233"/>
      <c r="D57" s="233"/>
    </row>
  </sheetData>
  <mergeCells count="2">
    <mergeCell ref="A1:D1"/>
    <mergeCell ref="A5:D5"/>
  </mergeCells>
  <pageMargins left="0.7" right="0.7" top="0.75" bottom="0.75" header="0.3" footer="0.3"/>
  <pageSetup scale="51" orientation="portrait" r:id="rId1"/>
  <headerFooter>
    <oddFooter>&amp;L&amp;12TRANSMISSION COMPANY COMPANY OF NIGERIA PLC&amp;R&amp;16    &amp;12              30TH SEPTEMBER 2014 MGT REPORT AND FINANCIAL STATEMENTS 2</oddFooter>
  </headerFooter>
</worksheet>
</file>

<file path=xl/worksheets/sheet61.xml><?xml version="1.0" encoding="utf-8"?>
<worksheet xmlns="http://schemas.openxmlformats.org/spreadsheetml/2006/main" xmlns:r="http://schemas.openxmlformats.org/officeDocument/2006/relationships">
  <dimension ref="A1:Y320"/>
  <sheetViews>
    <sheetView topLeftCell="H181" workbookViewId="0">
      <selection activeCell="J183" sqref="J183"/>
    </sheetView>
  </sheetViews>
  <sheetFormatPr defaultRowHeight="15"/>
  <cols>
    <col min="1" max="1" width="44.28515625" bestFit="1" customWidth="1"/>
    <col min="2" max="3" width="15.7109375" bestFit="1" customWidth="1"/>
    <col min="7" max="7" width="45" bestFit="1" customWidth="1"/>
    <col min="8" max="9" width="14.7109375" bestFit="1" customWidth="1"/>
  </cols>
  <sheetData>
    <row r="1" spans="1:25" ht="15.75">
      <c r="A1" s="3050" t="s">
        <v>1059</v>
      </c>
      <c r="B1" s="3050"/>
      <c r="C1" s="3050"/>
      <c r="G1" s="3050" t="s">
        <v>1058</v>
      </c>
      <c r="H1" s="3050"/>
      <c r="I1" s="3050"/>
      <c r="M1" s="3050" t="s">
        <v>1091</v>
      </c>
      <c r="N1" s="3050"/>
      <c r="O1" s="3050"/>
      <c r="R1" s="3050" t="s">
        <v>1091</v>
      </c>
      <c r="S1" s="3050"/>
      <c r="T1" s="3050"/>
      <c r="W1" s="3050" t="s">
        <v>1091</v>
      </c>
      <c r="X1" s="3050"/>
      <c r="Y1" s="3050"/>
    </row>
    <row r="2" spans="1:25" ht="15.75">
      <c r="A2" s="3050" t="s">
        <v>1779</v>
      </c>
      <c r="B2" s="3050"/>
      <c r="C2" s="3050"/>
      <c r="G2" s="3050" t="s">
        <v>1779</v>
      </c>
      <c r="H2" s="3050"/>
      <c r="I2" s="3050"/>
      <c r="M2" s="3050" t="s">
        <v>439</v>
      </c>
      <c r="N2" s="3050"/>
      <c r="O2" s="3050"/>
      <c r="R2" s="3050" t="s">
        <v>551</v>
      </c>
      <c r="S2" s="3050"/>
      <c r="T2" s="3050"/>
      <c r="W2" s="3050" t="s">
        <v>551</v>
      </c>
      <c r="X2" s="3050"/>
      <c r="Y2" s="3050"/>
    </row>
    <row r="3" spans="1:25">
      <c r="A3" s="3159" t="s">
        <v>1702</v>
      </c>
      <c r="B3" s="3159"/>
      <c r="C3" s="3159"/>
      <c r="G3" s="3159" t="s">
        <v>1702</v>
      </c>
      <c r="H3" s="3159"/>
      <c r="I3" s="3159"/>
      <c r="M3" s="3158" t="s">
        <v>1758</v>
      </c>
      <c r="N3" s="3158"/>
      <c r="O3" s="3158"/>
      <c r="R3" s="3158" t="s">
        <v>1758</v>
      </c>
      <c r="S3" s="3158"/>
      <c r="T3" s="3158"/>
      <c r="W3" s="3158" t="s">
        <v>1758</v>
      </c>
      <c r="X3" s="3158"/>
      <c r="Y3" s="3158"/>
    </row>
    <row r="4" spans="1:25">
      <c r="A4" s="3283" t="s">
        <v>1759</v>
      </c>
      <c r="B4" s="3283"/>
      <c r="C4" s="3283"/>
      <c r="G4" s="3283" t="s">
        <v>1759</v>
      </c>
      <c r="H4" s="3283"/>
      <c r="I4" s="3283"/>
      <c r="M4" s="3159" t="s">
        <v>1757</v>
      </c>
      <c r="N4" s="3159"/>
      <c r="O4" s="3159"/>
      <c r="R4" s="3158" t="s">
        <v>1757</v>
      </c>
      <c r="S4" s="3158"/>
      <c r="T4" s="3158"/>
      <c r="W4" s="3158" t="s">
        <v>1757</v>
      </c>
      <c r="X4" s="3158"/>
      <c r="Y4" s="3158"/>
    </row>
    <row r="5" spans="1:25">
      <c r="A5" s="3284" t="s">
        <v>441</v>
      </c>
      <c r="B5" s="3285"/>
      <c r="C5" s="3285"/>
      <c r="G5" s="3284" t="s">
        <v>441</v>
      </c>
      <c r="H5" s="3285"/>
      <c r="I5" s="3285"/>
      <c r="M5" s="2627" t="s">
        <v>1759</v>
      </c>
      <c r="N5" s="3134" t="s">
        <v>439</v>
      </c>
      <c r="O5" s="3134"/>
      <c r="R5" s="2638" t="s">
        <v>1759</v>
      </c>
      <c r="S5" s="3134" t="s">
        <v>551</v>
      </c>
      <c r="T5" s="3134"/>
      <c r="W5" s="2649" t="s">
        <v>1759</v>
      </c>
      <c r="X5" s="3134" t="s">
        <v>551</v>
      </c>
      <c r="Y5" s="3134"/>
    </row>
    <row r="6" spans="1:25">
      <c r="A6" s="3286" t="s">
        <v>1759</v>
      </c>
      <c r="B6" s="3287"/>
      <c r="C6" s="3287"/>
      <c r="G6" s="3286" t="s">
        <v>1759</v>
      </c>
      <c r="H6" s="3287"/>
      <c r="I6" s="3287"/>
      <c r="M6" s="2628" t="s">
        <v>1759</v>
      </c>
      <c r="N6" s="3135" t="s">
        <v>1091</v>
      </c>
      <c r="O6" s="3054"/>
      <c r="R6" s="2639" t="s">
        <v>1759</v>
      </c>
      <c r="S6" s="3135" t="s">
        <v>1091</v>
      </c>
      <c r="T6" s="3054"/>
      <c r="W6" s="2650" t="s">
        <v>1759</v>
      </c>
      <c r="X6" s="3135" t="s">
        <v>1091</v>
      </c>
      <c r="Y6" s="3054"/>
    </row>
    <row r="7" spans="1:25">
      <c r="A7" s="2559" t="s">
        <v>1759</v>
      </c>
      <c r="B7" s="3277" t="s">
        <v>444</v>
      </c>
      <c r="C7" s="3278"/>
      <c r="G7" s="2598" t="s">
        <v>1759</v>
      </c>
      <c r="H7" s="3277" t="s">
        <v>444</v>
      </c>
      <c r="I7" s="3278"/>
      <c r="M7" s="2636" t="s">
        <v>441</v>
      </c>
      <c r="N7" s="3136" t="s">
        <v>1757</v>
      </c>
      <c r="O7" s="3137"/>
      <c r="R7" s="2640" t="s">
        <v>441</v>
      </c>
      <c r="S7" s="3179" t="s">
        <v>1757</v>
      </c>
      <c r="T7" s="3056"/>
      <c r="W7" s="2651" t="s">
        <v>441</v>
      </c>
      <c r="X7" s="3179" t="s">
        <v>1757</v>
      </c>
      <c r="Y7" s="3056"/>
    </row>
    <row r="8" spans="1:25">
      <c r="A8" s="2558" t="s">
        <v>536</v>
      </c>
      <c r="B8" s="3279">
        <v>145117541901.64001</v>
      </c>
      <c r="C8" s="3280"/>
      <c r="G8" s="2597" t="s">
        <v>536</v>
      </c>
      <c r="H8" s="3279">
        <v>1074333269.53</v>
      </c>
      <c r="I8" s="3288"/>
      <c r="M8" s="2636" t="s">
        <v>1759</v>
      </c>
      <c r="N8" s="3138" t="s">
        <v>443</v>
      </c>
      <c r="O8" s="3139"/>
      <c r="R8" s="2640" t="s">
        <v>1759</v>
      </c>
      <c r="S8" s="3180" t="s">
        <v>443</v>
      </c>
      <c r="T8" s="3181"/>
      <c r="W8" s="2651" t="s">
        <v>1759</v>
      </c>
      <c r="X8" s="3180" t="s">
        <v>443</v>
      </c>
      <c r="Y8" s="3181"/>
    </row>
    <row r="9" spans="1:25">
      <c r="A9" s="2545" t="s">
        <v>1676</v>
      </c>
      <c r="B9" s="3281">
        <v>33988355016.540001</v>
      </c>
      <c r="C9" s="3282"/>
      <c r="G9" s="2586" t="s">
        <v>542</v>
      </c>
      <c r="H9" s="3281">
        <v>494872800.66000003</v>
      </c>
      <c r="I9" s="3282"/>
      <c r="M9" s="2637" t="s">
        <v>1759</v>
      </c>
      <c r="N9" s="2629" t="s">
        <v>444</v>
      </c>
      <c r="O9" s="2629" t="s">
        <v>445</v>
      </c>
      <c r="R9" s="2641" t="s">
        <v>1759</v>
      </c>
      <c r="S9" s="2642" t="s">
        <v>444</v>
      </c>
      <c r="T9" s="2642" t="s">
        <v>445</v>
      </c>
      <c r="W9" s="2652" t="s">
        <v>1759</v>
      </c>
      <c r="X9" s="2653" t="s">
        <v>444</v>
      </c>
      <c r="Y9" s="2653" t="s">
        <v>445</v>
      </c>
    </row>
    <row r="10" spans="1:25" ht="24.95" customHeight="1">
      <c r="A10" s="2560" t="s">
        <v>924</v>
      </c>
      <c r="B10" s="2561">
        <v>6448703544.0200005</v>
      </c>
      <c r="C10" s="2562"/>
      <c r="G10" s="2619" t="s">
        <v>1041</v>
      </c>
      <c r="H10" s="2599">
        <v>15389740</v>
      </c>
      <c r="I10" s="2600"/>
      <c r="M10" s="2630" t="s">
        <v>459</v>
      </c>
      <c r="N10" s="2631">
        <v>1726510</v>
      </c>
      <c r="O10" s="2632"/>
      <c r="R10" s="2643" t="s">
        <v>949</v>
      </c>
      <c r="S10" s="2644">
        <v>22470858</v>
      </c>
      <c r="T10" s="2645"/>
      <c r="W10" s="2654" t="s">
        <v>949</v>
      </c>
      <c r="X10" s="2655">
        <v>22470858</v>
      </c>
      <c r="Y10" s="2656"/>
    </row>
    <row r="11" spans="1:25" ht="24.95" customHeight="1">
      <c r="A11" s="2553" t="s">
        <v>1655</v>
      </c>
      <c r="B11" s="2563">
        <v>11234700669.950001</v>
      </c>
      <c r="C11" s="2564"/>
      <c r="G11" s="2610" t="s">
        <v>1689</v>
      </c>
      <c r="H11" s="2601">
        <v>200000</v>
      </c>
      <c r="I11" s="2602"/>
      <c r="M11" s="2630" t="s">
        <v>461</v>
      </c>
      <c r="N11" s="2631">
        <v>756937.5</v>
      </c>
      <c r="O11" s="2632"/>
      <c r="R11" s="2643" t="s">
        <v>950</v>
      </c>
      <c r="S11" s="2644">
        <v>2250</v>
      </c>
      <c r="T11" s="2645"/>
      <c r="W11" s="2654" t="s">
        <v>950</v>
      </c>
      <c r="X11" s="2655">
        <v>2250</v>
      </c>
      <c r="Y11" s="2656"/>
    </row>
    <row r="12" spans="1:25" ht="24.95" customHeight="1">
      <c r="A12" s="2548" t="s">
        <v>1674</v>
      </c>
      <c r="B12" s="2570">
        <v>30524699437.610001</v>
      </c>
      <c r="C12" s="2571"/>
      <c r="G12" s="2610" t="s">
        <v>1042</v>
      </c>
      <c r="H12" s="2608">
        <v>449920722.66000003</v>
      </c>
      <c r="I12" s="2609"/>
      <c r="M12" s="2630" t="s">
        <v>462</v>
      </c>
      <c r="N12" s="2631">
        <v>265800</v>
      </c>
      <c r="O12" s="2632"/>
      <c r="R12" s="2643" t="s">
        <v>951</v>
      </c>
      <c r="S12" s="2644">
        <v>1665087.84</v>
      </c>
      <c r="T12" s="2645"/>
      <c r="W12" s="2654" t="s">
        <v>951</v>
      </c>
      <c r="X12" s="2655">
        <v>1665087.84</v>
      </c>
      <c r="Y12" s="2656"/>
    </row>
    <row r="13" spans="1:25" ht="24.95" customHeight="1">
      <c r="A13" s="2572" t="s">
        <v>1036</v>
      </c>
      <c r="B13" s="2549">
        <v>620069193.01999998</v>
      </c>
      <c r="C13" s="2550"/>
      <c r="G13" s="2610" t="s">
        <v>1690</v>
      </c>
      <c r="H13" s="2589">
        <v>29362338</v>
      </c>
      <c r="I13" s="2590"/>
      <c r="M13" s="2630" t="s">
        <v>464</v>
      </c>
      <c r="N13" s="2631">
        <v>167200</v>
      </c>
      <c r="O13" s="2632"/>
      <c r="R13" s="2643" t="s">
        <v>971</v>
      </c>
      <c r="S13" s="2644">
        <v>70741.8</v>
      </c>
      <c r="T13" s="2645"/>
      <c r="W13" s="2654" t="s">
        <v>971</v>
      </c>
      <c r="X13" s="2655">
        <v>70741.8</v>
      </c>
      <c r="Y13" s="2656"/>
    </row>
    <row r="14" spans="1:25" ht="24.95" customHeight="1">
      <c r="A14" s="2572" t="s">
        <v>1037</v>
      </c>
      <c r="B14" s="2552">
        <v>578513896.99000001</v>
      </c>
      <c r="C14" s="2551"/>
      <c r="G14" s="2593" t="s">
        <v>1675</v>
      </c>
      <c r="H14" s="2592">
        <v>579460468.87</v>
      </c>
      <c r="I14" s="2591"/>
      <c r="M14" s="2630" t="s">
        <v>465</v>
      </c>
      <c r="N14" s="2631">
        <v>21503741.25</v>
      </c>
      <c r="O14" s="2632"/>
      <c r="R14" s="2643" t="s">
        <v>952</v>
      </c>
      <c r="S14" s="2644">
        <v>1267242.0900000001</v>
      </c>
      <c r="T14" s="2645"/>
      <c r="W14" s="2654" t="s">
        <v>952</v>
      </c>
      <c r="X14" s="2655">
        <v>1267242.0900000001</v>
      </c>
      <c r="Y14" s="2656"/>
    </row>
    <row r="15" spans="1:25" ht="24.95" customHeight="1">
      <c r="A15" s="2572" t="s">
        <v>1038</v>
      </c>
      <c r="B15" s="2555">
        <v>19729049257.299999</v>
      </c>
      <c r="C15" s="2554"/>
      <c r="G15" s="2604" t="s">
        <v>537</v>
      </c>
      <c r="H15" s="2587">
        <v>10077754947.49</v>
      </c>
      <c r="I15" s="2607"/>
      <c r="M15" s="2630" t="s">
        <v>466</v>
      </c>
      <c r="N15" s="2631">
        <v>75015</v>
      </c>
      <c r="O15" s="2632"/>
      <c r="R15" s="2643" t="s">
        <v>953</v>
      </c>
      <c r="S15" s="2644">
        <v>2233541.2200000002</v>
      </c>
      <c r="T15" s="2645"/>
      <c r="W15" s="2654" t="s">
        <v>953</v>
      </c>
      <c r="X15" s="2655">
        <v>2233541.2200000002</v>
      </c>
      <c r="Y15" s="2656"/>
    </row>
    <row r="16" spans="1:25" ht="24.95" customHeight="1">
      <c r="A16" s="2572" t="s">
        <v>1039</v>
      </c>
      <c r="B16" s="2555">
        <v>17422867474.630001</v>
      </c>
      <c r="C16" s="2554"/>
      <c r="G16" s="2593" t="s">
        <v>1685</v>
      </c>
      <c r="H16" s="2601">
        <v>1000000000</v>
      </c>
      <c r="I16" s="2602"/>
      <c r="M16" s="2630" t="s">
        <v>467</v>
      </c>
      <c r="N16" s="2631">
        <v>600000</v>
      </c>
      <c r="O16" s="2632"/>
      <c r="R16" s="2643" t="s">
        <v>1879</v>
      </c>
      <c r="S16" s="2644">
        <v>795402.42</v>
      </c>
      <c r="T16" s="2645"/>
      <c r="W16" s="2654" t="s">
        <v>1879</v>
      </c>
      <c r="X16" s="2655">
        <v>795402.42</v>
      </c>
      <c r="Y16" s="2656"/>
    </row>
    <row r="17" spans="1:25" ht="24.95" customHeight="1">
      <c r="A17" s="2572" t="s">
        <v>1040</v>
      </c>
      <c r="B17" s="2552">
        <v>37944506.659999996</v>
      </c>
      <c r="C17" s="2551"/>
      <c r="G17" s="2613" t="s">
        <v>1861</v>
      </c>
      <c r="H17" s="2601">
        <v>1000000000</v>
      </c>
      <c r="I17" s="2602"/>
      <c r="M17" s="2630" t="s">
        <v>468</v>
      </c>
      <c r="N17" s="2631">
        <v>2062700</v>
      </c>
      <c r="O17" s="2632"/>
      <c r="R17" s="2643" t="s">
        <v>954</v>
      </c>
      <c r="S17" s="2644">
        <v>4175016.38</v>
      </c>
      <c r="T17" s="2645"/>
      <c r="W17" s="2654" t="s">
        <v>954</v>
      </c>
      <c r="X17" s="2655">
        <v>4175016.38</v>
      </c>
      <c r="Y17" s="2656"/>
    </row>
    <row r="18" spans="1:25" ht="24.95" customHeight="1">
      <c r="A18" s="2572" t="s">
        <v>1032</v>
      </c>
      <c r="B18" s="2549">
        <v>101777577.76000001</v>
      </c>
      <c r="C18" s="2550"/>
      <c r="G18" s="2616" t="s">
        <v>1862</v>
      </c>
      <c r="H18" s="2595">
        <v>1000000000</v>
      </c>
      <c r="I18" s="2594"/>
      <c r="M18" s="2630" t="s">
        <v>469</v>
      </c>
      <c r="N18" s="2631">
        <v>1167878.25</v>
      </c>
      <c r="O18" s="2632"/>
      <c r="R18" s="2643" t="s">
        <v>955</v>
      </c>
      <c r="S18" s="2644">
        <v>15811580.4</v>
      </c>
      <c r="T18" s="2645"/>
      <c r="W18" s="2654" t="s">
        <v>955</v>
      </c>
      <c r="X18" s="2655">
        <v>15811580.4</v>
      </c>
      <c r="Y18" s="2656"/>
    </row>
    <row r="19" spans="1:25" ht="24.95" customHeight="1">
      <c r="A19" s="2572" t="s">
        <v>1041</v>
      </c>
      <c r="B19" s="2555">
        <v>30979112.899999999</v>
      </c>
      <c r="C19" s="2554"/>
      <c r="G19" s="2593" t="s">
        <v>543</v>
      </c>
      <c r="H19" s="2606">
        <v>226043379.61000001</v>
      </c>
      <c r="I19" s="2605"/>
      <c r="M19" s="2630" t="s">
        <v>470</v>
      </c>
      <c r="N19" s="2631">
        <v>275500</v>
      </c>
      <c r="O19" s="2632"/>
      <c r="R19" s="2643" t="s">
        <v>956</v>
      </c>
      <c r="S19" s="2644">
        <v>6881342</v>
      </c>
      <c r="T19" s="2645"/>
      <c r="W19" s="2654" t="s">
        <v>956</v>
      </c>
      <c r="X19" s="2655">
        <v>6881342</v>
      </c>
      <c r="Y19" s="2656"/>
    </row>
    <row r="20" spans="1:25" ht="24.95" customHeight="1">
      <c r="A20" s="2572" t="s">
        <v>1033</v>
      </c>
      <c r="B20" s="2549">
        <v>13018747.039999999</v>
      </c>
      <c r="C20" s="2550"/>
      <c r="G20" s="2610" t="s">
        <v>993</v>
      </c>
      <c r="H20" s="2589">
        <v>882600.02</v>
      </c>
      <c r="I20" s="2590"/>
      <c r="M20" s="2630" t="s">
        <v>474</v>
      </c>
      <c r="N20" s="2631">
        <v>910000</v>
      </c>
      <c r="O20" s="2632"/>
      <c r="R20" s="2643" t="s">
        <v>958</v>
      </c>
      <c r="S20" s="2644">
        <v>3467318.37</v>
      </c>
      <c r="T20" s="2645"/>
      <c r="W20" s="2654" t="s">
        <v>958</v>
      </c>
      <c r="X20" s="2655">
        <v>3467318.37</v>
      </c>
      <c r="Y20" s="2656"/>
    </row>
    <row r="21" spans="1:25" ht="24.95" customHeight="1">
      <c r="A21" s="2572" t="s">
        <v>1034</v>
      </c>
      <c r="B21" s="2555">
        <v>929988789.97000003</v>
      </c>
      <c r="C21" s="2554"/>
      <c r="G21" s="2610" t="s">
        <v>968</v>
      </c>
      <c r="H21" s="2595">
        <v>72782423.200000003</v>
      </c>
      <c r="I21" s="2594"/>
      <c r="M21" s="2630" t="s">
        <v>482</v>
      </c>
      <c r="N21" s="2631">
        <v>110730.5</v>
      </c>
      <c r="O21" s="2632"/>
      <c r="R21" s="2643" t="s">
        <v>959</v>
      </c>
      <c r="S21" s="2644">
        <v>382400</v>
      </c>
      <c r="T21" s="2645"/>
      <c r="W21" s="2654" t="s">
        <v>959</v>
      </c>
      <c r="X21" s="2655">
        <v>382400</v>
      </c>
      <c r="Y21" s="2656"/>
    </row>
    <row r="22" spans="1:25" ht="24.95" customHeight="1">
      <c r="A22" s="2572" t="s">
        <v>1042</v>
      </c>
      <c r="B22" s="2552">
        <v>636622437.16999996</v>
      </c>
      <c r="C22" s="2551"/>
      <c r="G22" s="2610" t="s">
        <v>1686</v>
      </c>
      <c r="H22" s="2592">
        <v>18387500</v>
      </c>
      <c r="I22" s="2591"/>
      <c r="M22" s="2630" t="s">
        <v>483</v>
      </c>
      <c r="N22" s="2631">
        <v>583910</v>
      </c>
      <c r="O22" s="2632"/>
      <c r="R22" s="2643" t="s">
        <v>961</v>
      </c>
      <c r="S22" s="2644">
        <v>3370628.71</v>
      </c>
      <c r="T22" s="2645"/>
      <c r="W22" s="2654" t="s">
        <v>961</v>
      </c>
      <c r="X22" s="2655">
        <v>3370628.71</v>
      </c>
      <c r="Y22" s="2656"/>
    </row>
    <row r="23" spans="1:25" ht="24.95" customHeight="1">
      <c r="A23" s="2572" t="s">
        <v>1035</v>
      </c>
      <c r="B23" s="2549">
        <v>231803410.24000001</v>
      </c>
      <c r="C23" s="2550"/>
      <c r="G23" s="2610" t="s">
        <v>996</v>
      </c>
      <c r="H23" s="2589">
        <v>1168500</v>
      </c>
      <c r="I23" s="2590"/>
      <c r="M23" s="2630" t="s">
        <v>484</v>
      </c>
      <c r="N23" s="2631">
        <v>44860</v>
      </c>
      <c r="O23" s="2632"/>
      <c r="R23" s="2643" t="s">
        <v>962</v>
      </c>
      <c r="S23" s="2644">
        <v>8691111.5700000003</v>
      </c>
      <c r="T23" s="2645"/>
      <c r="W23" s="2654" t="s">
        <v>962</v>
      </c>
      <c r="X23" s="2655">
        <v>8691111.5700000003</v>
      </c>
      <c r="Y23" s="2656"/>
    </row>
    <row r="24" spans="1:25" ht="24.95" customHeight="1">
      <c r="A24" s="2572" t="s">
        <v>1043</v>
      </c>
      <c r="B24" s="2552">
        <v>24765589.120000001</v>
      </c>
      <c r="C24" s="2551"/>
      <c r="G24" s="2610" t="s">
        <v>969</v>
      </c>
      <c r="H24" s="2592">
        <v>107852467.47</v>
      </c>
      <c r="I24" s="2591"/>
      <c r="M24" s="2630" t="s">
        <v>488</v>
      </c>
      <c r="N24" s="2631">
        <v>225000</v>
      </c>
      <c r="O24" s="2632"/>
      <c r="R24" s="2643" t="s">
        <v>963</v>
      </c>
      <c r="S24" s="2644">
        <v>14369886.039999999</v>
      </c>
      <c r="T24" s="2645"/>
      <c r="W24" s="2654" t="s">
        <v>963</v>
      </c>
      <c r="X24" s="2655">
        <v>14369886.039999999</v>
      </c>
      <c r="Y24" s="2656"/>
    </row>
    <row r="25" spans="1:25" ht="24.95" customHeight="1">
      <c r="A25" s="2572" t="s">
        <v>762</v>
      </c>
      <c r="B25" s="2550"/>
      <c r="C25" s="2549">
        <v>9832700555.1900005</v>
      </c>
      <c r="G25" s="2610" t="s">
        <v>967</v>
      </c>
      <c r="H25" s="2589">
        <v>17461217.510000002</v>
      </c>
      <c r="I25" s="2590"/>
      <c r="M25" s="2630" t="s">
        <v>489</v>
      </c>
      <c r="N25" s="2631">
        <v>2270620</v>
      </c>
      <c r="O25" s="2632"/>
      <c r="R25" s="2643" t="s">
        <v>964</v>
      </c>
      <c r="S25" s="2644">
        <v>2247085.7999999998</v>
      </c>
      <c r="T25" s="2645"/>
      <c r="W25" s="2654" t="s">
        <v>964</v>
      </c>
      <c r="X25" s="2655">
        <v>2247085.7999999998</v>
      </c>
      <c r="Y25" s="2656"/>
    </row>
    <row r="26" spans="1:25" ht="24.95" customHeight="1">
      <c r="A26" s="2553" t="s">
        <v>1675</v>
      </c>
      <c r="B26" s="2555">
        <v>62921083233.519997</v>
      </c>
      <c r="C26" s="2555">
        <v>956550</v>
      </c>
      <c r="G26" s="2610" t="s">
        <v>970</v>
      </c>
      <c r="H26" s="2595">
        <v>7508671.4100000001</v>
      </c>
      <c r="I26" s="2594"/>
      <c r="M26" s="2630" t="s">
        <v>491</v>
      </c>
      <c r="N26" s="2631">
        <v>3531875</v>
      </c>
      <c r="O26" s="2632"/>
      <c r="R26" s="2643" t="s">
        <v>965</v>
      </c>
      <c r="S26" s="2644">
        <v>4813326.83</v>
      </c>
      <c r="T26" s="2645"/>
      <c r="W26" s="2654" t="s">
        <v>965</v>
      </c>
      <c r="X26" s="2655">
        <v>4813326.83</v>
      </c>
      <c r="Y26" s="2656"/>
    </row>
    <row r="27" spans="1:25" ht="24.95" customHeight="1">
      <c r="A27" s="2566" t="s">
        <v>900</v>
      </c>
      <c r="B27" s="2551"/>
      <c r="C27" s="2552">
        <v>36792128250</v>
      </c>
      <c r="G27" s="2611" t="s">
        <v>544</v>
      </c>
      <c r="H27" s="2592">
        <v>5808708306.3800001</v>
      </c>
      <c r="I27" s="2591"/>
      <c r="M27" s="2630" t="s">
        <v>492</v>
      </c>
      <c r="N27" s="2631">
        <v>510000</v>
      </c>
      <c r="O27" s="2632"/>
      <c r="R27" s="2643" t="s">
        <v>966</v>
      </c>
      <c r="S27" s="2644">
        <v>8885188.8000000007</v>
      </c>
      <c r="T27" s="2645"/>
      <c r="W27" s="2654" t="s">
        <v>966</v>
      </c>
      <c r="X27" s="2655">
        <v>8885188.8000000007</v>
      </c>
      <c r="Y27" s="2656"/>
    </row>
    <row r="28" spans="1:25" ht="24.95" customHeight="1">
      <c r="A28" s="2553" t="s">
        <v>901</v>
      </c>
      <c r="B28" s="2567"/>
      <c r="C28" s="2568">
        <v>15681571250</v>
      </c>
      <c r="G28" s="2610" t="s">
        <v>1633</v>
      </c>
      <c r="H28" s="2606">
        <v>5709623529.6300001</v>
      </c>
      <c r="I28" s="2605"/>
      <c r="M28" s="2630" t="s">
        <v>500</v>
      </c>
      <c r="N28" s="2631">
        <v>217000</v>
      </c>
      <c r="O28" s="2632"/>
      <c r="R28" s="2646" t="s">
        <v>522</v>
      </c>
      <c r="S28" s="2647">
        <v>101600008.27</v>
      </c>
      <c r="T28" s="2648"/>
      <c r="W28" s="2657" t="s">
        <v>522</v>
      </c>
      <c r="X28" s="2658">
        <v>101600008.27</v>
      </c>
      <c r="Y28" s="2659"/>
    </row>
    <row r="29" spans="1:25" ht="24.95" customHeight="1">
      <c r="A29" s="2553" t="s">
        <v>1029</v>
      </c>
      <c r="B29" s="2564"/>
      <c r="C29" s="2563">
        <v>21110557000</v>
      </c>
      <c r="G29" s="2612" t="s">
        <v>1047</v>
      </c>
      <c r="H29" s="2601">
        <v>17692191.120000001</v>
      </c>
      <c r="I29" s="2602"/>
      <c r="M29" s="2630" t="s">
        <v>456</v>
      </c>
      <c r="N29" s="2631">
        <v>2673000</v>
      </c>
      <c r="O29" s="2632"/>
    </row>
    <row r="30" spans="1:25" ht="24.95" customHeight="1">
      <c r="A30" s="2565" t="s">
        <v>537</v>
      </c>
      <c r="B30" s="2547">
        <v>114306677556.49001</v>
      </c>
      <c r="C30" s="2547">
        <v>1242704764.9300001</v>
      </c>
      <c r="G30" s="2620" t="s">
        <v>552</v>
      </c>
      <c r="H30" s="2601">
        <v>46096621.439999998</v>
      </c>
      <c r="I30" s="2601">
        <v>6450</v>
      </c>
      <c r="M30" s="2630" t="s">
        <v>1001</v>
      </c>
      <c r="N30" s="2631">
        <v>2238435.6</v>
      </c>
      <c r="O30" s="2632"/>
    </row>
    <row r="31" spans="1:25" ht="24.95" customHeight="1">
      <c r="A31" s="2548" t="s">
        <v>331</v>
      </c>
      <c r="B31" s="2549">
        <v>78909906947.740005</v>
      </c>
      <c r="C31" s="2549">
        <v>254239194.16</v>
      </c>
      <c r="G31" s="2621" t="s">
        <v>1863</v>
      </c>
      <c r="H31" s="2608">
        <v>400000</v>
      </c>
      <c r="I31" s="2609"/>
      <c r="M31" s="2630" t="s">
        <v>517</v>
      </c>
      <c r="N31" s="2631">
        <v>4471000</v>
      </c>
      <c r="O31" s="2632"/>
    </row>
    <row r="32" spans="1:25" ht="24.95" customHeight="1">
      <c r="A32" s="2553" t="s">
        <v>1660</v>
      </c>
      <c r="B32" s="2554"/>
      <c r="C32" s="2555">
        <v>36089948.299999997</v>
      </c>
      <c r="G32" s="2614" t="s">
        <v>1863</v>
      </c>
      <c r="H32" s="2595">
        <v>400000</v>
      </c>
      <c r="I32" s="2594"/>
      <c r="M32" s="2630" t="s">
        <v>452</v>
      </c>
      <c r="N32" s="2631">
        <v>374849126.99000001</v>
      </c>
      <c r="O32" s="2632"/>
    </row>
    <row r="33" spans="1:15" ht="24.95" customHeight="1">
      <c r="A33" s="2573" t="s">
        <v>544</v>
      </c>
      <c r="B33" s="2552">
        <v>162139689.91999999</v>
      </c>
      <c r="C33" s="2552">
        <v>24436509.449999999</v>
      </c>
      <c r="G33" s="2622" t="s">
        <v>1783</v>
      </c>
      <c r="H33" s="2592">
        <v>148900</v>
      </c>
      <c r="I33" s="2591"/>
      <c r="M33" s="2633" t="s">
        <v>522</v>
      </c>
      <c r="N33" s="2634">
        <v>421236840.08999997</v>
      </c>
      <c r="O33" s="2635"/>
    </row>
    <row r="34" spans="1:15" ht="24.95" customHeight="1">
      <c r="A34" s="2574" t="s">
        <v>1047</v>
      </c>
      <c r="B34" s="2568">
        <v>7205105938.3400002</v>
      </c>
      <c r="C34" s="2567"/>
      <c r="G34" s="2614" t="s">
        <v>1783</v>
      </c>
      <c r="H34" s="2606">
        <v>148900</v>
      </c>
      <c r="I34" s="2605"/>
    </row>
    <row r="35" spans="1:15" ht="24.95" customHeight="1">
      <c r="A35" s="2575" t="s">
        <v>552</v>
      </c>
      <c r="B35" s="2563">
        <v>151696705.75</v>
      </c>
      <c r="C35" s="2563">
        <v>130975725.88</v>
      </c>
      <c r="G35" s="2610" t="s">
        <v>1785</v>
      </c>
      <c r="H35" s="2601">
        <v>45547721.439999998</v>
      </c>
      <c r="I35" s="2601">
        <v>6450</v>
      </c>
    </row>
    <row r="36" spans="1:15" ht="24.95" customHeight="1">
      <c r="A36" s="2572" t="s">
        <v>1782</v>
      </c>
      <c r="B36" s="2563">
        <v>145600</v>
      </c>
      <c r="C36" s="2563">
        <v>18382.509999999998</v>
      </c>
      <c r="G36" s="2610" t="s">
        <v>1048</v>
      </c>
      <c r="H36" s="2601">
        <v>35302414.189999998</v>
      </c>
      <c r="I36" s="2602"/>
    </row>
    <row r="37" spans="1:15" ht="24.95" customHeight="1">
      <c r="A37" s="2576" t="s">
        <v>1782</v>
      </c>
      <c r="B37" s="2568">
        <v>127217.49</v>
      </c>
      <c r="C37" s="2567"/>
      <c r="G37" s="2593" t="s">
        <v>545</v>
      </c>
      <c r="H37" s="2601">
        <v>3043003261.5</v>
      </c>
      <c r="I37" s="2602"/>
    </row>
    <row r="38" spans="1:15" ht="24.95" customHeight="1">
      <c r="A38" s="2572" t="s">
        <v>1783</v>
      </c>
      <c r="B38" s="2563">
        <v>25246</v>
      </c>
      <c r="C38" s="2563">
        <v>36454037.859999999</v>
      </c>
      <c r="G38" s="2610" t="s">
        <v>1864</v>
      </c>
      <c r="H38" s="2601">
        <v>93021.87</v>
      </c>
      <c r="I38" s="2602"/>
    </row>
    <row r="39" spans="1:15" ht="24.95" customHeight="1">
      <c r="A39" s="2576" t="s">
        <v>1783</v>
      </c>
      <c r="B39" s="2554"/>
      <c r="C39" s="2555">
        <v>36428791.859999999</v>
      </c>
      <c r="G39" s="2612" t="s">
        <v>1682</v>
      </c>
      <c r="H39" s="2595">
        <v>3042910239.6300001</v>
      </c>
      <c r="I39" s="2594"/>
    </row>
    <row r="40" spans="1:15" ht="24.95" customHeight="1">
      <c r="A40" s="2572" t="s">
        <v>1784</v>
      </c>
      <c r="B40" s="2568">
        <v>5690713.1799999997</v>
      </c>
      <c r="C40" s="2567"/>
      <c r="G40" s="2604" t="s">
        <v>388</v>
      </c>
      <c r="H40" s="2591"/>
      <c r="I40" s="2592">
        <v>4969192041.25</v>
      </c>
    </row>
    <row r="41" spans="1:15" ht="24.95" customHeight="1">
      <c r="A41" s="2576" t="s">
        <v>1784</v>
      </c>
      <c r="B41" s="2568">
        <v>5690713.1799999997</v>
      </c>
      <c r="C41" s="2567"/>
      <c r="G41" s="2593" t="s">
        <v>546</v>
      </c>
      <c r="H41" s="2602"/>
      <c r="I41" s="2601">
        <v>4886600517.8699999</v>
      </c>
    </row>
    <row r="42" spans="1:15" ht="24.95" customHeight="1">
      <c r="A42" s="2572" t="s">
        <v>1785</v>
      </c>
      <c r="B42" s="2555">
        <v>158413444.97999999</v>
      </c>
      <c r="C42" s="2555">
        <v>594270</v>
      </c>
      <c r="G42" s="2610" t="s">
        <v>1050</v>
      </c>
      <c r="H42" s="2594"/>
      <c r="I42" s="2595">
        <v>46927.88</v>
      </c>
    </row>
    <row r="43" spans="1:15" ht="24.95" customHeight="1">
      <c r="A43" s="2577" t="s">
        <v>1786</v>
      </c>
      <c r="B43" s="2554"/>
      <c r="C43" s="2555">
        <v>106487333.92</v>
      </c>
      <c r="G43" s="2610" t="s">
        <v>1687</v>
      </c>
      <c r="H43" s="2594"/>
      <c r="I43" s="2595">
        <v>4743946155.0799999</v>
      </c>
    </row>
    <row r="44" spans="1:15" ht="24.95" customHeight="1">
      <c r="A44" s="2572" t="s">
        <v>1048</v>
      </c>
      <c r="B44" s="2555">
        <v>73384429.189999998</v>
      </c>
      <c r="C44" s="2554"/>
      <c r="G44" s="2610" t="s">
        <v>769</v>
      </c>
      <c r="H44" s="2594"/>
      <c r="I44" s="2595">
        <v>9215419.9199999999</v>
      </c>
    </row>
    <row r="45" spans="1:15" ht="24.95" customHeight="1">
      <c r="A45" s="2553" t="s">
        <v>543</v>
      </c>
      <c r="B45" s="2555">
        <v>17052053408.379999</v>
      </c>
      <c r="C45" s="2555">
        <v>960389005.29999995</v>
      </c>
      <c r="G45" s="2610" t="s">
        <v>773</v>
      </c>
      <c r="H45" s="2594"/>
      <c r="I45" s="2595">
        <v>133392014.98999999</v>
      </c>
    </row>
    <row r="46" spans="1:15" ht="24.95" customHeight="1">
      <c r="A46" s="2553" t="s">
        <v>1780</v>
      </c>
      <c r="B46" s="2568">
        <v>771322.44</v>
      </c>
      <c r="C46" s="2567"/>
      <c r="G46" s="2593" t="s">
        <v>547</v>
      </c>
      <c r="H46" s="2606">
        <v>4891655.13</v>
      </c>
      <c r="I46" s="2606">
        <v>87483178.510000005</v>
      </c>
    </row>
    <row r="47" spans="1:15" ht="24.95" customHeight="1">
      <c r="A47" s="2572" t="s">
        <v>1787</v>
      </c>
      <c r="B47" s="2555">
        <v>771322.44</v>
      </c>
      <c r="C47" s="2554"/>
      <c r="G47" s="2612" t="s">
        <v>766</v>
      </c>
      <c r="H47" s="2594"/>
      <c r="I47" s="2595">
        <v>35677885.719999999</v>
      </c>
    </row>
    <row r="48" spans="1:15" ht="24.95" customHeight="1">
      <c r="A48" s="2573" t="s">
        <v>545</v>
      </c>
      <c r="B48" s="2552">
        <v>18214256080.290001</v>
      </c>
      <c r="C48" s="2551"/>
      <c r="G48" s="2623" t="s">
        <v>767</v>
      </c>
      <c r="H48" s="2606">
        <v>5000</v>
      </c>
      <c r="I48" s="2606">
        <v>52530332.200000003</v>
      </c>
    </row>
    <row r="49" spans="1:9" ht="24.95" customHeight="1">
      <c r="A49" s="2574" t="s">
        <v>1681</v>
      </c>
      <c r="B49" s="2555">
        <v>8918892417.7600002</v>
      </c>
      <c r="C49" s="2554"/>
      <c r="G49" s="2612" t="s">
        <v>768</v>
      </c>
      <c r="H49" s="2594"/>
      <c r="I49" s="2595">
        <v>23493392.829999998</v>
      </c>
    </row>
    <row r="50" spans="1:9" ht="24.95" customHeight="1">
      <c r="A50" s="2574" t="s">
        <v>1682</v>
      </c>
      <c r="B50" s="2555">
        <v>9295363662.5300007</v>
      </c>
      <c r="C50" s="2554"/>
      <c r="G50" s="2613" t="s">
        <v>556</v>
      </c>
      <c r="H50" s="2606">
        <v>4449896.93</v>
      </c>
      <c r="I50" s="2606">
        <v>19972975.02</v>
      </c>
    </row>
    <row r="51" spans="1:9" ht="24.95" customHeight="1">
      <c r="A51" s="2566" t="s">
        <v>388</v>
      </c>
      <c r="B51" s="2552">
        <v>568334856.22000003</v>
      </c>
      <c r="C51" s="2552">
        <v>68663347906.879997</v>
      </c>
      <c r="G51" s="2616" t="s">
        <v>1839</v>
      </c>
      <c r="H51" s="2605"/>
      <c r="I51" s="2606">
        <v>1780</v>
      </c>
    </row>
    <row r="52" spans="1:9" ht="24.95" customHeight="1">
      <c r="A52" s="2553" t="s">
        <v>1125</v>
      </c>
      <c r="B52" s="2554"/>
      <c r="C52" s="2555">
        <v>8166893316.75</v>
      </c>
      <c r="G52" s="2616" t="s">
        <v>1840</v>
      </c>
      <c r="H52" s="2594"/>
      <c r="I52" s="2595">
        <v>20500</v>
      </c>
    </row>
    <row r="53" spans="1:9" ht="24.95" customHeight="1">
      <c r="A53" s="2553" t="s">
        <v>1677</v>
      </c>
      <c r="B53" s="2555">
        <v>449903555.94999999</v>
      </c>
      <c r="C53" s="2554"/>
      <c r="G53" s="2616" t="s">
        <v>1841</v>
      </c>
      <c r="H53" s="2594"/>
      <c r="I53" s="2595">
        <v>291067.8</v>
      </c>
    </row>
    <row r="54" spans="1:9" ht="24.95" customHeight="1">
      <c r="A54" s="2553" t="s">
        <v>546</v>
      </c>
      <c r="B54" s="2568">
        <v>32120617.789999999</v>
      </c>
      <c r="C54" s="2568">
        <v>60290503361.089996</v>
      </c>
      <c r="G54" s="2616" t="s">
        <v>1844</v>
      </c>
      <c r="H54" s="2605"/>
      <c r="I54" s="2606">
        <v>180596.38</v>
      </c>
    </row>
    <row r="55" spans="1:9" ht="24.95" customHeight="1">
      <c r="A55" s="2574" t="s">
        <v>769</v>
      </c>
      <c r="B55" s="2554"/>
      <c r="C55" s="2555">
        <v>1760683527.3099999</v>
      </c>
      <c r="G55" s="2616" t="s">
        <v>1865</v>
      </c>
      <c r="H55" s="2594"/>
      <c r="I55" s="2595">
        <v>18791</v>
      </c>
    </row>
    <row r="56" spans="1:9" ht="24.95" customHeight="1">
      <c r="A56" s="2572" t="s">
        <v>770</v>
      </c>
      <c r="B56" s="2550"/>
      <c r="C56" s="2549">
        <v>982170653.11000001</v>
      </c>
      <c r="G56" s="2616" t="s">
        <v>1845</v>
      </c>
      <c r="H56" s="2594"/>
      <c r="I56" s="2595">
        <v>5907992.3200000003</v>
      </c>
    </row>
    <row r="57" spans="1:9" ht="24.95" customHeight="1">
      <c r="A57" s="2578" t="s">
        <v>1714</v>
      </c>
      <c r="B57" s="2569"/>
      <c r="C57" s="2547">
        <v>411038.59</v>
      </c>
      <c r="G57" s="2624" t="s">
        <v>1846</v>
      </c>
      <c r="H57" s="2602"/>
      <c r="I57" s="2601">
        <v>2195051</v>
      </c>
    </row>
    <row r="58" spans="1:9" ht="24.95" customHeight="1">
      <c r="A58" s="2578" t="s">
        <v>1715</v>
      </c>
      <c r="B58" s="2569"/>
      <c r="C58" s="2547">
        <v>1972432.74</v>
      </c>
      <c r="G58" s="2624" t="s">
        <v>1842</v>
      </c>
      <c r="H58" s="2602"/>
      <c r="I58" s="2601">
        <v>6907299.5899999999</v>
      </c>
    </row>
    <row r="59" spans="1:9" ht="24.95" customHeight="1">
      <c r="A59" s="2572" t="s">
        <v>1653</v>
      </c>
      <c r="B59" s="2550"/>
      <c r="C59" s="2549">
        <v>3531409763.48</v>
      </c>
      <c r="G59" s="2612" t="s">
        <v>557</v>
      </c>
      <c r="H59" s="2601">
        <v>46471379.350000001</v>
      </c>
      <c r="I59" s="2601">
        <v>1843213.89</v>
      </c>
    </row>
    <row r="60" spans="1:9" ht="24.95" customHeight="1">
      <c r="A60" s="2572" t="s">
        <v>1654</v>
      </c>
      <c r="B60" s="2550"/>
      <c r="C60" s="2549">
        <v>52458593920.150002</v>
      </c>
      <c r="G60" s="2616" t="s">
        <v>1866</v>
      </c>
      <c r="H60" s="2594"/>
      <c r="I60" s="2595">
        <v>2301289.1</v>
      </c>
    </row>
    <row r="61" spans="1:9" ht="24.95" customHeight="1">
      <c r="A61" s="2572" t="s">
        <v>771</v>
      </c>
      <c r="B61" s="2550"/>
      <c r="C61" s="2549">
        <v>188134285.63</v>
      </c>
      <c r="G61" s="2616" t="s">
        <v>1867</v>
      </c>
      <c r="H61" s="2594"/>
      <c r="I61" s="2595">
        <v>2535205.0099999998</v>
      </c>
    </row>
    <row r="62" spans="1:9" ht="24.95" customHeight="1">
      <c r="A62" s="2572" t="s">
        <v>772</v>
      </c>
      <c r="B62" s="2550"/>
      <c r="C62" s="2549">
        <v>188134285.63</v>
      </c>
      <c r="G62" s="2616" t="s">
        <v>1868</v>
      </c>
      <c r="H62" s="2595">
        <v>285332.15999999997</v>
      </c>
      <c r="I62" s="2594"/>
    </row>
    <row r="63" spans="1:9" ht="24.95" customHeight="1">
      <c r="A63" s="2572" t="s">
        <v>1716</v>
      </c>
      <c r="B63" s="2550"/>
      <c r="C63" s="2549">
        <v>6410561.9500000002</v>
      </c>
      <c r="G63" s="2616" t="s">
        <v>458</v>
      </c>
      <c r="H63" s="2595">
        <v>51105852.350000001</v>
      </c>
      <c r="I63" s="2594"/>
    </row>
    <row r="64" spans="1:9" ht="24.95" customHeight="1">
      <c r="A64" s="2572" t="s">
        <v>1049</v>
      </c>
      <c r="B64" s="2549">
        <v>78463043.209999993</v>
      </c>
      <c r="C64" s="2550"/>
      <c r="G64" s="2616" t="s">
        <v>1849</v>
      </c>
      <c r="H64" s="2594"/>
      <c r="I64" s="2595">
        <v>1306708.92</v>
      </c>
    </row>
    <row r="65" spans="1:9" ht="24.95" customHeight="1">
      <c r="A65" s="2572" t="s">
        <v>1050</v>
      </c>
      <c r="B65" s="2550"/>
      <c r="C65" s="2549">
        <v>6536062.0499999998</v>
      </c>
      <c r="G65" s="2616" t="s">
        <v>1854</v>
      </c>
      <c r="H65" s="2595">
        <v>2000</v>
      </c>
      <c r="I65" s="2594"/>
    </row>
    <row r="66" spans="1:9" ht="24.95" customHeight="1">
      <c r="A66" s="2572" t="s">
        <v>773</v>
      </c>
      <c r="B66" s="2550"/>
      <c r="C66" s="2549">
        <v>1166046830.45</v>
      </c>
      <c r="G66" s="2616" t="s">
        <v>1855</v>
      </c>
      <c r="H66" s="2595">
        <v>473395.03</v>
      </c>
      <c r="I66" s="2594"/>
    </row>
    <row r="67" spans="1:9" ht="24.95" customHeight="1">
      <c r="A67" s="2548" t="s">
        <v>547</v>
      </c>
      <c r="B67" s="2579">
        <v>113785681.87</v>
      </c>
      <c r="C67" s="2579">
        <v>233426228.43000001</v>
      </c>
      <c r="G67" s="2616" t="s">
        <v>1857</v>
      </c>
      <c r="H67" s="2606">
        <v>633356.31999999995</v>
      </c>
      <c r="I67" s="2605"/>
    </row>
    <row r="68" spans="1:9" ht="24.95" customHeight="1">
      <c r="A68" s="2580" t="s">
        <v>766</v>
      </c>
      <c r="B68" s="2554"/>
      <c r="C68" s="2555">
        <v>2064283937.25</v>
      </c>
      <c r="G68" s="2616" t="s">
        <v>1856</v>
      </c>
      <c r="H68" s="2594"/>
      <c r="I68" s="2595">
        <v>1728567.37</v>
      </c>
    </row>
    <row r="69" spans="1:9" ht="24.95" customHeight="1">
      <c r="A69" s="2580" t="s">
        <v>767</v>
      </c>
      <c r="B69" s="2554"/>
      <c r="C69" s="2555">
        <v>3354426198.7199998</v>
      </c>
      <c r="G69" s="2603" t="s">
        <v>538</v>
      </c>
      <c r="H69" s="2592">
        <v>538431172.23000002</v>
      </c>
      <c r="I69" s="2592">
        <v>4986891954.7600002</v>
      </c>
    </row>
    <row r="70" spans="1:9" ht="24.95" customHeight="1">
      <c r="A70" s="2580" t="s">
        <v>768</v>
      </c>
      <c r="B70" s="2555">
        <v>1672886.35</v>
      </c>
      <c r="C70" s="2555">
        <v>1183627547.1700001</v>
      </c>
      <c r="G70" s="2588" t="s">
        <v>1678</v>
      </c>
      <c r="H70" s="2601">
        <v>2079875</v>
      </c>
      <c r="I70" s="2602"/>
    </row>
    <row r="71" spans="1:9" ht="24.95" customHeight="1">
      <c r="A71" s="2581" t="s">
        <v>556</v>
      </c>
      <c r="B71" s="2568">
        <v>114242457.59</v>
      </c>
      <c r="C71" s="2568">
        <v>192886470.03</v>
      </c>
      <c r="G71" s="2610" t="s">
        <v>1869</v>
      </c>
      <c r="H71" s="2606">
        <v>1037875</v>
      </c>
      <c r="I71" s="2605"/>
    </row>
    <row r="72" spans="1:9" ht="24.95" customHeight="1">
      <c r="A72" s="2582" t="s">
        <v>1788</v>
      </c>
      <c r="B72" s="2554"/>
      <c r="C72" s="2555">
        <v>2374084</v>
      </c>
      <c r="G72" s="2610" t="s">
        <v>1870</v>
      </c>
      <c r="H72" s="2595">
        <v>1042000</v>
      </c>
      <c r="I72" s="2594"/>
    </row>
    <row r="73" spans="1:9" ht="24.95" customHeight="1">
      <c r="A73" s="2582" t="s">
        <v>1789</v>
      </c>
      <c r="B73" s="2554"/>
      <c r="C73" s="2555">
        <v>662502</v>
      </c>
      <c r="G73" s="2593" t="s">
        <v>549</v>
      </c>
      <c r="H73" s="2606">
        <v>537393297.23000002</v>
      </c>
      <c r="I73" s="2606">
        <v>4987933954.7600002</v>
      </c>
    </row>
    <row r="74" spans="1:9" ht="24.95" customHeight="1">
      <c r="A74" s="2582" t="s">
        <v>1790</v>
      </c>
      <c r="B74" s="2554"/>
      <c r="C74" s="2555">
        <v>681656.52</v>
      </c>
      <c r="G74" s="2612" t="s">
        <v>1871</v>
      </c>
      <c r="H74" s="2594"/>
      <c r="I74" s="2595">
        <v>148285731.91</v>
      </c>
    </row>
    <row r="75" spans="1:9" ht="24.95" customHeight="1">
      <c r="A75" s="2582" t="s">
        <v>1791</v>
      </c>
      <c r="B75" s="2554"/>
      <c r="C75" s="2555">
        <v>8000</v>
      </c>
      <c r="G75" s="2612" t="s">
        <v>1872</v>
      </c>
      <c r="H75" s="2595">
        <v>41403558.859999999</v>
      </c>
      <c r="I75" s="2595">
        <v>114400914.61</v>
      </c>
    </row>
    <row r="76" spans="1:9" ht="24.95" customHeight="1">
      <c r="A76" s="2582" t="s">
        <v>1792</v>
      </c>
      <c r="B76" s="2554"/>
      <c r="C76" s="2555">
        <v>775626.22</v>
      </c>
      <c r="G76" s="2612" t="s">
        <v>1873</v>
      </c>
      <c r="H76" s="2594"/>
      <c r="I76" s="2595">
        <v>199346573.68000001</v>
      </c>
    </row>
    <row r="77" spans="1:9" ht="24.95" customHeight="1">
      <c r="A77" s="2582" t="s">
        <v>1793</v>
      </c>
      <c r="B77" s="2554"/>
      <c r="C77" s="2555">
        <v>77875</v>
      </c>
      <c r="G77" s="2613" t="s">
        <v>1874</v>
      </c>
      <c r="H77" s="2606">
        <v>711967260.47000003</v>
      </c>
      <c r="I77" s="2606">
        <v>4559270054.6400003</v>
      </c>
    </row>
    <row r="78" spans="1:9" ht="24.95" customHeight="1">
      <c r="A78" s="2582" t="s">
        <v>1794</v>
      </c>
      <c r="B78" s="2554"/>
      <c r="C78" s="2555">
        <v>436667</v>
      </c>
      <c r="G78" s="2616" t="s">
        <v>1875</v>
      </c>
      <c r="H78" s="2595">
        <v>3213337305.3299999</v>
      </c>
      <c r="I78" s="2594"/>
    </row>
    <row r="79" spans="1:9" ht="24.95" customHeight="1">
      <c r="A79" s="2582" t="s">
        <v>1795</v>
      </c>
      <c r="B79" s="2554"/>
      <c r="C79" s="2555">
        <v>250319.04</v>
      </c>
      <c r="G79" s="2610" t="s">
        <v>1876</v>
      </c>
      <c r="H79" s="2594"/>
      <c r="I79" s="2595">
        <v>7060640099.5</v>
      </c>
    </row>
    <row r="80" spans="1:9" ht="24.95" customHeight="1">
      <c r="A80" s="2582" t="s">
        <v>1796</v>
      </c>
      <c r="B80" s="2554"/>
      <c r="C80" s="2555">
        <v>4867026.37</v>
      </c>
      <c r="G80" s="2610" t="s">
        <v>1877</v>
      </c>
      <c r="H80" s="2594"/>
      <c r="I80" s="2595">
        <v>182608202.02000001</v>
      </c>
    </row>
    <row r="81" spans="1:9" ht="24.95" customHeight="1">
      <c r="A81" s="2582" t="s">
        <v>1797</v>
      </c>
      <c r="B81" s="2554"/>
      <c r="C81" s="2555">
        <v>19000</v>
      </c>
      <c r="G81" s="2604" t="s">
        <v>539</v>
      </c>
      <c r="H81" s="2591"/>
      <c r="I81" s="2592">
        <v>3921302891.0500002</v>
      </c>
    </row>
    <row r="82" spans="1:9" ht="24.95" customHeight="1">
      <c r="A82" s="2582" t="s">
        <v>1798</v>
      </c>
      <c r="B82" s="2554"/>
      <c r="C82" s="2555">
        <v>100400</v>
      </c>
      <c r="G82" s="2593" t="s">
        <v>550</v>
      </c>
      <c r="H82" s="2602"/>
      <c r="I82" s="2601">
        <v>3916358239.1500001</v>
      </c>
    </row>
    <row r="83" spans="1:9" ht="24.95" customHeight="1">
      <c r="A83" s="2582" t="s">
        <v>1799</v>
      </c>
      <c r="B83" s="2554"/>
      <c r="C83" s="2555">
        <v>356582.59</v>
      </c>
      <c r="G83" s="2610" t="s">
        <v>1878</v>
      </c>
      <c r="H83" s="2594"/>
      <c r="I83" s="2595">
        <v>3916358239.1500001</v>
      </c>
    </row>
    <row r="84" spans="1:9" ht="24.95" customHeight="1">
      <c r="A84" s="2582" t="s">
        <v>1800</v>
      </c>
      <c r="B84" s="2554"/>
      <c r="C84" s="2555">
        <v>6000</v>
      </c>
      <c r="G84" s="2593" t="s">
        <v>526</v>
      </c>
      <c r="H84" s="2605"/>
      <c r="I84" s="2606">
        <v>4944651.9000000004</v>
      </c>
    </row>
    <row r="85" spans="1:9" ht="24.95" customHeight="1">
      <c r="A85" s="2582" t="s">
        <v>1801</v>
      </c>
      <c r="B85" s="2554"/>
      <c r="C85" s="2555">
        <v>552000</v>
      </c>
      <c r="G85" s="2610" t="s">
        <v>763</v>
      </c>
      <c r="H85" s="2594"/>
      <c r="I85" s="2595">
        <v>4944651.9000000004</v>
      </c>
    </row>
    <row r="86" spans="1:9" ht="24.95" customHeight="1">
      <c r="A86" s="2582" t="s">
        <v>1802</v>
      </c>
      <c r="B86" s="2554"/>
      <c r="C86" s="2555">
        <v>51085.120000000003</v>
      </c>
      <c r="G86" s="2604" t="s">
        <v>1680</v>
      </c>
      <c r="H86" s="2592">
        <v>4391304449.5</v>
      </c>
      <c r="I86" s="2591"/>
    </row>
    <row r="87" spans="1:9" ht="24.95" customHeight="1">
      <c r="A87" s="2582" t="s">
        <v>1803</v>
      </c>
      <c r="B87" s="2554"/>
      <c r="C87" s="2555">
        <v>7000</v>
      </c>
      <c r="G87" s="2593" t="s">
        <v>439</v>
      </c>
      <c r="H87" s="2601">
        <v>1806360742.2</v>
      </c>
      <c r="I87" s="2601">
        <v>2376917.9</v>
      </c>
    </row>
    <row r="88" spans="1:9" ht="24.95" customHeight="1">
      <c r="A88" s="2582" t="s">
        <v>1804</v>
      </c>
      <c r="B88" s="2554"/>
      <c r="C88" s="2555">
        <v>145700</v>
      </c>
      <c r="G88" s="2610" t="s">
        <v>1053</v>
      </c>
      <c r="H88" s="2595">
        <v>14947976.390000001</v>
      </c>
      <c r="I88" s="2594"/>
    </row>
    <row r="89" spans="1:9" ht="24.95" customHeight="1">
      <c r="A89" s="2582" t="s">
        <v>1805</v>
      </c>
      <c r="B89" s="2554"/>
      <c r="C89" s="2555">
        <v>245966.48</v>
      </c>
      <c r="G89" s="2610" t="s">
        <v>1652</v>
      </c>
      <c r="H89" s="2595">
        <v>20000</v>
      </c>
      <c r="I89" s="2594"/>
    </row>
    <row r="90" spans="1:9" ht="24.95" customHeight="1">
      <c r="A90" s="2582" t="s">
        <v>1806</v>
      </c>
      <c r="B90" s="2555">
        <v>518081.13</v>
      </c>
      <c r="C90" s="2554"/>
      <c r="G90" s="2610" t="s">
        <v>455</v>
      </c>
      <c r="H90" s="2595">
        <v>2658188</v>
      </c>
      <c r="I90" s="2594"/>
    </row>
    <row r="91" spans="1:9" ht="24.95" customHeight="1">
      <c r="A91" s="2582" t="s">
        <v>1807</v>
      </c>
      <c r="B91" s="2554"/>
      <c r="C91" s="2555">
        <v>180346</v>
      </c>
      <c r="G91" s="2610" t="s">
        <v>1055</v>
      </c>
      <c r="H91" s="2595">
        <v>54000</v>
      </c>
      <c r="I91" s="2594"/>
    </row>
    <row r="92" spans="1:9" ht="24.95" customHeight="1">
      <c r="A92" s="2582" t="s">
        <v>1808</v>
      </c>
      <c r="B92" s="2554"/>
      <c r="C92" s="2555">
        <v>99767</v>
      </c>
      <c r="G92" s="2610" t="s">
        <v>1056</v>
      </c>
      <c r="H92" s="2595">
        <v>708256.25</v>
      </c>
      <c r="I92" s="2594"/>
    </row>
    <row r="93" spans="1:9" ht="24.95" customHeight="1">
      <c r="A93" s="2582" t="s">
        <v>1809</v>
      </c>
      <c r="B93" s="2554"/>
      <c r="C93" s="2555">
        <v>115000</v>
      </c>
      <c r="G93" s="2610" t="s">
        <v>1031</v>
      </c>
      <c r="H93" s="2595">
        <v>2415820</v>
      </c>
      <c r="I93" s="2594"/>
    </row>
    <row r="94" spans="1:9" ht="24.95" customHeight="1">
      <c r="A94" s="2582" t="s">
        <v>1810</v>
      </c>
      <c r="B94" s="2554"/>
      <c r="C94" s="2555">
        <v>180000</v>
      </c>
      <c r="G94" s="2610" t="s">
        <v>452</v>
      </c>
      <c r="H94" s="2595">
        <v>1196231270.02</v>
      </c>
      <c r="I94" s="2594"/>
    </row>
    <row r="95" spans="1:9" ht="24.95" customHeight="1">
      <c r="A95" s="2582" t="s">
        <v>1811</v>
      </c>
      <c r="B95" s="2554"/>
      <c r="C95" s="2555">
        <v>1000</v>
      </c>
      <c r="G95" s="2610" t="s">
        <v>459</v>
      </c>
      <c r="H95" s="2595">
        <v>29838890.960000001</v>
      </c>
      <c r="I95" s="2594"/>
    </row>
    <row r="96" spans="1:9" ht="24.95" customHeight="1">
      <c r="A96" s="2582" t="s">
        <v>1812</v>
      </c>
      <c r="B96" s="2554"/>
      <c r="C96" s="2555">
        <v>1303</v>
      </c>
      <c r="G96" s="2610" t="s">
        <v>460</v>
      </c>
      <c r="H96" s="2595">
        <v>3661049</v>
      </c>
      <c r="I96" s="2594"/>
    </row>
    <row r="97" spans="1:9" ht="24.95" customHeight="1">
      <c r="A97" s="2582" t="s">
        <v>1813</v>
      </c>
      <c r="B97" s="2554"/>
      <c r="C97" s="2555">
        <v>599035</v>
      </c>
      <c r="G97" s="2610" t="s">
        <v>461</v>
      </c>
      <c r="H97" s="2595">
        <v>9936987.1999999993</v>
      </c>
      <c r="I97" s="2594"/>
    </row>
    <row r="98" spans="1:9" ht="24.95" customHeight="1">
      <c r="A98" s="2582" t="s">
        <v>1814</v>
      </c>
      <c r="B98" s="2554"/>
      <c r="C98" s="2555">
        <v>1635000</v>
      </c>
      <c r="G98" s="2610" t="s">
        <v>462</v>
      </c>
      <c r="H98" s="2595">
        <v>82579203.540000007</v>
      </c>
      <c r="I98" s="2594"/>
    </row>
    <row r="99" spans="1:9" ht="24.95" customHeight="1">
      <c r="A99" s="2582" t="s">
        <v>1815</v>
      </c>
      <c r="B99" s="2554"/>
      <c r="C99" s="2555">
        <v>15500</v>
      </c>
      <c r="G99" s="2610" t="s">
        <v>463</v>
      </c>
      <c r="H99" s="2595">
        <v>4353843.0599999996</v>
      </c>
      <c r="I99" s="2594"/>
    </row>
    <row r="100" spans="1:9" ht="24.95" customHeight="1">
      <c r="A100" s="2582" t="s">
        <v>1816</v>
      </c>
      <c r="B100" s="2554"/>
      <c r="C100" s="2555">
        <v>30000</v>
      </c>
      <c r="G100" s="2610" t="s">
        <v>464</v>
      </c>
      <c r="H100" s="2595">
        <v>6211902.4800000004</v>
      </c>
      <c r="I100" s="2594"/>
    </row>
    <row r="101" spans="1:9" ht="24.95" customHeight="1">
      <c r="A101" s="2582" t="s">
        <v>1817</v>
      </c>
      <c r="B101" s="2554"/>
      <c r="C101" s="2555">
        <v>143100</v>
      </c>
      <c r="G101" s="2610" t="s">
        <v>465</v>
      </c>
      <c r="H101" s="2595">
        <v>46244383.770000003</v>
      </c>
      <c r="I101" s="2594"/>
    </row>
    <row r="102" spans="1:9" ht="24.95" customHeight="1">
      <c r="A102" s="2582" t="s">
        <v>1818</v>
      </c>
      <c r="B102" s="2554"/>
      <c r="C102" s="2555">
        <v>14457.44</v>
      </c>
      <c r="G102" s="2610" t="s">
        <v>466</v>
      </c>
      <c r="H102" s="2595">
        <v>867350</v>
      </c>
      <c r="I102" s="2594"/>
    </row>
    <row r="103" spans="1:9" ht="24.95" customHeight="1">
      <c r="A103" s="2582" t="s">
        <v>1819</v>
      </c>
      <c r="B103" s="2554"/>
      <c r="C103" s="2555">
        <v>425000</v>
      </c>
      <c r="G103" s="2610" t="s">
        <v>467</v>
      </c>
      <c r="H103" s="2595">
        <v>3091565</v>
      </c>
      <c r="I103" s="2594"/>
    </row>
    <row r="104" spans="1:9" ht="24.95" customHeight="1">
      <c r="A104" s="2582" t="s">
        <v>1820</v>
      </c>
      <c r="B104" s="2554"/>
      <c r="C104" s="2555">
        <v>314000</v>
      </c>
      <c r="G104" s="2610" t="s">
        <v>468</v>
      </c>
      <c r="H104" s="2595">
        <v>20303951.789999999</v>
      </c>
      <c r="I104" s="2594"/>
    </row>
    <row r="105" spans="1:9" ht="24.95" customHeight="1">
      <c r="A105" s="2582" t="s">
        <v>1821</v>
      </c>
      <c r="B105" s="2554"/>
      <c r="C105" s="2555">
        <v>12000</v>
      </c>
      <c r="G105" s="2610" t="s">
        <v>469</v>
      </c>
      <c r="H105" s="2595">
        <v>16326993.01</v>
      </c>
      <c r="I105" s="2594"/>
    </row>
    <row r="106" spans="1:9" ht="24.95" customHeight="1">
      <c r="A106" s="2582" t="s">
        <v>1822</v>
      </c>
      <c r="B106" s="2554"/>
      <c r="C106" s="2555">
        <v>19500</v>
      </c>
      <c r="G106" s="2610" t="s">
        <v>470</v>
      </c>
      <c r="H106" s="2595">
        <v>3975765</v>
      </c>
      <c r="I106" s="2594"/>
    </row>
    <row r="107" spans="1:9" ht="24.95" customHeight="1">
      <c r="A107" s="2582" t="s">
        <v>1823</v>
      </c>
      <c r="B107" s="2554"/>
      <c r="C107" s="2555">
        <v>134000</v>
      </c>
      <c r="G107" s="2610" t="s">
        <v>471</v>
      </c>
      <c r="H107" s="2595">
        <v>152025</v>
      </c>
      <c r="I107" s="2594"/>
    </row>
    <row r="108" spans="1:9" ht="24.95" customHeight="1">
      <c r="A108" s="2582" t="s">
        <v>1824</v>
      </c>
      <c r="B108" s="2554"/>
      <c r="C108" s="2555">
        <v>5000</v>
      </c>
      <c r="G108" s="2610" t="s">
        <v>472</v>
      </c>
      <c r="H108" s="2595">
        <v>529577.52</v>
      </c>
      <c r="I108" s="2594"/>
    </row>
    <row r="109" spans="1:9" ht="24.95" customHeight="1">
      <c r="A109" s="2582" t="s">
        <v>1825</v>
      </c>
      <c r="B109" s="2554"/>
      <c r="C109" s="2555">
        <v>80000</v>
      </c>
      <c r="G109" s="2610" t="s">
        <v>473</v>
      </c>
      <c r="H109" s="2595">
        <v>414700</v>
      </c>
      <c r="I109" s="2594"/>
    </row>
    <row r="110" spans="1:9" ht="24.95" customHeight="1">
      <c r="A110" s="2582" t="s">
        <v>1826</v>
      </c>
      <c r="B110" s="2554"/>
      <c r="C110" s="2555">
        <v>25000</v>
      </c>
      <c r="G110" s="2610" t="s">
        <v>475</v>
      </c>
      <c r="H110" s="2595">
        <v>18734</v>
      </c>
      <c r="I110" s="2594"/>
    </row>
    <row r="111" spans="1:9" ht="24.95" customHeight="1">
      <c r="A111" s="2582" t="s">
        <v>1827</v>
      </c>
      <c r="B111" s="2554"/>
      <c r="C111" s="2555">
        <v>1000</v>
      </c>
      <c r="G111" s="2610" t="s">
        <v>476</v>
      </c>
      <c r="H111" s="2595">
        <v>298500</v>
      </c>
      <c r="I111" s="2594"/>
    </row>
    <row r="112" spans="1:9" ht="24.95" customHeight="1">
      <c r="A112" s="2582" t="s">
        <v>1828</v>
      </c>
      <c r="B112" s="2554"/>
      <c r="C112" s="2555">
        <v>107276</v>
      </c>
      <c r="G112" s="2610" t="s">
        <v>477</v>
      </c>
      <c r="H112" s="2595">
        <v>255200</v>
      </c>
      <c r="I112" s="2594"/>
    </row>
    <row r="113" spans="1:9" ht="24.95" customHeight="1">
      <c r="A113" s="2582" t="s">
        <v>1829</v>
      </c>
      <c r="B113" s="2554"/>
      <c r="C113" s="2555">
        <v>51700</v>
      </c>
      <c r="G113" s="2610" t="s">
        <v>478</v>
      </c>
      <c r="H113" s="2595">
        <v>805500</v>
      </c>
      <c r="I113" s="2594"/>
    </row>
    <row r="114" spans="1:9" ht="24.95" customHeight="1">
      <c r="A114" s="2582" t="s">
        <v>1830</v>
      </c>
      <c r="B114" s="2554"/>
      <c r="C114" s="2555">
        <v>752.19</v>
      </c>
      <c r="G114" s="2610" t="s">
        <v>479</v>
      </c>
      <c r="H114" s="2595">
        <v>1521150</v>
      </c>
      <c r="I114" s="2594"/>
    </row>
    <row r="115" spans="1:9" ht="24.95" customHeight="1">
      <c r="A115" s="2582" t="s">
        <v>1831</v>
      </c>
      <c r="B115" s="2554"/>
      <c r="C115" s="2555">
        <v>60837.57</v>
      </c>
      <c r="G115" s="2610" t="s">
        <v>480</v>
      </c>
      <c r="H115" s="2595">
        <v>205567</v>
      </c>
      <c r="I115" s="2594"/>
    </row>
    <row r="116" spans="1:9" ht="24.95" customHeight="1">
      <c r="A116" s="2582" t="s">
        <v>1832</v>
      </c>
      <c r="B116" s="2554"/>
      <c r="C116" s="2555">
        <v>60837.57</v>
      </c>
      <c r="G116" s="2610" t="s">
        <v>481</v>
      </c>
      <c r="H116" s="2595">
        <v>480000</v>
      </c>
      <c r="I116" s="2594"/>
    </row>
    <row r="117" spans="1:9" ht="24.95" customHeight="1">
      <c r="A117" s="2582" t="s">
        <v>1833</v>
      </c>
      <c r="B117" s="2554"/>
      <c r="C117" s="2555">
        <v>74500.160000000003</v>
      </c>
      <c r="G117" s="2610" t="s">
        <v>482</v>
      </c>
      <c r="H117" s="2595">
        <v>2895239.11</v>
      </c>
      <c r="I117" s="2594"/>
    </row>
    <row r="118" spans="1:9" ht="24.95" customHeight="1">
      <c r="A118" s="2582" t="s">
        <v>1834</v>
      </c>
      <c r="B118" s="2554"/>
      <c r="C118" s="2555">
        <v>40635.800000000003</v>
      </c>
      <c r="G118" s="2610" t="s">
        <v>483</v>
      </c>
      <c r="H118" s="2595">
        <v>5961510</v>
      </c>
      <c r="I118" s="2594"/>
    </row>
    <row r="119" spans="1:9" ht="24.95" customHeight="1">
      <c r="A119" s="2582" t="s">
        <v>1835</v>
      </c>
      <c r="B119" s="2554"/>
      <c r="C119" s="2555">
        <v>1059.3399999999999</v>
      </c>
      <c r="G119" s="2610" t="s">
        <v>484</v>
      </c>
      <c r="H119" s="2595">
        <v>5959224.96</v>
      </c>
      <c r="I119" s="2594"/>
    </row>
    <row r="120" spans="1:9" ht="24.95" customHeight="1">
      <c r="A120" s="2582" t="s">
        <v>1836</v>
      </c>
      <c r="B120" s="2554"/>
      <c r="C120" s="2555">
        <v>5000</v>
      </c>
      <c r="G120" s="2610" t="s">
        <v>486</v>
      </c>
      <c r="H120" s="2595">
        <v>29250</v>
      </c>
      <c r="I120" s="2594"/>
    </row>
    <row r="121" spans="1:9" ht="24.95" customHeight="1">
      <c r="A121" s="2582" t="s">
        <v>1837</v>
      </c>
      <c r="B121" s="2554"/>
      <c r="C121" s="2555">
        <v>15594735.859999999</v>
      </c>
      <c r="G121" s="2610" t="s">
        <v>487</v>
      </c>
      <c r="H121" s="2595">
        <v>708.75</v>
      </c>
      <c r="I121" s="2594"/>
    </row>
    <row r="122" spans="1:9" ht="24.95" customHeight="1">
      <c r="A122" s="2582" t="s">
        <v>1838</v>
      </c>
      <c r="B122" s="2554"/>
      <c r="C122" s="2555">
        <v>17612269.02</v>
      </c>
      <c r="G122" s="2610" t="s">
        <v>488</v>
      </c>
      <c r="H122" s="2595">
        <v>3333257.13</v>
      </c>
      <c r="I122" s="2594"/>
    </row>
    <row r="123" spans="1:9" ht="24.95" customHeight="1">
      <c r="A123" s="2582" t="s">
        <v>1839</v>
      </c>
      <c r="B123" s="2554"/>
      <c r="C123" s="2555">
        <v>94125.34</v>
      </c>
      <c r="G123" s="2610" t="s">
        <v>489</v>
      </c>
      <c r="H123" s="2595">
        <v>7530048.5700000003</v>
      </c>
      <c r="I123" s="2594"/>
    </row>
    <row r="124" spans="1:9" ht="24.95" customHeight="1">
      <c r="A124" s="2582" t="s">
        <v>1840</v>
      </c>
      <c r="B124" s="2554"/>
      <c r="C124" s="2555">
        <v>31557.360000000001</v>
      </c>
      <c r="G124" s="2610" t="s">
        <v>490</v>
      </c>
      <c r="H124" s="2595">
        <v>15898142.82</v>
      </c>
      <c r="I124" s="2594"/>
    </row>
    <row r="125" spans="1:9" ht="24.95" customHeight="1">
      <c r="A125" s="2582" t="s">
        <v>1841</v>
      </c>
      <c r="B125" s="2554"/>
      <c r="C125" s="2555">
        <v>952144.71</v>
      </c>
      <c r="G125" s="2610" t="s">
        <v>491</v>
      </c>
      <c r="H125" s="2595">
        <v>10059547.619999999</v>
      </c>
      <c r="I125" s="2594"/>
    </row>
    <row r="126" spans="1:9" ht="24.95" customHeight="1">
      <c r="A126" s="2582" t="s">
        <v>1842</v>
      </c>
      <c r="B126" s="2554"/>
      <c r="C126" s="2555">
        <v>7709001.6900000004</v>
      </c>
      <c r="G126" s="2610" t="s">
        <v>492</v>
      </c>
      <c r="H126" s="2595">
        <v>23432921.59</v>
      </c>
      <c r="I126" s="2594"/>
    </row>
    <row r="127" spans="1:9" ht="24.95" customHeight="1">
      <c r="A127" s="2582" t="s">
        <v>1843</v>
      </c>
      <c r="B127" s="2554"/>
      <c r="C127" s="2555">
        <v>296777.94</v>
      </c>
      <c r="G127" s="2610" t="s">
        <v>493</v>
      </c>
      <c r="H127" s="2595">
        <v>950720</v>
      </c>
      <c r="I127" s="2594"/>
    </row>
    <row r="128" spans="1:9" ht="24.95" customHeight="1">
      <c r="A128" s="2582" t="s">
        <v>1844</v>
      </c>
      <c r="B128" s="2554"/>
      <c r="C128" s="2555">
        <v>5808954.9699999997</v>
      </c>
      <c r="G128" s="2610" t="s">
        <v>494</v>
      </c>
      <c r="H128" s="2595">
        <v>7987906.5099999998</v>
      </c>
      <c r="I128" s="2594"/>
    </row>
    <row r="129" spans="1:9" ht="24.95" customHeight="1">
      <c r="A129" s="2582" t="s">
        <v>1845</v>
      </c>
      <c r="B129" s="2554"/>
      <c r="C129" s="2555">
        <v>83934558.150000006</v>
      </c>
      <c r="G129" s="2610" t="s">
        <v>496</v>
      </c>
      <c r="H129" s="2595">
        <v>66026000</v>
      </c>
      <c r="I129" s="2594"/>
    </row>
    <row r="130" spans="1:9" ht="24.95" customHeight="1">
      <c r="A130" s="2582" t="s">
        <v>1846</v>
      </c>
      <c r="B130" s="2555">
        <v>70993677.900000006</v>
      </c>
      <c r="C130" s="2554"/>
      <c r="G130" s="2610" t="s">
        <v>497</v>
      </c>
      <c r="H130" s="2595">
        <v>9565480.5199999996</v>
      </c>
      <c r="I130" s="2594"/>
    </row>
    <row r="131" spans="1:9" ht="24.95" customHeight="1">
      <c r="A131" s="2582" t="s">
        <v>1847</v>
      </c>
      <c r="B131" s="2555">
        <v>32214146.149999999</v>
      </c>
      <c r="C131" s="2554"/>
      <c r="G131" s="2610" t="s">
        <v>500</v>
      </c>
      <c r="H131" s="2595">
        <v>19097669.960000001</v>
      </c>
      <c r="I131" s="2594"/>
    </row>
    <row r="132" spans="1:9" ht="24.95" customHeight="1">
      <c r="A132" s="2582" t="s">
        <v>1848</v>
      </c>
      <c r="B132" s="2555">
        <v>107853.07</v>
      </c>
      <c r="C132" s="2554"/>
      <c r="G132" s="2610" t="s">
        <v>456</v>
      </c>
      <c r="H132" s="2595">
        <v>60000</v>
      </c>
      <c r="I132" s="2594"/>
    </row>
    <row r="133" spans="1:9" ht="24.95" customHeight="1">
      <c r="A133" s="2582" t="s">
        <v>1849</v>
      </c>
      <c r="B133" s="2554"/>
      <c r="C133" s="2555">
        <v>37613579.460000001</v>
      </c>
      <c r="G133" s="2610" t="s">
        <v>501</v>
      </c>
      <c r="H133" s="2595">
        <v>116615</v>
      </c>
      <c r="I133" s="2594"/>
    </row>
    <row r="134" spans="1:9" ht="24.95" customHeight="1">
      <c r="A134" s="2580" t="s">
        <v>557</v>
      </c>
      <c r="B134" s="2567"/>
      <c r="C134" s="2568">
        <v>575297669.55999994</v>
      </c>
      <c r="G134" s="2610" t="s">
        <v>457</v>
      </c>
      <c r="H134" s="2606">
        <v>174000</v>
      </c>
      <c r="I134" s="2605"/>
    </row>
    <row r="135" spans="1:9" ht="24.95" customHeight="1">
      <c r="A135" s="2582" t="s">
        <v>1850</v>
      </c>
      <c r="B135" s="2554"/>
      <c r="C135" s="2555">
        <v>207129043.34</v>
      </c>
      <c r="G135" s="2610" t="s">
        <v>502</v>
      </c>
      <c r="H135" s="2595">
        <v>262921.49</v>
      </c>
      <c r="I135" s="2594"/>
    </row>
    <row r="136" spans="1:9" ht="24.95" customHeight="1">
      <c r="A136" s="2582" t="s">
        <v>1851</v>
      </c>
      <c r="B136" s="2554"/>
      <c r="C136" s="2555">
        <v>156522177.94</v>
      </c>
      <c r="G136" s="2610" t="s">
        <v>503</v>
      </c>
      <c r="H136" s="2595">
        <v>3845761.3</v>
      </c>
      <c r="I136" s="2594"/>
    </row>
    <row r="137" spans="1:9" ht="24.95" customHeight="1">
      <c r="A137" s="2582" t="s">
        <v>1852</v>
      </c>
      <c r="B137" s="2554"/>
      <c r="C137" s="2555">
        <v>102726851.56</v>
      </c>
      <c r="G137" s="2610" t="s">
        <v>504</v>
      </c>
      <c r="H137" s="2595">
        <v>12309187.07</v>
      </c>
      <c r="I137" s="2594"/>
    </row>
    <row r="138" spans="1:9" ht="24.95" customHeight="1">
      <c r="A138" s="2582" t="s">
        <v>1853</v>
      </c>
      <c r="B138" s="2554"/>
      <c r="C138" s="2555">
        <v>986705.61</v>
      </c>
      <c r="G138" s="2610" t="s">
        <v>505</v>
      </c>
      <c r="H138" s="2595">
        <v>16710</v>
      </c>
      <c r="I138" s="2594"/>
    </row>
    <row r="139" spans="1:9" ht="24.95" customHeight="1">
      <c r="A139" s="2582" t="s">
        <v>1854</v>
      </c>
      <c r="B139" s="2554"/>
      <c r="C139" s="2555">
        <v>2000</v>
      </c>
      <c r="G139" s="2610" t="s">
        <v>506</v>
      </c>
      <c r="H139" s="2595">
        <v>932466.6</v>
      </c>
      <c r="I139" s="2594"/>
    </row>
    <row r="140" spans="1:9" ht="24.95" customHeight="1">
      <c r="A140" s="2582" t="s">
        <v>1855</v>
      </c>
      <c r="B140" s="2554"/>
      <c r="C140" s="2555">
        <v>2560412.14</v>
      </c>
      <c r="G140" s="2610" t="s">
        <v>507</v>
      </c>
      <c r="H140" s="2595">
        <v>4923298.32</v>
      </c>
      <c r="I140" s="2594"/>
    </row>
    <row r="141" spans="1:9" ht="24.95" customHeight="1">
      <c r="A141" s="2582" t="s">
        <v>1856</v>
      </c>
      <c r="B141" s="2554"/>
      <c r="C141" s="2555">
        <v>3920513.77</v>
      </c>
      <c r="G141" s="2610" t="s">
        <v>509</v>
      </c>
      <c r="H141" s="2595">
        <v>10310921.9</v>
      </c>
      <c r="I141" s="2594"/>
    </row>
    <row r="142" spans="1:9" ht="24.95" customHeight="1">
      <c r="A142" s="2582" t="s">
        <v>458</v>
      </c>
      <c r="B142" s="2555">
        <v>320212096.43000001</v>
      </c>
      <c r="C142" s="2554"/>
      <c r="G142" s="2610" t="s">
        <v>510</v>
      </c>
      <c r="H142" s="2595">
        <v>4782768</v>
      </c>
      <c r="I142" s="2594"/>
    </row>
    <row r="143" spans="1:9" ht="24.95" customHeight="1">
      <c r="A143" s="2582" t="s">
        <v>1849</v>
      </c>
      <c r="B143" s="2554"/>
      <c r="C143" s="2555">
        <v>37613579.460000001</v>
      </c>
      <c r="G143" s="2610" t="s">
        <v>511</v>
      </c>
      <c r="H143" s="2595">
        <v>6846102.7300000004</v>
      </c>
      <c r="I143" s="2594"/>
    </row>
    <row r="144" spans="1:9" ht="24.95" customHeight="1">
      <c r="A144" s="2582" t="s">
        <v>1857</v>
      </c>
      <c r="B144" s="2554"/>
      <c r="C144" s="2555">
        <v>98316620.670000002</v>
      </c>
      <c r="G144" s="2610" t="s">
        <v>512</v>
      </c>
      <c r="H144" s="2595">
        <v>3587239.83</v>
      </c>
      <c r="I144" s="2594"/>
    </row>
    <row r="145" spans="1:9" ht="24.95" customHeight="1">
      <c r="A145" s="2546" t="s">
        <v>538</v>
      </c>
      <c r="B145" s="2552">
        <v>26890288540</v>
      </c>
      <c r="C145" s="2552">
        <v>177452734321.85001</v>
      </c>
      <c r="G145" s="2610" t="s">
        <v>513</v>
      </c>
      <c r="H145" s="2592">
        <v>96950943.040000007</v>
      </c>
      <c r="I145" s="2591"/>
    </row>
    <row r="146" spans="1:9" ht="24.95" customHeight="1">
      <c r="A146" s="2548" t="s">
        <v>548</v>
      </c>
      <c r="B146" s="2571"/>
      <c r="C146" s="2570">
        <v>129727625787.78999</v>
      </c>
      <c r="G146" s="2610" t="s">
        <v>514</v>
      </c>
      <c r="H146" s="2608">
        <v>1582539</v>
      </c>
      <c r="I146" s="2609"/>
    </row>
    <row r="147" spans="1:9" ht="24.95" customHeight="1">
      <c r="A147" s="2572" t="s">
        <v>1858</v>
      </c>
      <c r="B147" s="2550"/>
      <c r="C147" s="2549">
        <v>129727625787.78999</v>
      </c>
      <c r="G147" s="2610" t="s">
        <v>515</v>
      </c>
      <c r="H147" s="2589">
        <v>29134333.489999998</v>
      </c>
      <c r="I147" s="2590"/>
    </row>
    <row r="148" spans="1:9" ht="24.95" customHeight="1">
      <c r="A148" s="2548" t="s">
        <v>549</v>
      </c>
      <c r="B148" s="2549">
        <v>26890288540</v>
      </c>
      <c r="C148" s="2549">
        <v>47725108534.059998</v>
      </c>
      <c r="G148" s="2610" t="s">
        <v>518</v>
      </c>
      <c r="H148" s="2589">
        <v>21600</v>
      </c>
      <c r="I148" s="2590"/>
    </row>
    <row r="149" spans="1:9" ht="24.95" customHeight="1">
      <c r="A149" s="2548" t="s">
        <v>1366</v>
      </c>
      <c r="B149" s="2550"/>
      <c r="C149" s="2550"/>
      <c r="G149" s="2610" t="s">
        <v>520</v>
      </c>
      <c r="H149" s="2589">
        <v>290440</v>
      </c>
      <c r="I149" s="2590"/>
    </row>
    <row r="150" spans="1:9" ht="24.95" customHeight="1">
      <c r="A150" s="2546" t="s">
        <v>760</v>
      </c>
      <c r="B150" s="2552">
        <v>4144603.87</v>
      </c>
      <c r="C150" s="2552">
        <v>107768970.23999999</v>
      </c>
      <c r="G150" s="2625" t="s">
        <v>551</v>
      </c>
      <c r="H150" s="2592">
        <v>2587320625.1999998</v>
      </c>
      <c r="I150" s="2591"/>
    </row>
    <row r="151" spans="1:9" ht="24.95" customHeight="1">
      <c r="A151" s="2553" t="s">
        <v>1703</v>
      </c>
      <c r="B151" s="2555">
        <v>57000</v>
      </c>
      <c r="C151" s="2554"/>
      <c r="G151" s="2610" t="s">
        <v>1051</v>
      </c>
      <c r="H151" s="2595">
        <v>8048893.0700000003</v>
      </c>
      <c r="I151" s="2594"/>
    </row>
    <row r="152" spans="1:9" ht="24.95" customHeight="1">
      <c r="A152" s="2553" t="s">
        <v>1704</v>
      </c>
      <c r="B152" s="2555">
        <v>2367842.35</v>
      </c>
      <c r="C152" s="2554"/>
      <c r="G152" s="2610" t="s">
        <v>1052</v>
      </c>
      <c r="H152" s="2595">
        <v>22571613.210000001</v>
      </c>
      <c r="I152" s="2594"/>
    </row>
    <row r="153" spans="1:9" ht="24.95" customHeight="1">
      <c r="A153" s="2553" t="s">
        <v>1705</v>
      </c>
      <c r="B153" s="2555">
        <v>122983.24</v>
      </c>
      <c r="C153" s="2554"/>
      <c r="G153" s="2610" t="s">
        <v>1755</v>
      </c>
      <c r="H153" s="2595">
        <v>1747372.82</v>
      </c>
      <c r="I153" s="2594"/>
    </row>
    <row r="154" spans="1:9" ht="24.95" customHeight="1">
      <c r="A154" s="2553" t="s">
        <v>1706</v>
      </c>
      <c r="B154" s="2554"/>
      <c r="C154" s="2555">
        <v>650719</v>
      </c>
      <c r="G154" s="2610" t="s">
        <v>1860</v>
      </c>
      <c r="H154" s="2595">
        <v>19181637.809999999</v>
      </c>
      <c r="I154" s="2594"/>
    </row>
    <row r="155" spans="1:9" ht="24.95" customHeight="1">
      <c r="A155" s="2553" t="s">
        <v>1707</v>
      </c>
      <c r="B155" s="2555">
        <v>157000</v>
      </c>
      <c r="C155" s="2554"/>
      <c r="G155" s="2610" t="s">
        <v>1057</v>
      </c>
      <c r="H155" s="2595">
        <v>51164576.659999996</v>
      </c>
      <c r="I155" s="2594"/>
    </row>
    <row r="156" spans="1:9" ht="24.95" customHeight="1">
      <c r="A156" s="2553" t="s">
        <v>1679</v>
      </c>
      <c r="B156" s="2555">
        <v>100000</v>
      </c>
      <c r="C156" s="2554"/>
      <c r="G156" s="2610" t="s">
        <v>949</v>
      </c>
      <c r="H156" s="2595">
        <v>731299245.49000001</v>
      </c>
      <c r="I156" s="2594"/>
    </row>
    <row r="157" spans="1:9" ht="24.95" customHeight="1">
      <c r="A157" s="2553" t="s">
        <v>1661</v>
      </c>
      <c r="B157" s="2554"/>
      <c r="C157" s="2555">
        <v>12504714.279999999</v>
      </c>
      <c r="G157" s="2610" t="s">
        <v>951</v>
      </c>
      <c r="H157" s="2595">
        <v>149271323.47</v>
      </c>
      <c r="I157" s="2594"/>
    </row>
    <row r="158" spans="1:9" ht="24.95" customHeight="1">
      <c r="A158" s="2553" t="s">
        <v>1708</v>
      </c>
      <c r="B158" s="2555">
        <v>50200</v>
      </c>
      <c r="C158" s="2554"/>
      <c r="G158" s="2610" t="s">
        <v>971</v>
      </c>
      <c r="H158" s="2595">
        <v>516941.31</v>
      </c>
      <c r="I158" s="2594"/>
    </row>
    <row r="159" spans="1:9" ht="24.95" customHeight="1">
      <c r="A159" s="2553" t="s">
        <v>1709</v>
      </c>
      <c r="B159" s="2555">
        <v>784750</v>
      </c>
      <c r="C159" s="2554"/>
      <c r="G159" s="2610" t="s">
        <v>952</v>
      </c>
      <c r="H159" s="2595">
        <v>80401926.170000002</v>
      </c>
      <c r="I159" s="2594"/>
    </row>
    <row r="160" spans="1:9" ht="24.95" customHeight="1">
      <c r="A160" s="2553" t="s">
        <v>1656</v>
      </c>
      <c r="B160" s="2554"/>
      <c r="C160" s="2555">
        <v>94613536.959999993</v>
      </c>
      <c r="G160" s="2610" t="s">
        <v>972</v>
      </c>
      <c r="H160" s="2595">
        <v>104289266.01000001</v>
      </c>
      <c r="I160" s="2594"/>
    </row>
    <row r="161" spans="1:9" ht="24.95" customHeight="1">
      <c r="A161" s="2553" t="s">
        <v>1710</v>
      </c>
      <c r="B161" s="2555">
        <v>164000</v>
      </c>
      <c r="C161" s="2554"/>
      <c r="G161" s="2610" t="s">
        <v>988</v>
      </c>
      <c r="H161" s="2595">
        <v>575841.80000000005</v>
      </c>
      <c r="I161" s="2594"/>
    </row>
    <row r="162" spans="1:9" ht="24.95" customHeight="1">
      <c r="A162" s="2553" t="s">
        <v>1711</v>
      </c>
      <c r="B162" s="2555">
        <v>238579.79</v>
      </c>
      <c r="C162" s="2554"/>
      <c r="G162" s="2610" t="s">
        <v>989</v>
      </c>
      <c r="H162" s="2595">
        <v>7124758.6299999999</v>
      </c>
      <c r="I162" s="2594"/>
    </row>
    <row r="163" spans="1:9" ht="24.95" customHeight="1">
      <c r="A163" s="2553" t="s">
        <v>1712</v>
      </c>
      <c r="B163" s="2555">
        <v>68165.649999999994</v>
      </c>
      <c r="C163" s="2554"/>
      <c r="G163" s="2610" t="s">
        <v>973</v>
      </c>
      <c r="H163" s="2595">
        <v>8876527.0399999991</v>
      </c>
      <c r="I163" s="2594"/>
    </row>
    <row r="164" spans="1:9" ht="24.95" customHeight="1">
      <c r="A164" s="2553" t="s">
        <v>1713</v>
      </c>
      <c r="B164" s="2555">
        <v>34082.839999999997</v>
      </c>
      <c r="C164" s="2554"/>
      <c r="G164" s="2610" t="s">
        <v>953</v>
      </c>
      <c r="H164" s="2595">
        <v>11269214.01</v>
      </c>
      <c r="I164" s="2594"/>
    </row>
    <row r="165" spans="1:9" ht="24.95" customHeight="1">
      <c r="A165" s="2546" t="s">
        <v>539</v>
      </c>
      <c r="B165" s="2552">
        <v>120669.31</v>
      </c>
      <c r="C165" s="2552">
        <v>25185335502.860001</v>
      </c>
      <c r="G165" s="2610" t="s">
        <v>990</v>
      </c>
      <c r="H165" s="2592">
        <v>22350.38</v>
      </c>
      <c r="I165" s="2591"/>
    </row>
    <row r="166" spans="1:9" ht="24.95" customHeight="1">
      <c r="A166" s="2548" t="s">
        <v>550</v>
      </c>
      <c r="B166" s="2571"/>
      <c r="C166" s="2570">
        <v>24442750454.240002</v>
      </c>
      <c r="G166" s="2610" t="s">
        <v>974</v>
      </c>
      <c r="H166" s="2608">
        <v>145272.01</v>
      </c>
      <c r="I166" s="2609"/>
    </row>
    <row r="167" spans="1:9" ht="24.95" customHeight="1">
      <c r="A167" s="2572" t="s">
        <v>1859</v>
      </c>
      <c r="B167" s="2550"/>
      <c r="C167" s="2549">
        <v>24442750454.240002</v>
      </c>
      <c r="G167" s="2610" t="s">
        <v>954</v>
      </c>
      <c r="H167" s="2589">
        <v>180377470.62</v>
      </c>
      <c r="I167" s="2590"/>
    </row>
    <row r="168" spans="1:9" ht="24.95" customHeight="1">
      <c r="A168" s="2548" t="s">
        <v>526</v>
      </c>
      <c r="B168" s="2579">
        <v>120669.31</v>
      </c>
      <c r="C168" s="2579">
        <v>742585048.62</v>
      </c>
      <c r="G168" s="2610" t="s">
        <v>955</v>
      </c>
      <c r="H168" s="2615">
        <v>210703903.75</v>
      </c>
      <c r="I168" s="2617"/>
    </row>
    <row r="169" spans="1:9" ht="24.95" customHeight="1">
      <c r="A169" s="2572" t="s">
        <v>1666</v>
      </c>
      <c r="B169" s="2549">
        <v>1275552.6299999999</v>
      </c>
      <c r="C169" s="2550"/>
      <c r="G169" s="2610" t="s">
        <v>956</v>
      </c>
      <c r="H169" s="2589">
        <v>151212751.31</v>
      </c>
      <c r="I169" s="2590"/>
    </row>
    <row r="170" spans="1:9" ht="24.95" customHeight="1">
      <c r="A170" s="2572" t="s">
        <v>1659</v>
      </c>
      <c r="B170" s="2550"/>
      <c r="C170" s="2549">
        <v>100000</v>
      </c>
      <c r="G170" s="2610" t="s">
        <v>957</v>
      </c>
      <c r="H170" s="2589">
        <v>3110528.56</v>
      </c>
      <c r="I170" s="2590"/>
    </row>
    <row r="171" spans="1:9" ht="24.95" customHeight="1">
      <c r="A171" s="2572" t="s">
        <v>1360</v>
      </c>
      <c r="B171" s="2550"/>
      <c r="C171" s="2549">
        <v>462222215</v>
      </c>
      <c r="G171" s="2610" t="s">
        <v>958</v>
      </c>
      <c r="H171" s="2589">
        <v>146112555.34</v>
      </c>
      <c r="I171" s="2590"/>
    </row>
    <row r="172" spans="1:9" ht="24.95" customHeight="1">
      <c r="A172" s="2572" t="s">
        <v>1665</v>
      </c>
      <c r="B172" s="2550"/>
      <c r="C172" s="2549">
        <v>26125.33</v>
      </c>
      <c r="G172" s="2610" t="s">
        <v>959</v>
      </c>
      <c r="H172" s="2589">
        <v>17603536.789999999</v>
      </c>
      <c r="I172" s="2590"/>
    </row>
    <row r="173" spans="1:9" ht="24.95" customHeight="1">
      <c r="A173" s="2572" t="s">
        <v>763</v>
      </c>
      <c r="B173" s="2550"/>
      <c r="C173" s="2549">
        <v>251269611.84999999</v>
      </c>
      <c r="G173" s="2610" t="s">
        <v>960</v>
      </c>
      <c r="H173" s="2589">
        <v>2055091.03</v>
      </c>
      <c r="I173" s="2590"/>
    </row>
    <row r="174" spans="1:9" ht="24.95" customHeight="1">
      <c r="A174" s="2572" t="s">
        <v>764</v>
      </c>
      <c r="B174" s="2550"/>
      <c r="C174" s="2549">
        <v>30121979.760000002</v>
      </c>
      <c r="G174" s="2610" t="s">
        <v>961</v>
      </c>
      <c r="H174" s="2589">
        <v>109789721.42</v>
      </c>
      <c r="I174" s="2590"/>
    </row>
    <row r="175" spans="1:9" ht="24.95" customHeight="1">
      <c r="A175" s="2546" t="s">
        <v>1680</v>
      </c>
      <c r="B175" s="2552">
        <v>22874809780.119999</v>
      </c>
      <c r="C175" s="2551"/>
      <c r="G175" s="2610" t="s">
        <v>962</v>
      </c>
      <c r="H175" s="2592">
        <v>51846533.710000001</v>
      </c>
      <c r="I175" s="2591"/>
    </row>
    <row r="176" spans="1:9" ht="24.95" customHeight="1">
      <c r="A176" s="2553" t="s">
        <v>1781</v>
      </c>
      <c r="B176" s="2555">
        <v>1601527172.8099999</v>
      </c>
      <c r="C176" s="2554"/>
      <c r="G176" s="2610" t="s">
        <v>963</v>
      </c>
      <c r="H176" s="2595">
        <v>75960685.239999995</v>
      </c>
      <c r="I176" s="2594"/>
    </row>
    <row r="177" spans="1:9" ht="24.95" customHeight="1">
      <c r="A177" s="2548" t="s">
        <v>439</v>
      </c>
      <c r="B177" s="2579">
        <v>15093171547.48</v>
      </c>
      <c r="C177" s="2583"/>
      <c r="G177" s="2610" t="s">
        <v>964</v>
      </c>
      <c r="H177" s="2615">
        <v>71847801.730000004</v>
      </c>
      <c r="I177" s="2617"/>
    </row>
    <row r="178" spans="1:9" ht="24.95" customHeight="1">
      <c r="A178" s="2572" t="s">
        <v>1718</v>
      </c>
      <c r="B178" s="2549">
        <v>10445.4</v>
      </c>
      <c r="C178" s="2550"/>
      <c r="G178" s="2610" t="s">
        <v>965</v>
      </c>
      <c r="H178" s="2589">
        <v>113450401.90000001</v>
      </c>
      <c r="I178" s="2590"/>
    </row>
    <row r="179" spans="1:9" ht="24.95" customHeight="1">
      <c r="A179" s="2572" t="s">
        <v>1054</v>
      </c>
      <c r="B179" s="2549">
        <v>47080000</v>
      </c>
      <c r="C179" s="2550"/>
      <c r="G179" s="2610" t="s">
        <v>992</v>
      </c>
      <c r="H179" s="2589">
        <v>19932736.800000001</v>
      </c>
      <c r="I179" s="2590"/>
    </row>
    <row r="180" spans="1:9" ht="24.95" customHeight="1">
      <c r="A180" s="2572" t="s">
        <v>1636</v>
      </c>
      <c r="B180" s="2549">
        <v>405000</v>
      </c>
      <c r="C180" s="2550"/>
      <c r="G180" s="2610" t="s">
        <v>966</v>
      </c>
      <c r="H180" s="2589">
        <v>236810147.11000001</v>
      </c>
      <c r="I180" s="2590"/>
    </row>
    <row r="181" spans="1:9" ht="24.95" customHeight="1">
      <c r="A181" s="2572" t="s">
        <v>759</v>
      </c>
      <c r="B181" s="2549">
        <v>102446270.81</v>
      </c>
      <c r="C181" s="2550"/>
      <c r="G181" s="2618" t="s">
        <v>540</v>
      </c>
      <c r="H181" s="2590"/>
      <c r="I181" s="2589">
        <v>2204436951.6900001</v>
      </c>
    </row>
    <row r="182" spans="1:9" ht="24.95" customHeight="1">
      <c r="A182" s="2572" t="s">
        <v>875</v>
      </c>
      <c r="B182" s="2549">
        <v>266215.01</v>
      </c>
      <c r="C182" s="2550"/>
      <c r="G182" s="2626" t="s">
        <v>522</v>
      </c>
      <c r="H182" s="2596">
        <v>16081823838.75</v>
      </c>
      <c r="I182" s="2596">
        <v>16081823838.75</v>
      </c>
    </row>
    <row r="183" spans="1:9" ht="24.95" customHeight="1">
      <c r="A183" s="2572" t="s">
        <v>1030</v>
      </c>
      <c r="B183" s="2549">
        <v>22969916.23</v>
      </c>
      <c r="C183" s="2550"/>
    </row>
    <row r="184" spans="1:9" ht="24.95" customHeight="1">
      <c r="A184" s="2572" t="s">
        <v>1637</v>
      </c>
      <c r="B184" s="2549">
        <v>8675988.0099999998</v>
      </c>
      <c r="C184" s="2550"/>
    </row>
    <row r="185" spans="1:9" ht="24.95" customHeight="1">
      <c r="A185" s="2572" t="s">
        <v>1664</v>
      </c>
      <c r="B185" s="2549">
        <v>7706991.9900000002</v>
      </c>
      <c r="C185" s="2550"/>
    </row>
    <row r="186" spans="1:9" ht="24.95" customHeight="1">
      <c r="A186" s="2572" t="s">
        <v>1684</v>
      </c>
      <c r="B186" s="2549">
        <v>200000</v>
      </c>
      <c r="C186" s="2550"/>
    </row>
    <row r="187" spans="1:9" ht="24.95" customHeight="1">
      <c r="A187" s="2572" t="s">
        <v>1719</v>
      </c>
      <c r="B187" s="2549">
        <v>347553</v>
      </c>
      <c r="C187" s="2550"/>
    </row>
    <row r="188" spans="1:9" ht="24.95" customHeight="1">
      <c r="A188" s="2572" t="s">
        <v>1720</v>
      </c>
      <c r="B188" s="2549">
        <v>1333.33</v>
      </c>
      <c r="C188" s="2550"/>
    </row>
    <row r="189" spans="1:9" ht="24.95" customHeight="1">
      <c r="A189" s="2572" t="s">
        <v>449</v>
      </c>
      <c r="B189" s="2549">
        <v>1586877888</v>
      </c>
      <c r="C189" s="2550"/>
    </row>
    <row r="190" spans="1:9" ht="24.95" customHeight="1">
      <c r="A190" s="2572" t="s">
        <v>452</v>
      </c>
      <c r="B190" s="2549">
        <v>9315642373.0699997</v>
      </c>
      <c r="C190" s="2550"/>
    </row>
    <row r="191" spans="1:9" ht="24.95" customHeight="1">
      <c r="A191" s="2572" t="s">
        <v>1049</v>
      </c>
      <c r="B191" s="2549">
        <v>78463043.209999993</v>
      </c>
      <c r="C191" s="2550"/>
    </row>
    <row r="192" spans="1:9" ht="24.95" customHeight="1">
      <c r="A192" s="2572" t="s">
        <v>454</v>
      </c>
      <c r="B192" s="2549">
        <v>236100</v>
      </c>
      <c r="C192" s="2550"/>
    </row>
    <row r="193" spans="1:3" ht="24.95" customHeight="1">
      <c r="A193" s="2572" t="s">
        <v>1000</v>
      </c>
      <c r="B193" s="2549">
        <v>260648.18</v>
      </c>
      <c r="C193" s="2550"/>
    </row>
    <row r="194" spans="1:3" ht="24.95" customHeight="1">
      <c r="A194" s="2572" t="s">
        <v>1860</v>
      </c>
      <c r="B194" s="2549">
        <v>122953300.84999999</v>
      </c>
      <c r="C194" s="2550"/>
    </row>
    <row r="195" spans="1:3" ht="24.95" customHeight="1">
      <c r="A195" s="2572" t="s">
        <v>455</v>
      </c>
      <c r="B195" s="2549">
        <v>491906.85</v>
      </c>
      <c r="C195" s="2550"/>
    </row>
    <row r="196" spans="1:3" ht="24.95" customHeight="1">
      <c r="A196" s="2572" t="s">
        <v>457</v>
      </c>
      <c r="B196" s="2549">
        <v>226775</v>
      </c>
      <c r="C196" s="2550"/>
    </row>
    <row r="197" spans="1:3" ht="24.95" customHeight="1">
      <c r="A197" s="2572" t="s">
        <v>456</v>
      </c>
      <c r="B197" s="2549">
        <v>8000</v>
      </c>
      <c r="C197" s="2550"/>
    </row>
    <row r="198" spans="1:3" ht="24.95" customHeight="1">
      <c r="A198" s="2572" t="s">
        <v>458</v>
      </c>
      <c r="B198" s="2549">
        <v>320212096.43000001</v>
      </c>
      <c r="C198" s="2550"/>
    </row>
    <row r="199" spans="1:3" ht="24.95" customHeight="1">
      <c r="A199" s="2572" t="s">
        <v>459</v>
      </c>
      <c r="B199" s="2549">
        <v>95070490.209999993</v>
      </c>
      <c r="C199" s="2550"/>
    </row>
    <row r="200" spans="1:3" ht="24.95" customHeight="1">
      <c r="A200" s="2572" t="s">
        <v>460</v>
      </c>
      <c r="B200" s="2549">
        <v>3490029.73</v>
      </c>
      <c r="C200" s="2550"/>
    </row>
    <row r="201" spans="1:3" ht="24.95" customHeight="1">
      <c r="A201" s="2572" t="s">
        <v>461</v>
      </c>
      <c r="B201" s="2549">
        <v>112736906.08</v>
      </c>
      <c r="C201" s="2550"/>
    </row>
    <row r="202" spans="1:3" ht="24.95" customHeight="1">
      <c r="A202" s="2572" t="s">
        <v>462</v>
      </c>
      <c r="B202" s="2549">
        <v>104286402.06999999</v>
      </c>
      <c r="C202" s="2550"/>
    </row>
    <row r="203" spans="1:3" ht="24.95" customHeight="1">
      <c r="A203" s="2572" t="s">
        <v>463</v>
      </c>
      <c r="B203" s="2549">
        <v>19255624.93</v>
      </c>
      <c r="C203" s="2550"/>
    </row>
    <row r="204" spans="1:3" ht="24.95" customHeight="1">
      <c r="A204" s="2572" t="s">
        <v>464</v>
      </c>
      <c r="B204" s="2549">
        <v>42397217.850000001</v>
      </c>
      <c r="C204" s="2550"/>
    </row>
    <row r="205" spans="1:3" ht="24.95" customHeight="1">
      <c r="A205" s="2572" t="s">
        <v>465</v>
      </c>
      <c r="B205" s="2549">
        <v>153752857.53999999</v>
      </c>
      <c r="C205" s="2550"/>
    </row>
    <row r="206" spans="1:3" ht="24.95" customHeight="1">
      <c r="A206" s="2572" t="s">
        <v>466</v>
      </c>
      <c r="B206" s="2549">
        <v>4829326.4400000004</v>
      </c>
      <c r="C206" s="2550"/>
    </row>
    <row r="207" spans="1:3" ht="24.95" customHeight="1">
      <c r="A207" s="2572" t="s">
        <v>467</v>
      </c>
      <c r="B207" s="2549">
        <v>11771065.5</v>
      </c>
      <c r="C207" s="2550"/>
    </row>
    <row r="208" spans="1:3" ht="24.95" customHeight="1">
      <c r="A208" s="2572" t="s">
        <v>468</v>
      </c>
      <c r="B208" s="2549">
        <v>91736953.200000003</v>
      </c>
      <c r="C208" s="2550"/>
    </row>
    <row r="209" spans="1:3" ht="24.95" customHeight="1">
      <c r="A209" s="2572" t="s">
        <v>469</v>
      </c>
      <c r="B209" s="2549">
        <v>52967846.590000004</v>
      </c>
      <c r="C209" s="2550"/>
    </row>
    <row r="210" spans="1:3" ht="24.95" customHeight="1">
      <c r="A210" s="2572" t="s">
        <v>470</v>
      </c>
      <c r="B210" s="2549">
        <v>9674222.3499999996</v>
      </c>
      <c r="C210" s="2550"/>
    </row>
    <row r="211" spans="1:3" ht="24.95" customHeight="1">
      <c r="A211" s="2572" t="s">
        <v>1663</v>
      </c>
      <c r="B211" s="2549">
        <v>49000</v>
      </c>
      <c r="C211" s="2550"/>
    </row>
    <row r="212" spans="1:3" ht="24.95" customHeight="1">
      <c r="A212" s="2572" t="s">
        <v>471</v>
      </c>
      <c r="B212" s="2549">
        <v>5650172.9400000004</v>
      </c>
      <c r="C212" s="2550"/>
    </row>
    <row r="213" spans="1:3" ht="24.95" customHeight="1">
      <c r="A213" s="2572" t="s">
        <v>472</v>
      </c>
      <c r="B213" s="2549">
        <v>10320920.84</v>
      </c>
      <c r="C213" s="2550"/>
    </row>
    <row r="214" spans="1:3" ht="24.95" customHeight="1">
      <c r="A214" s="2572" t="s">
        <v>473</v>
      </c>
      <c r="B214" s="2549">
        <v>28154338.100000001</v>
      </c>
      <c r="C214" s="2550"/>
    </row>
    <row r="215" spans="1:3" ht="24.95" customHeight="1">
      <c r="A215" s="2572" t="s">
        <v>475</v>
      </c>
      <c r="B215" s="2549">
        <v>1100965.3400000001</v>
      </c>
      <c r="C215" s="2550"/>
    </row>
    <row r="216" spans="1:3" ht="24.95" customHeight="1">
      <c r="A216" s="2572" t="s">
        <v>476</v>
      </c>
      <c r="B216" s="2549">
        <v>134212712.33</v>
      </c>
      <c r="C216" s="2550"/>
    </row>
    <row r="217" spans="1:3" ht="24.95" customHeight="1">
      <c r="A217" s="2572" t="s">
        <v>477</v>
      </c>
      <c r="B217" s="2549">
        <v>1705555.98</v>
      </c>
      <c r="C217" s="2550"/>
    </row>
    <row r="218" spans="1:3" ht="24.95" customHeight="1">
      <c r="A218" s="2572" t="s">
        <v>478</v>
      </c>
      <c r="B218" s="2549">
        <v>11772634</v>
      </c>
      <c r="C218" s="2550"/>
    </row>
    <row r="219" spans="1:3" ht="24.95" customHeight="1">
      <c r="A219" s="2572" t="s">
        <v>479</v>
      </c>
      <c r="B219" s="2549">
        <v>45733141.759999998</v>
      </c>
      <c r="C219" s="2550"/>
    </row>
    <row r="220" spans="1:3" ht="24.95" customHeight="1">
      <c r="A220" s="2572" t="s">
        <v>480</v>
      </c>
      <c r="B220" s="2549">
        <v>3050494.26</v>
      </c>
      <c r="C220" s="2550"/>
    </row>
    <row r="221" spans="1:3" ht="24.95" customHeight="1">
      <c r="A221" s="2572" t="s">
        <v>481</v>
      </c>
      <c r="B221" s="2549">
        <v>8202241.3499999996</v>
      </c>
      <c r="C221" s="2550"/>
    </row>
    <row r="222" spans="1:3" ht="24.95" customHeight="1">
      <c r="A222" s="2572" t="s">
        <v>482</v>
      </c>
      <c r="B222" s="2549">
        <v>174833319</v>
      </c>
      <c r="C222" s="2550"/>
    </row>
    <row r="223" spans="1:3" ht="24.95" customHeight="1">
      <c r="A223" s="2572" t="s">
        <v>483</v>
      </c>
      <c r="B223" s="2549">
        <v>17565292.190000001</v>
      </c>
      <c r="C223" s="2550"/>
    </row>
    <row r="224" spans="1:3" ht="24.95" customHeight="1">
      <c r="A224" s="2572" t="s">
        <v>484</v>
      </c>
      <c r="B224" s="2549">
        <v>12367963.130000001</v>
      </c>
      <c r="C224" s="2550"/>
    </row>
    <row r="225" spans="1:3" ht="24.95" customHeight="1">
      <c r="A225" s="2572" t="s">
        <v>485</v>
      </c>
      <c r="B225" s="2549">
        <v>547194.5</v>
      </c>
      <c r="C225" s="2550"/>
    </row>
    <row r="226" spans="1:3" ht="24.95" customHeight="1">
      <c r="A226" s="2572" t="s">
        <v>486</v>
      </c>
      <c r="B226" s="2549">
        <v>673890</v>
      </c>
      <c r="C226" s="2550"/>
    </row>
    <row r="227" spans="1:3" ht="24.95" customHeight="1">
      <c r="A227" s="2572" t="s">
        <v>487</v>
      </c>
      <c r="B227" s="2549">
        <v>630800</v>
      </c>
      <c r="C227" s="2550"/>
    </row>
    <row r="228" spans="1:3" ht="24.95" customHeight="1">
      <c r="A228" s="2572" t="s">
        <v>488</v>
      </c>
      <c r="B228" s="2549">
        <v>6149559.2800000003</v>
      </c>
      <c r="C228" s="2550"/>
    </row>
    <row r="229" spans="1:3" ht="24.95" customHeight="1">
      <c r="A229" s="2572" t="s">
        <v>489</v>
      </c>
      <c r="B229" s="2549">
        <v>57703227.210000001</v>
      </c>
      <c r="C229" s="2550"/>
    </row>
    <row r="230" spans="1:3" ht="24.95" customHeight="1">
      <c r="A230" s="2572" t="s">
        <v>490</v>
      </c>
      <c r="B230" s="2549">
        <v>121834138.94</v>
      </c>
      <c r="C230" s="2550"/>
    </row>
    <row r="231" spans="1:3" ht="24.95" customHeight="1">
      <c r="A231" s="2572" t="s">
        <v>491</v>
      </c>
      <c r="B231" s="2549">
        <v>110680261.06</v>
      </c>
      <c r="C231" s="2550"/>
    </row>
    <row r="232" spans="1:3" ht="24.95" customHeight="1">
      <c r="A232" s="2572" t="s">
        <v>492</v>
      </c>
      <c r="B232" s="2549">
        <v>30946550.289999999</v>
      </c>
      <c r="C232" s="2550"/>
    </row>
    <row r="233" spans="1:3" ht="24.95" customHeight="1">
      <c r="A233" s="2572" t="s">
        <v>493</v>
      </c>
      <c r="B233" s="2549">
        <v>9749841.8800000008</v>
      </c>
      <c r="C233" s="2550"/>
    </row>
    <row r="234" spans="1:3" ht="24.95" customHeight="1">
      <c r="A234" s="2572" t="s">
        <v>494</v>
      </c>
      <c r="B234" s="2549">
        <v>20534050.440000001</v>
      </c>
      <c r="C234" s="2550"/>
    </row>
    <row r="235" spans="1:3" ht="24.95" customHeight="1">
      <c r="A235" s="2572" t="s">
        <v>495</v>
      </c>
      <c r="B235" s="2549">
        <v>618378.31999999995</v>
      </c>
      <c r="C235" s="2550"/>
    </row>
    <row r="236" spans="1:3" ht="24.95" customHeight="1">
      <c r="A236" s="2572" t="s">
        <v>496</v>
      </c>
      <c r="B236" s="2549">
        <v>2894000</v>
      </c>
      <c r="C236" s="2550"/>
    </row>
    <row r="237" spans="1:3" ht="24.95" customHeight="1">
      <c r="A237" s="2572" t="s">
        <v>497</v>
      </c>
      <c r="B237" s="2549">
        <v>73414300.209999993</v>
      </c>
      <c r="C237" s="2550"/>
    </row>
    <row r="238" spans="1:3" ht="24.95" customHeight="1">
      <c r="A238" s="2572" t="s">
        <v>498</v>
      </c>
      <c r="B238" s="2549">
        <v>808931.35</v>
      </c>
      <c r="C238" s="2550"/>
    </row>
    <row r="239" spans="1:3" ht="24.95" customHeight="1">
      <c r="A239" s="2572" t="s">
        <v>499</v>
      </c>
      <c r="B239" s="2549">
        <v>194300</v>
      </c>
      <c r="C239" s="2550"/>
    </row>
    <row r="240" spans="1:3" ht="24.95" customHeight="1">
      <c r="A240" s="2572" t="s">
        <v>500</v>
      </c>
      <c r="B240" s="2549">
        <v>21674434.059999999</v>
      </c>
      <c r="C240" s="2550"/>
    </row>
    <row r="241" spans="1:3" ht="24.95" customHeight="1">
      <c r="A241" s="2572" t="s">
        <v>501</v>
      </c>
      <c r="B241" s="2549">
        <v>666218</v>
      </c>
      <c r="C241" s="2550"/>
    </row>
    <row r="242" spans="1:3" ht="24.95" customHeight="1">
      <c r="A242" s="2572" t="s">
        <v>502</v>
      </c>
      <c r="B242" s="2549">
        <v>496000</v>
      </c>
      <c r="C242" s="2550"/>
    </row>
    <row r="243" spans="1:3" ht="24.95" customHeight="1">
      <c r="A243" s="2572" t="s">
        <v>503</v>
      </c>
      <c r="B243" s="2549">
        <v>7889661.3399999999</v>
      </c>
      <c r="C243" s="2550"/>
    </row>
    <row r="244" spans="1:3" ht="24.95" customHeight="1">
      <c r="A244" s="2572" t="s">
        <v>504</v>
      </c>
      <c r="B244" s="2549">
        <v>73068005.700000003</v>
      </c>
      <c r="C244" s="2550"/>
    </row>
    <row r="245" spans="1:3" ht="24.95" customHeight="1">
      <c r="A245" s="2572" t="s">
        <v>505</v>
      </c>
      <c r="B245" s="2549">
        <v>1103880</v>
      </c>
      <c r="C245" s="2550"/>
    </row>
    <row r="246" spans="1:3" ht="24.95" customHeight="1">
      <c r="A246" s="2572" t="s">
        <v>506</v>
      </c>
      <c r="B246" s="2549">
        <v>622140</v>
      </c>
      <c r="C246" s="2550"/>
    </row>
    <row r="247" spans="1:3" ht="24.95" customHeight="1">
      <c r="A247" s="2572" t="s">
        <v>1721</v>
      </c>
      <c r="B247" s="2549">
        <v>102319.38</v>
      </c>
      <c r="C247" s="2550"/>
    </row>
    <row r="248" spans="1:3" ht="24.95" customHeight="1">
      <c r="A248" s="2572" t="s">
        <v>507</v>
      </c>
      <c r="B248" s="2549">
        <v>4621146.0999999996</v>
      </c>
      <c r="C248" s="2550"/>
    </row>
    <row r="249" spans="1:3" ht="24.95" customHeight="1">
      <c r="A249" s="2572" t="s">
        <v>509</v>
      </c>
      <c r="B249" s="2549">
        <v>349226172.94</v>
      </c>
      <c r="C249" s="2550"/>
    </row>
    <row r="250" spans="1:3" ht="24.95" customHeight="1">
      <c r="A250" s="2572" t="s">
        <v>510</v>
      </c>
      <c r="B250" s="2549">
        <v>22764898.030000001</v>
      </c>
      <c r="C250" s="2550"/>
    </row>
    <row r="251" spans="1:3" ht="24.95" customHeight="1">
      <c r="A251" s="2572" t="s">
        <v>511</v>
      </c>
      <c r="B251" s="2549">
        <v>115442101.63</v>
      </c>
      <c r="C251" s="2550"/>
    </row>
    <row r="252" spans="1:3" ht="24.95" customHeight="1">
      <c r="A252" s="2572" t="s">
        <v>512</v>
      </c>
      <c r="B252" s="2549">
        <v>222160497.02000001</v>
      </c>
      <c r="C252" s="2550"/>
    </row>
    <row r="253" spans="1:3" ht="24.95" customHeight="1">
      <c r="A253" s="2572" t="s">
        <v>513</v>
      </c>
      <c r="B253" s="2549">
        <v>120251227.06</v>
      </c>
      <c r="C253" s="2550"/>
    </row>
    <row r="254" spans="1:3" ht="24.95" customHeight="1">
      <c r="A254" s="2572" t="s">
        <v>514</v>
      </c>
      <c r="B254" s="2549">
        <v>203230169.33000001</v>
      </c>
      <c r="C254" s="2550"/>
    </row>
    <row r="255" spans="1:3" ht="24.95" customHeight="1">
      <c r="A255" s="2572" t="s">
        <v>515</v>
      </c>
      <c r="B255" s="2549">
        <v>132041446.15000001</v>
      </c>
      <c r="C255" s="2550"/>
    </row>
    <row r="256" spans="1:3" ht="24.95" customHeight="1">
      <c r="A256" s="2572" t="s">
        <v>516</v>
      </c>
      <c r="B256" s="2549">
        <v>1085000</v>
      </c>
      <c r="C256" s="2550"/>
    </row>
    <row r="257" spans="1:3" ht="24.95" customHeight="1">
      <c r="A257" s="2572" t="s">
        <v>517</v>
      </c>
      <c r="B257" s="2549">
        <v>660000</v>
      </c>
      <c r="C257" s="2550"/>
    </row>
    <row r="258" spans="1:3" ht="24.95" customHeight="1">
      <c r="A258" s="2572" t="s">
        <v>519</v>
      </c>
      <c r="B258" s="2549">
        <v>1320</v>
      </c>
      <c r="C258" s="2550"/>
    </row>
    <row r="259" spans="1:3" ht="24.95" customHeight="1">
      <c r="A259" s="2572" t="s">
        <v>520</v>
      </c>
      <c r="B259" s="2549">
        <v>468099591.92000002</v>
      </c>
      <c r="C259" s="2550"/>
    </row>
    <row r="260" spans="1:3" ht="24.95" customHeight="1">
      <c r="A260" s="2572" t="s">
        <v>521</v>
      </c>
      <c r="B260" s="2549">
        <v>170623660.74000001</v>
      </c>
      <c r="C260" s="2550"/>
    </row>
    <row r="261" spans="1:3" ht="24.95" customHeight="1">
      <c r="A261" s="2548" t="s">
        <v>551</v>
      </c>
      <c r="B261" s="2579">
        <v>6180111059.8299999</v>
      </c>
      <c r="C261" s="2583"/>
    </row>
    <row r="262" spans="1:3" ht="24.95" customHeight="1">
      <c r="A262" s="2572" t="s">
        <v>1722</v>
      </c>
      <c r="B262" s="2549">
        <v>17612269.02</v>
      </c>
      <c r="C262" s="2550"/>
    </row>
    <row r="263" spans="1:3" ht="24.95" customHeight="1">
      <c r="A263" s="2572" t="s">
        <v>1723</v>
      </c>
      <c r="B263" s="2549">
        <v>34076757.649999999</v>
      </c>
      <c r="C263" s="2550"/>
    </row>
    <row r="264" spans="1:3" ht="24.95" customHeight="1">
      <c r="A264" s="2572" t="s">
        <v>1724</v>
      </c>
      <c r="B264" s="2549">
        <v>55172809.340000004</v>
      </c>
      <c r="C264" s="2550"/>
    </row>
    <row r="265" spans="1:3" ht="24.95" customHeight="1">
      <c r="A265" s="2572" t="s">
        <v>1725</v>
      </c>
      <c r="B265" s="2549">
        <v>1087503.8799999999</v>
      </c>
      <c r="C265" s="2550"/>
    </row>
    <row r="266" spans="1:3" ht="24.95" customHeight="1">
      <c r="A266" s="2572" t="s">
        <v>1726</v>
      </c>
      <c r="B266" s="2549">
        <v>44766</v>
      </c>
      <c r="C266" s="2550"/>
    </row>
    <row r="267" spans="1:3" ht="24.95" customHeight="1">
      <c r="A267" s="2572" t="s">
        <v>1727</v>
      </c>
      <c r="B267" s="2549">
        <v>64818.03</v>
      </c>
      <c r="C267" s="2550"/>
    </row>
    <row r="268" spans="1:3" ht="24.95" customHeight="1">
      <c r="A268" s="2572" t="s">
        <v>1728</v>
      </c>
      <c r="B268" s="2549">
        <v>566.66999999999996</v>
      </c>
      <c r="C268" s="2550"/>
    </row>
    <row r="269" spans="1:3" ht="24.95" customHeight="1">
      <c r="A269" s="2572" t="s">
        <v>1729</v>
      </c>
      <c r="B269" s="2549">
        <v>43209.82</v>
      </c>
      <c r="C269" s="2550"/>
    </row>
    <row r="270" spans="1:3" ht="24.95" customHeight="1">
      <c r="A270" s="2572" t="s">
        <v>1730</v>
      </c>
      <c r="B270" s="2549">
        <v>168156.12</v>
      </c>
      <c r="C270" s="2550"/>
    </row>
    <row r="271" spans="1:3" ht="24.95" customHeight="1">
      <c r="A271" s="2572" t="s">
        <v>1731</v>
      </c>
      <c r="B271" s="2549">
        <v>42039.040000000001</v>
      </c>
      <c r="C271" s="2550"/>
    </row>
    <row r="272" spans="1:3" ht="24.95" customHeight="1">
      <c r="A272" s="2572" t="s">
        <v>1732</v>
      </c>
      <c r="B272" s="2549">
        <v>294273.21000000002</v>
      </c>
      <c r="C272" s="2550"/>
    </row>
    <row r="273" spans="1:3" ht="24.95" customHeight="1">
      <c r="A273" s="2572" t="s">
        <v>1733</v>
      </c>
      <c r="B273" s="2549">
        <v>4748.6000000000004</v>
      </c>
      <c r="C273" s="2550"/>
    </row>
    <row r="274" spans="1:3" ht="24.95" customHeight="1">
      <c r="A274" s="2572" t="s">
        <v>1734</v>
      </c>
      <c r="B274" s="2549">
        <v>60837.57</v>
      </c>
      <c r="C274" s="2550"/>
    </row>
    <row r="275" spans="1:3" ht="24.95" customHeight="1">
      <c r="A275" s="2572" t="s">
        <v>1735</v>
      </c>
      <c r="B275" s="2549">
        <v>7521.9</v>
      </c>
      <c r="C275" s="2550"/>
    </row>
    <row r="276" spans="1:3" ht="24.95" customHeight="1">
      <c r="A276" s="2572" t="s">
        <v>1736</v>
      </c>
      <c r="B276" s="2549">
        <v>63058.559999999998</v>
      </c>
      <c r="C276" s="2550"/>
    </row>
    <row r="277" spans="1:3" ht="24.95" customHeight="1">
      <c r="A277" s="2572" t="s">
        <v>1737</v>
      </c>
      <c r="B277" s="2549">
        <v>105097.59</v>
      </c>
      <c r="C277" s="2550"/>
    </row>
    <row r="278" spans="1:3" ht="24.95" customHeight="1">
      <c r="A278" s="2572" t="s">
        <v>1738</v>
      </c>
      <c r="B278" s="2549">
        <v>63058.559999999998</v>
      </c>
      <c r="C278" s="2550"/>
    </row>
    <row r="279" spans="1:3" ht="24.95" customHeight="1">
      <c r="A279" s="2572" t="s">
        <v>1739</v>
      </c>
      <c r="B279" s="2549">
        <v>3513.6</v>
      </c>
      <c r="C279" s="2550"/>
    </row>
    <row r="280" spans="1:3" ht="24.95" customHeight="1">
      <c r="A280" s="2572" t="s">
        <v>1740</v>
      </c>
      <c r="B280" s="2549">
        <v>15460840.48</v>
      </c>
      <c r="C280" s="2550"/>
    </row>
    <row r="281" spans="1:3" ht="24.95" customHeight="1">
      <c r="A281" s="2572" t="s">
        <v>1741</v>
      </c>
      <c r="B281" s="2549">
        <v>495818.4</v>
      </c>
      <c r="C281" s="2550"/>
    </row>
    <row r="282" spans="1:3" ht="24.95" customHeight="1">
      <c r="A282" s="2572" t="s">
        <v>961</v>
      </c>
      <c r="B282" s="2549">
        <v>189249130.31999999</v>
      </c>
      <c r="C282" s="2550"/>
    </row>
    <row r="283" spans="1:3" ht="24.95" customHeight="1">
      <c r="A283" s="2572" t="s">
        <v>949</v>
      </c>
      <c r="B283" s="2549">
        <v>1663893764.4300001</v>
      </c>
      <c r="C283" s="2550"/>
    </row>
    <row r="284" spans="1:3" ht="24.95" customHeight="1">
      <c r="A284" s="2572" t="s">
        <v>951</v>
      </c>
      <c r="B284" s="2549">
        <v>373868032.51999998</v>
      </c>
      <c r="C284" s="2550"/>
    </row>
    <row r="285" spans="1:3" ht="24.95" customHeight="1">
      <c r="A285" s="2572" t="s">
        <v>971</v>
      </c>
      <c r="B285" s="2549">
        <v>5291464.09</v>
      </c>
      <c r="C285" s="2550"/>
    </row>
    <row r="286" spans="1:3" ht="24.95" customHeight="1">
      <c r="A286" s="2572" t="s">
        <v>952</v>
      </c>
      <c r="B286" s="2549">
        <v>128670957.53</v>
      </c>
      <c r="C286" s="2550"/>
    </row>
    <row r="287" spans="1:3" ht="24.95" customHeight="1">
      <c r="A287" s="2572" t="s">
        <v>972</v>
      </c>
      <c r="B287" s="2549">
        <v>27405162.129999999</v>
      </c>
      <c r="C287" s="2550"/>
    </row>
    <row r="288" spans="1:3" ht="24.95" customHeight="1">
      <c r="A288" s="2572" t="s">
        <v>988</v>
      </c>
      <c r="B288" s="2549">
        <v>570753.81000000006</v>
      </c>
      <c r="C288" s="2550"/>
    </row>
    <row r="289" spans="1:3" ht="24.95" customHeight="1">
      <c r="A289" s="2572" t="s">
        <v>989</v>
      </c>
      <c r="B289" s="2549">
        <v>27469174.41</v>
      </c>
      <c r="C289" s="2550"/>
    </row>
    <row r="290" spans="1:3" ht="24.95" customHeight="1">
      <c r="A290" s="2572" t="s">
        <v>973</v>
      </c>
      <c r="B290" s="2549">
        <v>62140686.719999999</v>
      </c>
      <c r="C290" s="2550"/>
    </row>
    <row r="291" spans="1:3" ht="24.95" customHeight="1">
      <c r="A291" s="2572" t="s">
        <v>953</v>
      </c>
      <c r="B291" s="2549">
        <v>26733153.68</v>
      </c>
      <c r="C291" s="2550"/>
    </row>
    <row r="292" spans="1:3" ht="24.95" customHeight="1">
      <c r="A292" s="2572" t="s">
        <v>990</v>
      </c>
      <c r="B292" s="2549">
        <v>240130.8</v>
      </c>
      <c r="C292" s="2550"/>
    </row>
    <row r="293" spans="1:3" ht="24.95" customHeight="1">
      <c r="A293" s="2572" t="s">
        <v>974</v>
      </c>
      <c r="B293" s="2549">
        <v>150</v>
      </c>
      <c r="C293" s="2550"/>
    </row>
    <row r="294" spans="1:3" ht="24.95" customHeight="1">
      <c r="A294" s="2572" t="s">
        <v>954</v>
      </c>
      <c r="B294" s="2549">
        <v>403658217.73000002</v>
      </c>
      <c r="C294" s="2550"/>
    </row>
    <row r="295" spans="1:3" ht="24.95" customHeight="1">
      <c r="A295" s="2572" t="s">
        <v>955</v>
      </c>
      <c r="B295" s="2549">
        <v>785575927.00999999</v>
      </c>
      <c r="C295" s="2550"/>
    </row>
    <row r="296" spans="1:3" ht="24.95" customHeight="1">
      <c r="A296" s="2572" t="s">
        <v>956</v>
      </c>
      <c r="B296" s="2549">
        <v>382792630.31999999</v>
      </c>
      <c r="C296" s="2550"/>
    </row>
    <row r="297" spans="1:3" ht="24.95" customHeight="1">
      <c r="A297" s="2572" t="s">
        <v>957</v>
      </c>
      <c r="B297" s="2549">
        <v>10618871.960000001</v>
      </c>
      <c r="C297" s="2550"/>
    </row>
    <row r="298" spans="1:3" ht="24.95" customHeight="1">
      <c r="A298" s="2572" t="s">
        <v>958</v>
      </c>
      <c r="B298" s="2549">
        <v>332468976.13</v>
      </c>
      <c r="C298" s="2550"/>
    </row>
    <row r="299" spans="1:3" ht="24.95" customHeight="1">
      <c r="A299" s="2572" t="s">
        <v>959</v>
      </c>
      <c r="B299" s="2549">
        <v>39403806.109999999</v>
      </c>
      <c r="C299" s="2550"/>
    </row>
    <row r="300" spans="1:3" ht="24.95" customHeight="1">
      <c r="A300" s="2572" t="s">
        <v>960</v>
      </c>
      <c r="B300" s="2549">
        <v>8692738.9299999997</v>
      </c>
      <c r="C300" s="2550"/>
    </row>
    <row r="301" spans="1:3" ht="24.95" customHeight="1">
      <c r="A301" s="2572" t="s">
        <v>962</v>
      </c>
      <c r="B301" s="2549">
        <v>203149358.03999999</v>
      </c>
      <c r="C301" s="2550"/>
    </row>
    <row r="302" spans="1:3" ht="24.95" customHeight="1">
      <c r="A302" s="2572" t="s">
        <v>963</v>
      </c>
      <c r="B302" s="2549">
        <v>372527734.32999998</v>
      </c>
      <c r="C302" s="2550"/>
    </row>
    <row r="303" spans="1:3" ht="24.95" customHeight="1">
      <c r="A303" s="2572" t="s">
        <v>964</v>
      </c>
      <c r="B303" s="2549">
        <v>160240318.16</v>
      </c>
      <c r="C303" s="2550"/>
    </row>
    <row r="304" spans="1:3" ht="24.95" customHeight="1">
      <c r="A304" s="2572" t="s">
        <v>965</v>
      </c>
      <c r="B304" s="2549">
        <v>234110755.38</v>
      </c>
      <c r="C304" s="2550"/>
    </row>
    <row r="305" spans="1:3" ht="24.95" customHeight="1">
      <c r="A305" s="2572" t="s">
        <v>992</v>
      </c>
      <c r="B305" s="2549">
        <v>9074682.4399999995</v>
      </c>
      <c r="C305" s="2550"/>
    </row>
    <row r="306" spans="1:3" ht="24.95" customHeight="1">
      <c r="A306" s="2572" t="s">
        <v>966</v>
      </c>
      <c r="B306" s="2549">
        <v>607392818.80999994</v>
      </c>
      <c r="C306" s="2550"/>
    </row>
    <row r="307" spans="1:3" ht="24.95" customHeight="1">
      <c r="A307" s="2584" t="s">
        <v>540</v>
      </c>
      <c r="B307" s="2550"/>
      <c r="C307" s="2549">
        <v>1021741427.8200001</v>
      </c>
    </row>
    <row r="308" spans="1:3" ht="24.95" customHeight="1">
      <c r="A308" s="2585" t="s">
        <v>541</v>
      </c>
      <c r="B308" s="2549">
        <v>107738415.42</v>
      </c>
      <c r="C308" s="2549">
        <v>399658458.88999999</v>
      </c>
    </row>
    <row r="309" spans="1:3" ht="24.95" customHeight="1">
      <c r="A309" s="2556" t="s">
        <v>522</v>
      </c>
      <c r="B309" s="2557">
        <v>309869656323.07001</v>
      </c>
      <c r="C309" s="2557">
        <v>310866376153.46997</v>
      </c>
    </row>
    <row r="310" spans="1:3" ht="24.95" customHeight="1"/>
    <row r="311" spans="1:3" ht="24.95" customHeight="1"/>
    <row r="312" spans="1:3" ht="24.95" customHeight="1"/>
    <row r="313" spans="1:3" ht="24.95" customHeight="1"/>
    <row r="314" spans="1:3" ht="24.95" customHeight="1"/>
    <row r="315" spans="1:3" ht="24.95" customHeight="1"/>
    <row r="316" spans="1:3" ht="24.95" customHeight="1"/>
    <row r="317" spans="1:3" ht="24.95" customHeight="1"/>
    <row r="318" spans="1:3" ht="24.95" customHeight="1"/>
    <row r="319" spans="1:3" ht="24.95" customHeight="1"/>
    <row r="320" spans="1:3" ht="24.95" customHeight="1"/>
  </sheetData>
  <mergeCells count="42">
    <mergeCell ref="X7:Y7"/>
    <mergeCell ref="X8:Y8"/>
    <mergeCell ref="W1:Y1"/>
    <mergeCell ref="W2:Y2"/>
    <mergeCell ref="W3:Y3"/>
    <mergeCell ref="W4:Y4"/>
    <mergeCell ref="X5:Y5"/>
    <mergeCell ref="X6:Y6"/>
    <mergeCell ref="S7:T7"/>
    <mergeCell ref="S8:T8"/>
    <mergeCell ref="R1:T1"/>
    <mergeCell ref="R2:T2"/>
    <mergeCell ref="R3:T3"/>
    <mergeCell ref="R4:T4"/>
    <mergeCell ref="S5:T5"/>
    <mergeCell ref="S6:T6"/>
    <mergeCell ref="N7:O7"/>
    <mergeCell ref="N8:O8"/>
    <mergeCell ref="M1:O1"/>
    <mergeCell ref="M2:O2"/>
    <mergeCell ref="M3:O3"/>
    <mergeCell ref="M4:O4"/>
    <mergeCell ref="N5:O5"/>
    <mergeCell ref="N6:O6"/>
    <mergeCell ref="H7:I7"/>
    <mergeCell ref="H8:I8"/>
    <mergeCell ref="H9:I9"/>
    <mergeCell ref="G1:I1"/>
    <mergeCell ref="G2:I2"/>
    <mergeCell ref="G3:I3"/>
    <mergeCell ref="G4:I4"/>
    <mergeCell ref="G5:I5"/>
    <mergeCell ref="G6:I6"/>
    <mergeCell ref="B7:C7"/>
    <mergeCell ref="B8:C8"/>
    <mergeCell ref="B9:C9"/>
    <mergeCell ref="A1:C1"/>
    <mergeCell ref="A2:C2"/>
    <mergeCell ref="A3:C3"/>
    <mergeCell ref="A4:C4"/>
    <mergeCell ref="A5:C5"/>
    <mergeCell ref="A6:C6"/>
  </mergeCells>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62</vt:i4>
      </vt:variant>
      <vt:variant>
        <vt:lpstr>Named Ranges</vt:lpstr>
      </vt:variant>
      <vt:variant>
        <vt:i4>55</vt:i4>
      </vt:variant>
    </vt:vector>
  </HeadingPairs>
  <TitlesOfParts>
    <vt:vector size="117" baseType="lpstr">
      <vt:lpstr>value added</vt:lpstr>
      <vt:lpstr>NOTE23TO37</vt:lpstr>
      <vt:lpstr>NOTES17TO19</vt:lpstr>
      <vt:lpstr>NOTE20TO22</vt:lpstr>
      <vt:lpstr>NOTE15TO17</vt:lpstr>
      <vt:lpstr>NOTES13TO14</vt:lpstr>
      <vt:lpstr>NOTES 12</vt:lpstr>
      <vt:lpstr>NOTE6B</vt:lpstr>
      <vt:lpstr>NOTE6C</vt:lpstr>
      <vt:lpstr>NOTE6D</vt:lpstr>
      <vt:lpstr>NOTE 6</vt:lpstr>
      <vt:lpstr>NOTE10TO11</vt:lpstr>
      <vt:lpstr>NOTE8TO9</vt:lpstr>
      <vt:lpstr>NOTES 7</vt:lpstr>
      <vt:lpstr>Contingencies</vt:lpstr>
      <vt:lpstr>ContingenciesB</vt:lpstr>
      <vt:lpstr>P&amp;LSO</vt:lpstr>
      <vt:lpstr>P&amp;LMO</vt:lpstr>
      <vt:lpstr>P&amp;LTSP</vt:lpstr>
      <vt:lpstr>P&amp;LISO</vt:lpstr>
      <vt:lpstr>P&amp;LTCN</vt:lpstr>
      <vt:lpstr>3&amp;4ISO</vt:lpstr>
      <vt:lpstr>NOTES3&amp;4TCN</vt:lpstr>
      <vt:lpstr>3&amp;4SO</vt:lpstr>
      <vt:lpstr>3&amp;4MO</vt:lpstr>
      <vt:lpstr>3&amp;4TSP</vt:lpstr>
      <vt:lpstr>CWIP</vt:lpstr>
      <vt:lpstr>FIXEDASST2TCN</vt:lpstr>
      <vt:lpstr>FIXEDASST1TCN</vt:lpstr>
      <vt:lpstr>FIXEDASST2ISO</vt:lpstr>
      <vt:lpstr>FIXEDASST2MO</vt:lpstr>
      <vt:lpstr>FIXEDASST1MO</vt:lpstr>
      <vt:lpstr>FIXEDASSTSO2</vt:lpstr>
      <vt:lpstr>FIXEDASSTSO1</vt:lpstr>
      <vt:lpstr>FIXEDASST1ISO</vt:lpstr>
      <vt:lpstr>FIXEDASST2TSP</vt:lpstr>
      <vt:lpstr>CASHFLOWMO</vt:lpstr>
      <vt:lpstr>CASHFLOWSO</vt:lpstr>
      <vt:lpstr>CASHFLOWTSP</vt:lpstr>
      <vt:lpstr>CASHFLOEISO</vt:lpstr>
      <vt:lpstr>CASH FLOWTCN</vt:lpstr>
      <vt:lpstr>FIXEDASST1TSP</vt:lpstr>
      <vt:lpstr>REVMO</vt:lpstr>
      <vt:lpstr>REVSO</vt:lpstr>
      <vt:lpstr>REVTSP</vt:lpstr>
      <vt:lpstr>REVISO</vt:lpstr>
      <vt:lpstr>RVETCN</vt:lpstr>
      <vt:lpstr>BSMO</vt:lpstr>
      <vt:lpstr>BSSO</vt:lpstr>
      <vt:lpstr>BSTSP</vt:lpstr>
      <vt:lpstr>BSISO</vt:lpstr>
      <vt:lpstr>BSTCN</vt:lpstr>
      <vt:lpstr>RESULT AT GLANCE</vt:lpstr>
      <vt:lpstr>ACCOUNTING POLICES</vt:lpstr>
      <vt:lpstr>hilight</vt:lpstr>
      <vt:lpstr>TECHENICAL REPORT</vt:lpstr>
      <vt:lpstr>REGIONS AND SUBREGIONS</vt:lpstr>
      <vt:lpstr>TABLE OF CONTENT</vt:lpstr>
      <vt:lpstr>COVER PAGE</vt:lpstr>
      <vt:lpstr>LIST OF DIRECTORS</vt:lpstr>
      <vt:lpstr>trialbal</vt:lpstr>
      <vt:lpstr>Sheet1</vt:lpstr>
      <vt:lpstr>'3&amp;4ISO'!Print_Area</vt:lpstr>
      <vt:lpstr>'3&amp;4MO'!Print_Area</vt:lpstr>
      <vt:lpstr>'3&amp;4SO'!Print_Area</vt:lpstr>
      <vt:lpstr>'3&amp;4TSP'!Print_Area</vt:lpstr>
      <vt:lpstr>'ACCOUNTING POLICES'!Print_Area</vt:lpstr>
      <vt:lpstr>BSMO!Print_Area</vt:lpstr>
      <vt:lpstr>BSSO!Print_Area</vt:lpstr>
      <vt:lpstr>BSTCN!Print_Area</vt:lpstr>
      <vt:lpstr>BSTSP!Print_Area</vt:lpstr>
      <vt:lpstr>'CASH FLOWTCN'!Print_Area</vt:lpstr>
      <vt:lpstr>CASHFLOEISO!Print_Area</vt:lpstr>
      <vt:lpstr>CASHFLOWMO!Print_Area</vt:lpstr>
      <vt:lpstr>CASHFLOWSO!Print_Area</vt:lpstr>
      <vt:lpstr>CASHFLOWTSP!Print_Area</vt:lpstr>
      <vt:lpstr>Contingencies!Print_Area</vt:lpstr>
      <vt:lpstr>ContingenciesB!Print_Area</vt:lpstr>
      <vt:lpstr>'COVER PAGE'!Print_Area</vt:lpstr>
      <vt:lpstr>CWIP!Print_Area</vt:lpstr>
      <vt:lpstr>FIXEDASST1ISO!Print_Area</vt:lpstr>
      <vt:lpstr>FIXEDASST1MO!Print_Area</vt:lpstr>
      <vt:lpstr>FIXEDASST1TCN!Print_Area</vt:lpstr>
      <vt:lpstr>FIXEDASST1TSP!Print_Area</vt:lpstr>
      <vt:lpstr>FIXEDASST2ISO!Print_Area</vt:lpstr>
      <vt:lpstr>FIXEDASST2MO!Print_Area</vt:lpstr>
      <vt:lpstr>FIXEDASST2TCN!Print_Area</vt:lpstr>
      <vt:lpstr>FIXEDASST2TSP!Print_Area</vt:lpstr>
      <vt:lpstr>FIXEDASSTSO1!Print_Area</vt:lpstr>
      <vt:lpstr>FIXEDASSTSO2!Print_Area</vt:lpstr>
      <vt:lpstr>hilight!Print_Area</vt:lpstr>
      <vt:lpstr>'NOTE 6'!Print_Area</vt:lpstr>
      <vt:lpstr>NOTE10TO11!Print_Area</vt:lpstr>
      <vt:lpstr>NOTE15TO17!Print_Area</vt:lpstr>
      <vt:lpstr>NOTE20TO22!Print_Area</vt:lpstr>
      <vt:lpstr>NOTE23TO37!Print_Area</vt:lpstr>
      <vt:lpstr>NOTE6B!Print_Area</vt:lpstr>
      <vt:lpstr>NOTE6C!Print_Area</vt:lpstr>
      <vt:lpstr>NOTE6D!Print_Area</vt:lpstr>
      <vt:lpstr>NOTE8TO9!Print_Area</vt:lpstr>
      <vt:lpstr>'NOTES 12'!Print_Area</vt:lpstr>
      <vt:lpstr>'NOTES 7'!Print_Area</vt:lpstr>
      <vt:lpstr>NOTES13TO14!Print_Area</vt:lpstr>
      <vt:lpstr>NOTES17TO19!Print_Area</vt:lpstr>
      <vt:lpstr>'NOTES3&amp;4TCN'!Print_Area</vt:lpstr>
      <vt:lpstr>'P&amp;LMO'!Print_Area</vt:lpstr>
      <vt:lpstr>'P&amp;LSO'!Print_Area</vt:lpstr>
      <vt:lpstr>'P&amp;LTCN'!Print_Area</vt:lpstr>
      <vt:lpstr>'P&amp;LTSP'!Print_Area</vt:lpstr>
      <vt:lpstr>'REGIONS AND SUBREGIONS'!Print_Area</vt:lpstr>
      <vt:lpstr>'RESULT AT GLANCE'!Print_Area</vt:lpstr>
      <vt:lpstr>REVISO!Print_Area</vt:lpstr>
      <vt:lpstr>REVMO!Print_Area</vt:lpstr>
      <vt:lpstr>REVSO!Print_Area</vt:lpstr>
      <vt:lpstr>REVTSP!Print_Area</vt:lpstr>
      <vt:lpstr>RVETCN!Print_Area</vt:lpstr>
      <vt:lpstr>'TECHENICAL REPORT'!Print_Area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chinwuko</dc:creator>
  <cp:lastModifiedBy>Aniedu</cp:lastModifiedBy>
  <cp:lastPrinted>2014-12-04T12:11:13Z</cp:lastPrinted>
  <dcterms:created xsi:type="dcterms:W3CDTF">2012-07-31T07:15:41Z</dcterms:created>
  <dcterms:modified xsi:type="dcterms:W3CDTF">2014-12-09T13:52:58Z</dcterms:modified>
</cp:coreProperties>
</file>